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ThisWorkbook" defaultThemeVersion="124226"/>
  <bookViews>
    <workbookView xWindow="360" yWindow="15" windowWidth="15600" windowHeight="10170" firstSheet="6" activeTab="7"/>
  </bookViews>
  <sheets>
    <sheet name="مقارنة " sheetId="6" state="hidden" r:id="rId1"/>
    <sheet name="السحاب" sheetId="1" state="hidden" r:id="rId2"/>
    <sheet name="التميز" sheetId="4" state="hidden" r:id="rId3"/>
    <sheet name="الوساطة" sheetId="5" state="hidden" r:id="rId4"/>
    <sheet name="تساهيل" sheetId="8" state="hidden" r:id="rId5"/>
    <sheet name="حساب الموظفين ( داخلي ) " sheetId="3" state="hidden" r:id="rId6"/>
    <sheet name="المبالغ " sheetId="10" r:id="rId7"/>
    <sheet name="المصروفات" sheetId="9" r:id="rId8"/>
  </sheets>
  <definedNames>
    <definedName name="_xlnm.Print_Area" localSheetId="6">'المبالغ '!$A:$Z</definedName>
    <definedName name="_xlnm.Print_Area" localSheetId="7">المصروفات!$A:$I</definedName>
    <definedName name="_xlnm.Print_Titles" localSheetId="1">السحاب!$1:$6</definedName>
    <definedName name="_xlnm.Print_Titles" localSheetId="6">'المبالغ '!$4:$4</definedName>
    <definedName name="_xlnm.Print_Titles" localSheetId="7">المصروفات!$22:$22</definedName>
  </definedNames>
  <calcPr calcId="145621"/>
</workbook>
</file>

<file path=xl/calcChain.xml><?xml version="1.0" encoding="utf-8"?>
<calcChain xmlns="http://schemas.openxmlformats.org/spreadsheetml/2006/main">
  <c r="A5" i="10" l="1"/>
  <c r="A6" i="10" s="1"/>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E20" i="9"/>
  <c r="Z7" i="10"/>
  <c r="Z8" i="10"/>
  <c r="Z9" i="10"/>
  <c r="Z10" i="10"/>
  <c r="Z11" i="10"/>
  <c r="Z12" i="10"/>
  <c r="Z13" i="10"/>
  <c r="Z14" i="10"/>
  <c r="Z15" i="10"/>
  <c r="Z16" i="10"/>
  <c r="Z17" i="10"/>
  <c r="Z18" i="10"/>
  <c r="Z19" i="10"/>
  <c r="Z20" i="10"/>
  <c r="Z21" i="10"/>
  <c r="Z22" i="10"/>
  <c r="Z23" i="10"/>
  <c r="Z24" i="10"/>
  <c r="Z25" i="10"/>
  <c r="Z26" i="10"/>
  <c r="Z27" i="10"/>
  <c r="Z28" i="10"/>
  <c r="Z29" i="10"/>
  <c r="Z30" i="10"/>
  <c r="Z31" i="10"/>
  <c r="Z32" i="10"/>
  <c r="Z33" i="10"/>
  <c r="Y7" i="10"/>
  <c r="Y8" i="10"/>
  <c r="Y9" i="10"/>
  <c r="Y10" i="10"/>
  <c r="Y11" i="10"/>
  <c r="Y12" i="10"/>
  <c r="Y13" i="10"/>
  <c r="Y14" i="10"/>
  <c r="Y15" i="10"/>
  <c r="Y16" i="10"/>
  <c r="Y17" i="10"/>
  <c r="Y18" i="10"/>
  <c r="Y19" i="10"/>
  <c r="Y20" i="10"/>
  <c r="Y21" i="10"/>
  <c r="Y22" i="10"/>
  <c r="Y23" i="10"/>
  <c r="Y24" i="10"/>
  <c r="Y25" i="10"/>
  <c r="Y26" i="10"/>
  <c r="Y27" i="10"/>
  <c r="Y28" i="10"/>
  <c r="Y29" i="10"/>
  <c r="Y30" i="10"/>
  <c r="Y31" i="10"/>
  <c r="Y32" i="10"/>
  <c r="Y33" i="10"/>
  <c r="X7" i="10"/>
  <c r="X8" i="10"/>
  <c r="X9" i="10"/>
  <c r="X10" i="10"/>
  <c r="X11" i="10"/>
  <c r="X12" i="10"/>
  <c r="X13" i="10"/>
  <c r="X14" i="10"/>
  <c r="X15" i="10"/>
  <c r="X16" i="10"/>
  <c r="X17" i="10"/>
  <c r="X18" i="10"/>
  <c r="X19" i="10"/>
  <c r="X20" i="10"/>
  <c r="X21" i="10"/>
  <c r="X22" i="10"/>
  <c r="X23" i="10"/>
  <c r="X24" i="10"/>
  <c r="X25" i="10"/>
  <c r="X26" i="10"/>
  <c r="X27" i="10"/>
  <c r="X28" i="10"/>
  <c r="X29" i="10"/>
  <c r="X30" i="10"/>
  <c r="X31" i="10"/>
  <c r="X32" i="10"/>
  <c r="X33" i="10"/>
  <c r="W7" i="10"/>
  <c r="W8" i="10"/>
  <c r="W9" i="10"/>
  <c r="W10" i="10"/>
  <c r="W11" i="10"/>
  <c r="W12" i="10"/>
  <c r="W13" i="10"/>
  <c r="W14" i="10"/>
  <c r="W15" i="10"/>
  <c r="W16" i="10"/>
  <c r="W17" i="10"/>
  <c r="W18" i="10"/>
  <c r="W19" i="10"/>
  <c r="W20" i="10"/>
  <c r="W21" i="10"/>
  <c r="W22" i="10"/>
  <c r="W23" i="10"/>
  <c r="W24" i="10"/>
  <c r="W25" i="10"/>
  <c r="W26" i="10"/>
  <c r="W27" i="10"/>
  <c r="W28" i="10"/>
  <c r="W29" i="10"/>
  <c r="W30" i="10"/>
  <c r="W31" i="10"/>
  <c r="W32" i="10"/>
  <c r="W33" i="10"/>
  <c r="V7" i="10"/>
  <c r="V8" i="10"/>
  <c r="V9" i="10"/>
  <c r="V10" i="10"/>
  <c r="V11" i="10"/>
  <c r="V12" i="10"/>
  <c r="V13" i="10"/>
  <c r="V14" i="10"/>
  <c r="V15" i="10"/>
  <c r="V16" i="10"/>
  <c r="V17" i="10"/>
  <c r="V18" i="10"/>
  <c r="V19" i="10"/>
  <c r="V20" i="10"/>
  <c r="V21" i="10"/>
  <c r="V22" i="10"/>
  <c r="V23" i="10"/>
  <c r="V24" i="10"/>
  <c r="V25" i="10"/>
  <c r="V26" i="10"/>
  <c r="V27" i="10"/>
  <c r="V28" i="10"/>
  <c r="V29" i="10"/>
  <c r="V30" i="10"/>
  <c r="V31" i="10"/>
  <c r="V32" i="10"/>
  <c r="V33" i="10"/>
  <c r="U7" i="10"/>
  <c r="U8" i="10"/>
  <c r="U9" i="10"/>
  <c r="U10" i="10"/>
  <c r="U11" i="10"/>
  <c r="U12" i="10"/>
  <c r="U13" i="10"/>
  <c r="U14" i="10"/>
  <c r="U15" i="10"/>
  <c r="U16" i="10"/>
  <c r="U17" i="10"/>
  <c r="U18" i="10"/>
  <c r="U19" i="10"/>
  <c r="U20" i="10"/>
  <c r="U21" i="10"/>
  <c r="U22" i="10"/>
  <c r="U23" i="10"/>
  <c r="U24" i="10"/>
  <c r="U25" i="10"/>
  <c r="U26" i="10"/>
  <c r="U27" i="10"/>
  <c r="U28" i="10"/>
  <c r="U29" i="10"/>
  <c r="U30" i="10"/>
  <c r="U31" i="10"/>
  <c r="U32" i="10"/>
  <c r="U33" i="10"/>
  <c r="T7" i="10"/>
  <c r="T8" i="10"/>
  <c r="T9" i="10"/>
  <c r="T10" i="10"/>
  <c r="T11" i="10"/>
  <c r="T12" i="10"/>
  <c r="T13" i="10"/>
  <c r="T14" i="10"/>
  <c r="T15" i="10"/>
  <c r="T16" i="10"/>
  <c r="T17" i="10"/>
  <c r="T18" i="10"/>
  <c r="T19" i="10"/>
  <c r="T20" i="10"/>
  <c r="T21" i="10"/>
  <c r="T22" i="10"/>
  <c r="T23" i="10"/>
  <c r="T24" i="10"/>
  <c r="T25" i="10"/>
  <c r="T26" i="10"/>
  <c r="T27" i="10"/>
  <c r="T28" i="10"/>
  <c r="T29" i="10"/>
  <c r="T30" i="10"/>
  <c r="T31" i="10"/>
  <c r="T32" i="10"/>
  <c r="T33"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R7" i="10"/>
  <c r="R8" i="10"/>
  <c r="R9" i="10"/>
  <c r="R10" i="10"/>
  <c r="R11" i="10"/>
  <c r="R12" i="10"/>
  <c r="R13" i="10"/>
  <c r="R14" i="10"/>
  <c r="R15" i="10"/>
  <c r="R16" i="10"/>
  <c r="R17" i="10"/>
  <c r="R18" i="10"/>
  <c r="R19" i="10"/>
  <c r="R20" i="10"/>
  <c r="R21" i="10"/>
  <c r="R22" i="10"/>
  <c r="R23" i="10"/>
  <c r="R24" i="10"/>
  <c r="R25" i="10"/>
  <c r="R26" i="10"/>
  <c r="R27" i="10"/>
  <c r="R28" i="10"/>
  <c r="R29" i="10"/>
  <c r="R30" i="10"/>
  <c r="R31" i="10"/>
  <c r="R32" i="10"/>
  <c r="R33" i="10"/>
  <c r="Q7" i="10"/>
  <c r="Q8" i="10"/>
  <c r="Q9" i="10"/>
  <c r="Q10" i="10"/>
  <c r="Q11" i="10"/>
  <c r="Q12" i="10"/>
  <c r="Q13" i="10"/>
  <c r="Q14" i="10"/>
  <c r="Q15" i="10"/>
  <c r="Q16" i="10"/>
  <c r="Q17" i="10"/>
  <c r="Q18" i="10"/>
  <c r="Q19" i="10"/>
  <c r="Q20" i="10"/>
  <c r="Q21" i="10"/>
  <c r="Q22" i="10"/>
  <c r="Q23" i="10"/>
  <c r="Q24" i="10"/>
  <c r="Q25" i="10"/>
  <c r="Q26" i="10"/>
  <c r="Q27" i="10"/>
  <c r="Q28" i="10"/>
  <c r="Q29" i="10"/>
  <c r="Q30" i="10"/>
  <c r="Q31" i="10"/>
  <c r="Q32" i="10"/>
  <c r="Q33" i="10"/>
  <c r="P7" i="10"/>
  <c r="P8"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O7" i="10"/>
  <c r="O8" i="10"/>
  <c r="O9" i="10"/>
  <c r="O10" i="10"/>
  <c r="O11" i="10"/>
  <c r="O12" i="10"/>
  <c r="O13" i="10"/>
  <c r="O14" i="10"/>
  <c r="O15" i="10"/>
  <c r="O16" i="10"/>
  <c r="O17" i="10"/>
  <c r="O18" i="10"/>
  <c r="O19" i="10"/>
  <c r="O20" i="10"/>
  <c r="O21" i="10"/>
  <c r="O22" i="10"/>
  <c r="O23" i="10"/>
  <c r="O24" i="10"/>
  <c r="O25" i="10"/>
  <c r="O26" i="10"/>
  <c r="O27" i="10"/>
  <c r="O28" i="10"/>
  <c r="O29" i="10"/>
  <c r="O30" i="10"/>
  <c r="O31" i="10"/>
  <c r="O32" i="10"/>
  <c r="O33" i="10"/>
  <c r="N7" i="10"/>
  <c r="N8" i="10"/>
  <c r="N9" i="10"/>
  <c r="N10" i="10"/>
  <c r="N11" i="10"/>
  <c r="N12" i="10"/>
  <c r="N13" i="10"/>
  <c r="N14" i="10"/>
  <c r="N15" i="10"/>
  <c r="N16" i="10"/>
  <c r="N17" i="10"/>
  <c r="N18" i="10"/>
  <c r="N19" i="10"/>
  <c r="N20" i="10"/>
  <c r="N21" i="10"/>
  <c r="N22" i="10"/>
  <c r="N23" i="10"/>
  <c r="N24" i="10"/>
  <c r="N25" i="10"/>
  <c r="N26" i="10"/>
  <c r="N27" i="10"/>
  <c r="N28" i="10"/>
  <c r="N29" i="10"/>
  <c r="N30" i="10"/>
  <c r="N31" i="10"/>
  <c r="N32" i="10"/>
  <c r="N33" i="10"/>
  <c r="M7" i="10"/>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L7" i="10"/>
  <c r="L8" i="10"/>
  <c r="L9" i="10"/>
  <c r="L10" i="10"/>
  <c r="L11" i="10"/>
  <c r="L12" i="10"/>
  <c r="L13" i="10"/>
  <c r="L14" i="10"/>
  <c r="L15" i="10"/>
  <c r="L16" i="10"/>
  <c r="L17" i="10"/>
  <c r="L18" i="10"/>
  <c r="L19" i="10"/>
  <c r="L20" i="10"/>
  <c r="L21" i="10"/>
  <c r="L22" i="10"/>
  <c r="L23" i="10"/>
  <c r="L24" i="10"/>
  <c r="L25" i="10"/>
  <c r="L26" i="10"/>
  <c r="L27" i="10"/>
  <c r="L28" i="10"/>
  <c r="L29" i="10"/>
  <c r="L30" i="10"/>
  <c r="L31" i="10"/>
  <c r="L32" i="10"/>
  <c r="L33" i="10"/>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L17" i="9"/>
  <c r="L16" i="9"/>
  <c r="L15" i="9"/>
  <c r="L14" i="9"/>
  <c r="L13" i="9"/>
  <c r="L12" i="9"/>
  <c r="L11" i="9"/>
  <c r="L10" i="9"/>
  <c r="L9" i="9"/>
  <c r="L8" i="9"/>
  <c r="L7" i="9"/>
  <c r="L6" i="9"/>
  <c r="L5" i="9"/>
  <c r="L4" i="9"/>
  <c r="L3" i="9"/>
  <c r="L2" i="9"/>
  <c r="L1" i="9"/>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H5" i="10"/>
  <c r="H34" i="10" s="1"/>
  <c r="H6" i="10"/>
  <c r="H7"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I34" i="10" l="1"/>
  <c r="Y6" i="10"/>
  <c r="Z5" i="10"/>
  <c r="W6" i="10"/>
  <c r="L6" i="10"/>
  <c r="P6" i="10"/>
  <c r="T6" i="10"/>
  <c r="J6" i="10"/>
  <c r="N6" i="10"/>
  <c r="R6" i="10"/>
  <c r="V6" i="10"/>
  <c r="Z6" i="10"/>
  <c r="K6" i="10"/>
  <c r="S6" i="10"/>
  <c r="X6" i="10"/>
  <c r="M6" i="10"/>
  <c r="Q6" i="10"/>
  <c r="U6" i="10"/>
  <c r="E33" i="10"/>
  <c r="E32" i="10"/>
  <c r="E16" i="10"/>
  <c r="E11" i="10"/>
  <c r="E28" i="10"/>
  <c r="E20" i="10"/>
  <c r="E8" i="10"/>
  <c r="E24" i="10"/>
  <c r="E12" i="10"/>
  <c r="M5" i="10"/>
  <c r="M34" i="10" s="1"/>
  <c r="N5" i="10"/>
  <c r="O5" i="10"/>
  <c r="P5" i="10"/>
  <c r="S5" i="10"/>
  <c r="T5" i="10"/>
  <c r="U5" i="10"/>
  <c r="W5" i="10"/>
  <c r="X5" i="10"/>
  <c r="Y5" i="10"/>
  <c r="Y34" i="10" s="1"/>
  <c r="E30" i="10"/>
  <c r="E26" i="10"/>
  <c r="E22" i="10"/>
  <c r="E14" i="10"/>
  <c r="E10" i="10"/>
  <c r="E18" i="10"/>
  <c r="E31" i="10"/>
  <c r="E15" i="10"/>
  <c r="E23" i="10"/>
  <c r="E7" i="10"/>
  <c r="E27" i="10"/>
  <c r="E19" i="10"/>
  <c r="E29" i="10"/>
  <c r="E25" i="10"/>
  <c r="E21" i="10"/>
  <c r="E17" i="10"/>
  <c r="E13" i="10"/>
  <c r="E9" i="10"/>
  <c r="N34" i="10" l="1"/>
  <c r="T34" i="10"/>
  <c r="Z34" i="10"/>
  <c r="P34" i="10"/>
  <c r="U34" i="10"/>
  <c r="W34" i="10"/>
  <c r="X34" i="10"/>
  <c r="S34" i="10"/>
  <c r="F32" i="10"/>
  <c r="F16" i="10" l="1"/>
  <c r="F24" i="10"/>
  <c r="F33" i="10"/>
  <c r="F30" i="10"/>
  <c r="F20" i="10"/>
  <c r="F21" i="10"/>
  <c r="F23" i="10"/>
  <c r="F27" i="10"/>
  <c r="F12" i="10"/>
  <c r="F31" i="10"/>
  <c r="F13" i="10"/>
  <c r="F25" i="10"/>
  <c r="F17" i="10"/>
  <c r="F29" i="10"/>
  <c r="F28" i="10"/>
  <c r="F8" i="10"/>
  <c r="F15" i="10"/>
  <c r="F14" i="10"/>
  <c r="F9" i="10"/>
  <c r="F19" i="10"/>
  <c r="F11" i="10"/>
  <c r="F18" i="10"/>
  <c r="F22" i="10"/>
  <c r="F7" i="10"/>
  <c r="F26" i="10"/>
  <c r="F10" i="10"/>
  <c r="D34" i="10" l="1"/>
  <c r="G159" i="9" l="1"/>
  <c r="A159" i="9" s="1"/>
  <c r="G160" i="9"/>
  <c r="A160" i="9" s="1"/>
  <c r="G161" i="9"/>
  <c r="A161" i="9" s="1"/>
  <c r="G162" i="9"/>
  <c r="A162" i="9" s="1"/>
  <c r="G163" i="9"/>
  <c r="A163" i="9" s="1"/>
  <c r="G164" i="9"/>
  <c r="A164" i="9" s="1"/>
  <c r="G165" i="9"/>
  <c r="A165" i="9" s="1"/>
  <c r="G166" i="9"/>
  <c r="A166" i="9" s="1"/>
  <c r="G167" i="9"/>
  <c r="A167" i="9" s="1"/>
  <c r="G168" i="9"/>
  <c r="A168" i="9" s="1"/>
  <c r="G169" i="9"/>
  <c r="A169" i="9" s="1"/>
  <c r="G170" i="9"/>
  <c r="A170" i="9" s="1"/>
  <c r="G171" i="9"/>
  <c r="A171" i="9" s="1"/>
  <c r="G172" i="9"/>
  <c r="A172" i="9" s="1"/>
  <c r="G173" i="9"/>
  <c r="A173" i="9" s="1"/>
  <c r="G174" i="9"/>
  <c r="A174" i="9" s="1"/>
  <c r="G175" i="9"/>
  <c r="A175" i="9" s="1"/>
  <c r="G176" i="9"/>
  <c r="A176" i="9" s="1"/>
  <c r="G177" i="9"/>
  <c r="A177" i="9" s="1"/>
  <c r="G178" i="9"/>
  <c r="A178" i="9" s="1"/>
  <c r="G179" i="9"/>
  <c r="A179" i="9" s="1"/>
  <c r="G180" i="9"/>
  <c r="A180" i="9" s="1"/>
  <c r="G181" i="9"/>
  <c r="A181" i="9" s="1"/>
  <c r="G182" i="9"/>
  <c r="A182" i="9" s="1"/>
  <c r="G183" i="9"/>
  <c r="A183" i="9" s="1"/>
  <c r="G184" i="9"/>
  <c r="A184" i="9" s="1"/>
  <c r="G185" i="9"/>
  <c r="A185" i="9" s="1"/>
  <c r="G186" i="9"/>
  <c r="A186" i="9" s="1"/>
  <c r="G187" i="9"/>
  <c r="A187" i="9" s="1"/>
  <c r="G188" i="9"/>
  <c r="A188" i="9" s="1"/>
  <c r="G189" i="9"/>
  <c r="A189" i="9" s="1"/>
  <c r="G190" i="9"/>
  <c r="A190" i="9" s="1"/>
  <c r="G191" i="9"/>
  <c r="A191" i="9" s="1"/>
  <c r="G192" i="9"/>
  <c r="A192" i="9" s="1"/>
  <c r="G193" i="9"/>
  <c r="A193" i="9" s="1"/>
  <c r="G194" i="9"/>
  <c r="A194" i="9" s="1"/>
  <c r="G195" i="9"/>
  <c r="A195" i="9" s="1"/>
  <c r="G196" i="9"/>
  <c r="A196" i="9" s="1"/>
  <c r="G197" i="9"/>
  <c r="A197" i="9" s="1"/>
  <c r="G198" i="9"/>
  <c r="A198" i="9" s="1"/>
  <c r="G199" i="9"/>
  <c r="A199" i="9" s="1"/>
  <c r="G200" i="9"/>
  <c r="A200" i="9" s="1"/>
  <c r="G201" i="9"/>
  <c r="A201" i="9" s="1"/>
  <c r="G202" i="9"/>
  <c r="A202" i="9" s="1"/>
  <c r="G203" i="9"/>
  <c r="A203" i="9" s="1"/>
  <c r="G204" i="9"/>
  <c r="A204" i="9" s="1"/>
  <c r="G205" i="9"/>
  <c r="A205" i="9" s="1"/>
  <c r="G206" i="9"/>
  <c r="A206" i="9" s="1"/>
  <c r="G207" i="9"/>
  <c r="A207" i="9" s="1"/>
  <c r="G208" i="9"/>
  <c r="A208" i="9" s="1"/>
  <c r="G209" i="9"/>
  <c r="A209" i="9" s="1"/>
  <c r="G210" i="9"/>
  <c r="A210" i="9" s="1"/>
  <c r="G211" i="9"/>
  <c r="A211" i="9" s="1"/>
  <c r="G212" i="9"/>
  <c r="A212" i="9" s="1"/>
  <c r="G213" i="9"/>
  <c r="A213" i="9" s="1"/>
  <c r="G214" i="9"/>
  <c r="A214" i="9" s="1"/>
  <c r="G215" i="9"/>
  <c r="A215" i="9" s="1"/>
  <c r="G216" i="9"/>
  <c r="A216" i="9" s="1"/>
  <c r="G217" i="9"/>
  <c r="A217" i="9" s="1"/>
  <c r="G218" i="9"/>
  <c r="A218" i="9" s="1"/>
  <c r="G219" i="9"/>
  <c r="A219" i="9" s="1"/>
  <c r="G220" i="9"/>
  <c r="A220" i="9" s="1"/>
  <c r="G221" i="9"/>
  <c r="A221" i="9" s="1"/>
  <c r="G222" i="9"/>
  <c r="A222" i="9" s="1"/>
  <c r="G223" i="9"/>
  <c r="A223" i="9" s="1"/>
  <c r="G224" i="9"/>
  <c r="A224" i="9" s="1"/>
  <c r="G225" i="9"/>
  <c r="A225" i="9" s="1"/>
  <c r="G226" i="9"/>
  <c r="A226" i="9" s="1"/>
  <c r="G227" i="9"/>
  <c r="A227" i="9" s="1"/>
  <c r="G228" i="9"/>
  <c r="A228" i="9" s="1"/>
  <c r="G229" i="9"/>
  <c r="A229" i="9" s="1"/>
  <c r="G230" i="9"/>
  <c r="A230" i="9" s="1"/>
  <c r="G231" i="9"/>
  <c r="A231" i="9" s="1"/>
  <c r="G232" i="9"/>
  <c r="A232" i="9" s="1"/>
  <c r="G233" i="9"/>
  <c r="A233" i="9" s="1"/>
  <c r="G234" i="9"/>
  <c r="A234" i="9" s="1"/>
  <c r="G235" i="9"/>
  <c r="A235" i="9" s="1"/>
  <c r="G236" i="9"/>
  <c r="A236" i="9" s="1"/>
  <c r="G237" i="9"/>
  <c r="A237" i="9" s="1"/>
  <c r="G238" i="9"/>
  <c r="A238" i="9" s="1"/>
  <c r="G239" i="9"/>
  <c r="A239" i="9" s="1"/>
  <c r="G240" i="9"/>
  <c r="A240" i="9" s="1"/>
  <c r="G241" i="9"/>
  <c r="A241" i="9" s="1"/>
  <c r="G242" i="9"/>
  <c r="A242" i="9" s="1"/>
  <c r="G243" i="9"/>
  <c r="A243" i="9" s="1"/>
  <c r="G244" i="9"/>
  <c r="A244" i="9" s="1"/>
  <c r="G245" i="9"/>
  <c r="A245" i="9" s="1"/>
  <c r="G246" i="9"/>
  <c r="A246" i="9" s="1"/>
  <c r="G247" i="9"/>
  <c r="A247" i="9" s="1"/>
  <c r="G248" i="9"/>
  <c r="A248" i="9" s="1"/>
  <c r="G249" i="9"/>
  <c r="A249" i="9" s="1"/>
  <c r="G250" i="9"/>
  <c r="A250" i="9" s="1"/>
  <c r="G251" i="9"/>
  <c r="A251" i="9" s="1"/>
  <c r="G252" i="9"/>
  <c r="A252" i="9" s="1"/>
  <c r="G253" i="9"/>
  <c r="A253" i="9" s="1"/>
  <c r="G254" i="9"/>
  <c r="A254" i="9" s="1"/>
  <c r="G255" i="9"/>
  <c r="A255" i="9" s="1"/>
  <c r="G256" i="9"/>
  <c r="A256" i="9" s="1"/>
  <c r="G257" i="9"/>
  <c r="A257" i="9" s="1"/>
  <c r="G258" i="9"/>
  <c r="A258" i="9" s="1"/>
  <c r="G259" i="9"/>
  <c r="A259" i="9" s="1"/>
  <c r="G260" i="9"/>
  <c r="A260" i="9" s="1"/>
  <c r="G261" i="9"/>
  <c r="A261" i="9" s="1"/>
  <c r="G262" i="9"/>
  <c r="A262" i="9" s="1"/>
  <c r="G263" i="9"/>
  <c r="A263" i="9" s="1"/>
  <c r="G264" i="9"/>
  <c r="A264" i="9" s="1"/>
  <c r="G265" i="9"/>
  <c r="A265" i="9" s="1"/>
  <c r="G266" i="9"/>
  <c r="A266" i="9" s="1"/>
  <c r="G267" i="9"/>
  <c r="A267" i="9" s="1"/>
  <c r="G268" i="9"/>
  <c r="A268" i="9" s="1"/>
  <c r="G269" i="9"/>
  <c r="A269" i="9" s="1"/>
  <c r="G270" i="9"/>
  <c r="A270" i="9" s="1"/>
  <c r="G271" i="9"/>
  <c r="A271" i="9" s="1"/>
  <c r="G272" i="9"/>
  <c r="A272" i="9" s="1"/>
  <c r="G273" i="9"/>
  <c r="A273" i="9" s="1"/>
  <c r="G274" i="9"/>
  <c r="A274" i="9" s="1"/>
  <c r="H159" i="9"/>
  <c r="H160" i="9"/>
  <c r="H161" i="9"/>
  <c r="H162" i="9"/>
  <c r="H163" i="9"/>
  <c r="H164" i="9"/>
  <c r="H165" i="9"/>
  <c r="H166" i="9"/>
  <c r="H167" i="9"/>
  <c r="H168" i="9"/>
  <c r="H169" i="9"/>
  <c r="H170" i="9"/>
  <c r="H171" i="9"/>
  <c r="H172" i="9"/>
  <c r="H173" i="9"/>
  <c r="H174" i="9"/>
  <c r="H175" i="9"/>
  <c r="H176" i="9"/>
  <c r="H177" i="9"/>
  <c r="H178" i="9"/>
  <c r="H179" i="9"/>
  <c r="H180" i="9"/>
  <c r="H181" i="9"/>
  <c r="H182" i="9"/>
  <c r="H183" i="9"/>
  <c r="H184" i="9"/>
  <c r="H185" i="9"/>
  <c r="H186" i="9"/>
  <c r="H187" i="9"/>
  <c r="H188" i="9"/>
  <c r="H189" i="9"/>
  <c r="H190" i="9"/>
  <c r="H191" i="9"/>
  <c r="H192" i="9"/>
  <c r="H193" i="9"/>
  <c r="H194" i="9"/>
  <c r="H195" i="9"/>
  <c r="H196" i="9"/>
  <c r="H197" i="9"/>
  <c r="H198" i="9"/>
  <c r="H199" i="9"/>
  <c r="H200" i="9"/>
  <c r="H201" i="9"/>
  <c r="H202" i="9"/>
  <c r="H203" i="9"/>
  <c r="H204" i="9"/>
  <c r="H205" i="9"/>
  <c r="H206" i="9"/>
  <c r="H207" i="9"/>
  <c r="H208" i="9"/>
  <c r="H209" i="9"/>
  <c r="H210" i="9"/>
  <c r="H211" i="9"/>
  <c r="H212" i="9"/>
  <c r="H213" i="9"/>
  <c r="H214" i="9"/>
  <c r="H215" i="9"/>
  <c r="H216" i="9"/>
  <c r="H217" i="9"/>
  <c r="H218" i="9"/>
  <c r="H219" i="9"/>
  <c r="H220" i="9"/>
  <c r="H221" i="9"/>
  <c r="H222" i="9"/>
  <c r="H223" i="9"/>
  <c r="H224" i="9"/>
  <c r="H225" i="9"/>
  <c r="H226" i="9"/>
  <c r="H227" i="9"/>
  <c r="H228" i="9"/>
  <c r="H229" i="9"/>
  <c r="H230" i="9"/>
  <c r="H231" i="9"/>
  <c r="H232" i="9"/>
  <c r="H233" i="9"/>
  <c r="H234" i="9"/>
  <c r="H235" i="9"/>
  <c r="H236" i="9"/>
  <c r="H237" i="9"/>
  <c r="H238" i="9"/>
  <c r="H239" i="9"/>
  <c r="H240" i="9"/>
  <c r="H241" i="9"/>
  <c r="H242" i="9"/>
  <c r="H243" i="9"/>
  <c r="H244" i="9"/>
  <c r="H245" i="9"/>
  <c r="H246" i="9"/>
  <c r="H247" i="9"/>
  <c r="H248" i="9"/>
  <c r="H249" i="9"/>
  <c r="H250" i="9"/>
  <c r="H251" i="9"/>
  <c r="H252" i="9"/>
  <c r="H253" i="9"/>
  <c r="H254" i="9"/>
  <c r="H255" i="9"/>
  <c r="H256" i="9"/>
  <c r="H257" i="9"/>
  <c r="H258" i="9"/>
  <c r="H259" i="9"/>
  <c r="H260" i="9"/>
  <c r="H261" i="9"/>
  <c r="H262" i="9"/>
  <c r="H263" i="9"/>
  <c r="H264" i="9"/>
  <c r="H265" i="9"/>
  <c r="H266" i="9"/>
  <c r="H267" i="9"/>
  <c r="H268" i="9"/>
  <c r="H269" i="9"/>
  <c r="H270" i="9"/>
  <c r="H271" i="9"/>
  <c r="H272" i="9"/>
  <c r="H273" i="9"/>
  <c r="H274" i="9"/>
  <c r="I159" i="9"/>
  <c r="I160"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0" i="9"/>
  <c r="I241" i="9"/>
  <c r="I242" i="9"/>
  <c r="I243" i="9"/>
  <c r="I244" i="9"/>
  <c r="I245"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G23" i="9"/>
  <c r="R5" i="10" s="1"/>
  <c r="R34" i="10" s="1"/>
  <c r="G24" i="9"/>
  <c r="G25" i="9"/>
  <c r="G26" i="9"/>
  <c r="V5" i="10" s="1"/>
  <c r="V34" i="10" s="1"/>
  <c r="G27" i="9"/>
  <c r="Q5" i="10" s="1"/>
  <c r="Q34" i="10" s="1"/>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A86" i="9" s="1"/>
  <c r="G87" i="9"/>
  <c r="A87" i="9" s="1"/>
  <c r="G88" i="9"/>
  <c r="G89" i="9"/>
  <c r="H89" i="9" s="1"/>
  <c r="G90" i="9"/>
  <c r="H90" i="9" s="1"/>
  <c r="G91" i="9"/>
  <c r="G92" i="9"/>
  <c r="G93" i="9"/>
  <c r="G94" i="9"/>
  <c r="G95" i="9"/>
  <c r="G96" i="9"/>
  <c r="G97" i="9"/>
  <c r="H97" i="9" s="1"/>
  <c r="G98" i="9"/>
  <c r="H98" i="9" s="1"/>
  <c r="G99" i="9"/>
  <c r="G100" i="9"/>
  <c r="G101" i="9"/>
  <c r="I101" i="9" s="1"/>
  <c r="G102" i="9"/>
  <c r="H102" i="9" s="1"/>
  <c r="G103" i="9"/>
  <c r="G104" i="9"/>
  <c r="I104" i="9" s="1"/>
  <c r="G105" i="9"/>
  <c r="H105" i="9" s="1"/>
  <c r="G106" i="9"/>
  <c r="H106" i="9" s="1"/>
  <c r="G107" i="9"/>
  <c r="I107" i="9" s="1"/>
  <c r="G108" i="9"/>
  <c r="I108" i="9" s="1"/>
  <c r="G109" i="9"/>
  <c r="I109" i="9" s="1"/>
  <c r="G110" i="9"/>
  <c r="H110" i="9" s="1"/>
  <c r="G111" i="9"/>
  <c r="I111" i="9" s="1"/>
  <c r="G112" i="9"/>
  <c r="I112" i="9" s="1"/>
  <c r="G113" i="9"/>
  <c r="H113" i="9" s="1"/>
  <c r="G114" i="9"/>
  <c r="H114" i="9" s="1"/>
  <c r="G115" i="9"/>
  <c r="I115" i="9" s="1"/>
  <c r="G116" i="9"/>
  <c r="I116" i="9" s="1"/>
  <c r="G117" i="9"/>
  <c r="I117" i="9" s="1"/>
  <c r="G118" i="9"/>
  <c r="H118" i="9" s="1"/>
  <c r="G119" i="9"/>
  <c r="I119" i="9" s="1"/>
  <c r="G120" i="9"/>
  <c r="I120" i="9" s="1"/>
  <c r="G121" i="9"/>
  <c r="H121" i="9" s="1"/>
  <c r="G122" i="9"/>
  <c r="H122" i="9" s="1"/>
  <c r="G123" i="9"/>
  <c r="I123" i="9" s="1"/>
  <c r="G124" i="9"/>
  <c r="I124" i="9" s="1"/>
  <c r="G125" i="9"/>
  <c r="I125" i="9" s="1"/>
  <c r="G126" i="9"/>
  <c r="H126" i="9" s="1"/>
  <c r="G127" i="9"/>
  <c r="I127" i="9" s="1"/>
  <c r="G128" i="9"/>
  <c r="I128" i="9" s="1"/>
  <c r="G129" i="9"/>
  <c r="H129" i="9" s="1"/>
  <c r="G130" i="9"/>
  <c r="H130" i="9" s="1"/>
  <c r="G131" i="9"/>
  <c r="I131" i="9" s="1"/>
  <c r="G132" i="9"/>
  <c r="I132" i="9" s="1"/>
  <c r="G133" i="9"/>
  <c r="I133" i="9" s="1"/>
  <c r="G134" i="9"/>
  <c r="H134" i="9" s="1"/>
  <c r="G135" i="9"/>
  <c r="I135" i="9" s="1"/>
  <c r="G136" i="9"/>
  <c r="I136" i="9" s="1"/>
  <c r="G137" i="9"/>
  <c r="H137" i="9" s="1"/>
  <c r="G138" i="9"/>
  <c r="H138" i="9" s="1"/>
  <c r="G139" i="9"/>
  <c r="I139" i="9" s="1"/>
  <c r="G140" i="9"/>
  <c r="I140" i="9" s="1"/>
  <c r="G141" i="9"/>
  <c r="I141" i="9" s="1"/>
  <c r="G142" i="9"/>
  <c r="H142" i="9" s="1"/>
  <c r="G143" i="9"/>
  <c r="I143" i="9" s="1"/>
  <c r="G144" i="9"/>
  <c r="I144" i="9" s="1"/>
  <c r="G145" i="9"/>
  <c r="H145" i="9" s="1"/>
  <c r="G146" i="9"/>
  <c r="H146" i="9" s="1"/>
  <c r="G147" i="9"/>
  <c r="I147" i="9" s="1"/>
  <c r="G148" i="9"/>
  <c r="I148" i="9" s="1"/>
  <c r="G149" i="9"/>
  <c r="I149" i="9" s="1"/>
  <c r="G150" i="9"/>
  <c r="H150" i="9" s="1"/>
  <c r="G151" i="9"/>
  <c r="I151" i="9" s="1"/>
  <c r="G152" i="9"/>
  <c r="I152" i="9" s="1"/>
  <c r="G153" i="9"/>
  <c r="H153" i="9" s="1"/>
  <c r="G154" i="9"/>
  <c r="H154" i="9" s="1"/>
  <c r="G155" i="9"/>
  <c r="I155" i="9" s="1"/>
  <c r="G156" i="9"/>
  <c r="I156" i="9" s="1"/>
  <c r="G157" i="9"/>
  <c r="I157" i="9" s="1"/>
  <c r="G158" i="9"/>
  <c r="H158" i="9" s="1"/>
  <c r="E7" i="6"/>
  <c r="E6" i="6"/>
  <c r="E5" i="6"/>
  <c r="E4" i="6"/>
  <c r="E1587" i="8"/>
  <c r="F1587" i="8" s="1"/>
  <c r="E1586" i="8"/>
  <c r="F1586" i="8" s="1"/>
  <c r="E1585" i="8"/>
  <c r="F1585" i="8" s="1"/>
  <c r="E1584" i="8"/>
  <c r="F1584" i="8" s="1"/>
  <c r="E1583" i="8"/>
  <c r="F1583" i="8" s="1"/>
  <c r="E1582" i="8"/>
  <c r="F1582" i="8" s="1"/>
  <c r="E1581" i="8"/>
  <c r="F1581" i="8" s="1"/>
  <c r="E1580" i="8"/>
  <c r="F1580" i="8" s="1"/>
  <c r="E1579" i="8"/>
  <c r="F1579" i="8" s="1"/>
  <c r="E1578" i="8"/>
  <c r="F1578" i="8" s="1"/>
  <c r="E1577" i="8"/>
  <c r="F1577" i="8" s="1"/>
  <c r="E1576" i="8"/>
  <c r="F1576" i="8" s="1"/>
  <c r="E1575" i="8"/>
  <c r="F1575" i="8" s="1"/>
  <c r="E1574" i="8"/>
  <c r="F1574" i="8" s="1"/>
  <c r="E1573" i="8"/>
  <c r="F1573" i="8" s="1"/>
  <c r="E1572" i="8"/>
  <c r="F1572" i="8" s="1"/>
  <c r="E1571" i="8"/>
  <c r="F1571" i="8" s="1"/>
  <c r="E1570" i="8"/>
  <c r="F1570" i="8" s="1"/>
  <c r="E1569" i="8"/>
  <c r="F1569" i="8" s="1"/>
  <c r="E1568" i="8"/>
  <c r="F1568" i="8" s="1"/>
  <c r="E1567" i="8"/>
  <c r="F1567" i="8" s="1"/>
  <c r="E1566" i="8"/>
  <c r="F1566" i="8" s="1"/>
  <c r="E1565" i="8"/>
  <c r="F1565" i="8" s="1"/>
  <c r="F1564" i="8"/>
  <c r="E1564" i="8"/>
  <c r="E1563" i="8"/>
  <c r="F1563" i="8" s="1"/>
  <c r="F1562" i="8"/>
  <c r="E1562" i="8"/>
  <c r="E1561" i="8"/>
  <c r="F1561" i="8" s="1"/>
  <c r="E1560" i="8"/>
  <c r="F1560" i="8" s="1"/>
  <c r="E1559" i="8"/>
  <c r="F1559" i="8" s="1"/>
  <c r="E1558" i="8"/>
  <c r="F1558" i="8" s="1"/>
  <c r="E1557" i="8"/>
  <c r="F1557" i="8" s="1"/>
  <c r="F1556" i="8"/>
  <c r="E1556" i="8"/>
  <c r="E1555" i="8"/>
  <c r="F1555" i="8" s="1"/>
  <c r="E1554" i="8"/>
  <c r="F1554" i="8" s="1"/>
  <c r="E1553" i="8"/>
  <c r="F1553" i="8" s="1"/>
  <c r="E1552" i="8"/>
  <c r="F1552" i="8" s="1"/>
  <c r="E1551" i="8"/>
  <c r="F1551" i="8" s="1"/>
  <c r="F1550" i="8"/>
  <c r="E1550" i="8"/>
  <c r="E1549" i="8"/>
  <c r="F1549" i="8" s="1"/>
  <c r="E1548" i="8"/>
  <c r="F1548" i="8" s="1"/>
  <c r="E1547" i="8"/>
  <c r="F1547" i="8" s="1"/>
  <c r="E1546" i="8"/>
  <c r="F1546" i="8" s="1"/>
  <c r="E1545" i="8"/>
  <c r="F1545" i="8" s="1"/>
  <c r="E1544" i="8"/>
  <c r="F1544" i="8" s="1"/>
  <c r="E1543" i="8"/>
  <c r="F1543" i="8" s="1"/>
  <c r="E1542" i="8"/>
  <c r="F1542" i="8" s="1"/>
  <c r="E1541" i="8"/>
  <c r="F1541" i="8" s="1"/>
  <c r="E1540" i="8"/>
  <c r="F1540" i="8" s="1"/>
  <c r="E1539" i="8"/>
  <c r="F1539" i="8" s="1"/>
  <c r="E1538" i="8"/>
  <c r="F1538" i="8" s="1"/>
  <c r="E1537" i="8"/>
  <c r="F1537" i="8" s="1"/>
  <c r="E1536" i="8"/>
  <c r="F1536" i="8" s="1"/>
  <c r="E1535" i="8"/>
  <c r="F1535" i="8" s="1"/>
  <c r="E1534" i="8"/>
  <c r="F1534" i="8" s="1"/>
  <c r="E1533" i="8"/>
  <c r="F1533" i="8" s="1"/>
  <c r="E1532" i="8"/>
  <c r="F1532" i="8" s="1"/>
  <c r="E1531" i="8"/>
  <c r="F1531" i="8" s="1"/>
  <c r="E1530" i="8"/>
  <c r="F1530" i="8" s="1"/>
  <c r="E1529" i="8"/>
  <c r="F1529" i="8" s="1"/>
  <c r="E1528" i="8"/>
  <c r="F1528" i="8" s="1"/>
  <c r="E1527" i="8"/>
  <c r="F1527" i="8" s="1"/>
  <c r="E1526" i="8"/>
  <c r="F1526" i="8" s="1"/>
  <c r="E1525" i="8"/>
  <c r="F1525" i="8" s="1"/>
  <c r="F1524" i="8"/>
  <c r="E1524" i="8"/>
  <c r="E1523" i="8"/>
  <c r="F1523" i="8" s="1"/>
  <c r="F1522" i="8"/>
  <c r="E1522" i="8"/>
  <c r="E1521" i="8"/>
  <c r="F1521" i="8" s="1"/>
  <c r="E1520" i="8"/>
  <c r="F1520" i="8" s="1"/>
  <c r="E1519" i="8"/>
  <c r="F1519" i="8" s="1"/>
  <c r="E1518" i="8"/>
  <c r="F1518" i="8" s="1"/>
  <c r="E1517" i="8"/>
  <c r="F1517" i="8" s="1"/>
  <c r="F1516" i="8"/>
  <c r="E1516" i="8"/>
  <c r="E1515" i="8"/>
  <c r="F1515" i="8" s="1"/>
  <c r="E1514" i="8"/>
  <c r="F1514" i="8" s="1"/>
  <c r="E1513" i="8"/>
  <c r="F1513" i="8" s="1"/>
  <c r="E1512" i="8"/>
  <c r="F1512" i="8" s="1"/>
  <c r="E1511" i="8"/>
  <c r="F1511" i="8" s="1"/>
  <c r="E1510" i="8"/>
  <c r="F1510" i="8" s="1"/>
  <c r="E1509" i="8"/>
  <c r="F1509" i="8" s="1"/>
  <c r="E1508" i="8"/>
  <c r="F1508" i="8" s="1"/>
  <c r="E1507" i="8"/>
  <c r="F1507" i="8" s="1"/>
  <c r="F1506" i="8"/>
  <c r="E1506" i="8"/>
  <c r="E1505" i="8"/>
  <c r="F1505" i="8" s="1"/>
  <c r="E1504" i="8"/>
  <c r="F1504" i="8" s="1"/>
  <c r="E1503" i="8"/>
  <c r="F1503" i="8" s="1"/>
  <c r="E1502" i="8"/>
  <c r="F1502" i="8" s="1"/>
  <c r="E1501" i="8"/>
  <c r="F1501" i="8" s="1"/>
  <c r="E1500" i="8"/>
  <c r="F1500" i="8" s="1"/>
  <c r="E1499" i="8"/>
  <c r="F1499" i="8" s="1"/>
  <c r="E1498" i="8"/>
  <c r="F1498" i="8" s="1"/>
  <c r="E1497" i="8"/>
  <c r="F1497" i="8" s="1"/>
  <c r="E1496" i="8"/>
  <c r="F1496" i="8" s="1"/>
  <c r="E1495" i="8"/>
  <c r="F1495" i="8" s="1"/>
  <c r="E1494" i="8"/>
  <c r="F1494" i="8" s="1"/>
  <c r="E1493" i="8"/>
  <c r="F1493" i="8" s="1"/>
  <c r="E1492" i="8"/>
  <c r="F1492" i="8" s="1"/>
  <c r="E1491" i="8"/>
  <c r="F1491" i="8" s="1"/>
  <c r="E1490" i="8"/>
  <c r="F1490" i="8" s="1"/>
  <c r="E1489" i="8"/>
  <c r="F1489" i="8" s="1"/>
  <c r="E1488" i="8"/>
  <c r="F1488" i="8" s="1"/>
  <c r="E1487" i="8"/>
  <c r="F1487" i="8" s="1"/>
  <c r="E1486" i="8"/>
  <c r="F1486" i="8" s="1"/>
  <c r="E1485" i="8"/>
  <c r="F1485" i="8" s="1"/>
  <c r="F1484" i="8"/>
  <c r="E1484" i="8"/>
  <c r="E1483" i="8"/>
  <c r="F1483" i="8" s="1"/>
  <c r="E1482" i="8"/>
  <c r="F1482" i="8" s="1"/>
  <c r="E1481" i="8"/>
  <c r="F1481" i="8" s="1"/>
  <c r="E1480" i="8"/>
  <c r="F1480" i="8" s="1"/>
  <c r="E1479" i="8"/>
  <c r="F1479" i="8" s="1"/>
  <c r="F1478" i="8"/>
  <c r="E1478" i="8"/>
  <c r="E1477" i="8"/>
  <c r="F1477" i="8" s="1"/>
  <c r="E1476" i="8"/>
  <c r="F1476" i="8" s="1"/>
  <c r="E1475" i="8"/>
  <c r="F1475" i="8" s="1"/>
  <c r="E1474" i="8"/>
  <c r="F1474" i="8" s="1"/>
  <c r="E1473" i="8"/>
  <c r="F1473" i="8" s="1"/>
  <c r="E1472" i="8"/>
  <c r="F1472" i="8" s="1"/>
  <c r="E1471" i="8"/>
  <c r="F1471" i="8" s="1"/>
  <c r="E1470" i="8"/>
  <c r="F1470" i="8" s="1"/>
  <c r="E1469" i="8"/>
  <c r="F1469" i="8" s="1"/>
  <c r="F1468" i="8"/>
  <c r="E1468" i="8"/>
  <c r="E1467" i="8"/>
  <c r="F1467" i="8" s="1"/>
  <c r="E1466" i="8"/>
  <c r="F1466" i="8" s="1"/>
  <c r="E1465" i="8"/>
  <c r="F1465" i="8" s="1"/>
  <c r="E1464" i="8"/>
  <c r="F1464" i="8" s="1"/>
  <c r="E1463" i="8"/>
  <c r="F1463" i="8" s="1"/>
  <c r="F1462" i="8"/>
  <c r="E1462" i="8"/>
  <c r="E1461" i="8"/>
  <c r="F1461" i="8" s="1"/>
  <c r="E1460" i="8"/>
  <c r="F1460" i="8" s="1"/>
  <c r="E1459" i="8"/>
  <c r="F1459" i="8" s="1"/>
  <c r="E1458" i="8"/>
  <c r="F1458" i="8" s="1"/>
  <c r="E1457" i="8"/>
  <c r="F1457" i="8" s="1"/>
  <c r="E1456" i="8"/>
  <c r="F1456" i="8" s="1"/>
  <c r="E1455" i="8"/>
  <c r="F1455" i="8" s="1"/>
  <c r="E1454" i="8"/>
  <c r="F1454" i="8" s="1"/>
  <c r="E1453" i="8"/>
  <c r="F1453" i="8" s="1"/>
  <c r="E1452" i="8"/>
  <c r="F1452" i="8" s="1"/>
  <c r="E1451" i="8"/>
  <c r="F1451" i="8" s="1"/>
  <c r="E1450" i="8"/>
  <c r="F1450" i="8" s="1"/>
  <c r="E1449" i="8"/>
  <c r="F1449" i="8" s="1"/>
  <c r="E1448" i="8"/>
  <c r="F1448" i="8" s="1"/>
  <c r="E1447" i="8"/>
  <c r="F1447" i="8" s="1"/>
  <c r="E1446" i="8"/>
  <c r="F1446" i="8" s="1"/>
  <c r="E1445" i="8"/>
  <c r="F1445" i="8" s="1"/>
  <c r="E1444" i="8"/>
  <c r="F1444" i="8" s="1"/>
  <c r="E1443" i="8"/>
  <c r="F1443" i="8" s="1"/>
  <c r="E1442" i="8"/>
  <c r="F1442" i="8" s="1"/>
  <c r="E1441" i="8"/>
  <c r="F1441" i="8" s="1"/>
  <c r="E1440" i="8"/>
  <c r="F1440" i="8" s="1"/>
  <c r="E1439" i="8"/>
  <c r="F1439" i="8" s="1"/>
  <c r="E1438" i="8"/>
  <c r="F1438" i="8" s="1"/>
  <c r="E1437" i="8"/>
  <c r="F1437" i="8" s="1"/>
  <c r="F1436" i="8"/>
  <c r="E1436" i="8"/>
  <c r="E1435" i="8"/>
  <c r="F1435" i="8" s="1"/>
  <c r="F1434" i="8"/>
  <c r="E1434" i="8"/>
  <c r="E1433" i="8"/>
  <c r="F1433" i="8" s="1"/>
  <c r="E1432" i="8"/>
  <c r="F1432" i="8" s="1"/>
  <c r="E1431" i="8"/>
  <c r="F1431" i="8" s="1"/>
  <c r="E1430" i="8"/>
  <c r="F1430" i="8" s="1"/>
  <c r="E1429" i="8"/>
  <c r="F1429" i="8" s="1"/>
  <c r="F1428" i="8"/>
  <c r="E1428" i="8"/>
  <c r="E1427" i="8"/>
  <c r="F1427" i="8" s="1"/>
  <c r="E1426" i="8"/>
  <c r="F1426" i="8" s="1"/>
  <c r="E1425" i="8"/>
  <c r="F1425" i="8" s="1"/>
  <c r="E1424" i="8"/>
  <c r="F1424" i="8" s="1"/>
  <c r="E1423" i="8"/>
  <c r="F1423" i="8" s="1"/>
  <c r="F1422" i="8"/>
  <c r="E1422" i="8"/>
  <c r="E1421" i="8"/>
  <c r="F1421" i="8" s="1"/>
  <c r="E1420" i="8"/>
  <c r="F1420" i="8" s="1"/>
  <c r="E1419" i="8"/>
  <c r="F1419" i="8" s="1"/>
  <c r="E1418" i="8"/>
  <c r="F1418" i="8" s="1"/>
  <c r="E1417" i="8"/>
  <c r="F1417" i="8" s="1"/>
  <c r="E1416" i="8"/>
  <c r="F1416" i="8" s="1"/>
  <c r="E1415" i="8"/>
  <c r="F1415" i="8" s="1"/>
  <c r="E1414" i="8"/>
  <c r="F1414" i="8" s="1"/>
  <c r="E1413" i="8"/>
  <c r="F1413" i="8" s="1"/>
  <c r="E1412" i="8"/>
  <c r="F1412" i="8" s="1"/>
  <c r="E1411" i="8"/>
  <c r="F1411" i="8" s="1"/>
  <c r="E1410" i="8"/>
  <c r="F1410" i="8" s="1"/>
  <c r="E1409" i="8"/>
  <c r="F1409" i="8" s="1"/>
  <c r="E1408" i="8"/>
  <c r="F1408" i="8" s="1"/>
  <c r="E1407" i="8"/>
  <c r="F1407" i="8" s="1"/>
  <c r="E1406" i="8"/>
  <c r="F1406" i="8" s="1"/>
  <c r="E1405" i="8"/>
  <c r="F1405" i="8" s="1"/>
  <c r="E1404" i="8"/>
  <c r="F1404" i="8" s="1"/>
  <c r="E1403" i="8"/>
  <c r="F1403" i="8" s="1"/>
  <c r="F1402" i="8"/>
  <c r="E1402" i="8"/>
  <c r="E1401" i="8"/>
  <c r="F1401" i="8" s="1"/>
  <c r="E1400" i="8"/>
  <c r="F1400" i="8" s="1"/>
  <c r="E1399" i="8"/>
  <c r="F1399" i="8" s="1"/>
  <c r="E1398" i="8"/>
  <c r="F1398" i="8" s="1"/>
  <c r="E1397" i="8"/>
  <c r="F1397" i="8" s="1"/>
  <c r="F1396" i="8"/>
  <c r="E1396" i="8"/>
  <c r="E1395" i="8"/>
  <c r="F1395" i="8" s="1"/>
  <c r="F1394" i="8"/>
  <c r="E1394" i="8"/>
  <c r="E1393" i="8"/>
  <c r="F1393" i="8" s="1"/>
  <c r="E1392" i="8"/>
  <c r="F1392" i="8" s="1"/>
  <c r="E1391" i="8"/>
  <c r="F1391" i="8" s="1"/>
  <c r="F1390" i="8"/>
  <c r="E1390" i="8"/>
  <c r="E1389" i="8"/>
  <c r="F1389" i="8" s="1"/>
  <c r="F1388" i="8"/>
  <c r="E1388" i="8"/>
  <c r="E1387" i="8"/>
  <c r="F1387" i="8" s="1"/>
  <c r="E1386" i="8"/>
  <c r="F1386" i="8" s="1"/>
  <c r="E1385" i="8"/>
  <c r="F1385" i="8" s="1"/>
  <c r="E1384" i="8"/>
  <c r="F1384" i="8" s="1"/>
  <c r="E1383" i="8"/>
  <c r="F1383" i="8" s="1"/>
  <c r="E1382" i="8"/>
  <c r="F1382" i="8" s="1"/>
  <c r="E1381" i="8"/>
  <c r="F1381" i="8" s="1"/>
  <c r="E1380" i="8"/>
  <c r="F1380" i="8" s="1"/>
  <c r="E1379" i="8"/>
  <c r="F1379" i="8" s="1"/>
  <c r="F1378" i="8"/>
  <c r="E1378" i="8"/>
  <c r="E1377" i="8"/>
  <c r="F1377" i="8" s="1"/>
  <c r="E1376" i="8"/>
  <c r="F1376" i="8" s="1"/>
  <c r="E1375" i="8"/>
  <c r="F1375" i="8" s="1"/>
  <c r="E1374" i="8"/>
  <c r="F1374" i="8" s="1"/>
  <c r="E1373" i="8"/>
  <c r="F1373" i="8" s="1"/>
  <c r="E1372" i="8"/>
  <c r="F1372" i="8" s="1"/>
  <c r="E1371" i="8"/>
  <c r="F1371" i="8" s="1"/>
  <c r="E1370" i="8"/>
  <c r="F1370" i="8" s="1"/>
  <c r="E1369" i="8"/>
  <c r="F1369" i="8" s="1"/>
  <c r="E1368" i="8"/>
  <c r="F1368" i="8" s="1"/>
  <c r="E1367" i="8"/>
  <c r="F1367" i="8" s="1"/>
  <c r="E1366" i="8"/>
  <c r="F1366" i="8" s="1"/>
  <c r="E1365" i="8"/>
  <c r="F1365" i="8" s="1"/>
  <c r="E1364" i="8"/>
  <c r="F1364" i="8" s="1"/>
  <c r="E1363" i="8"/>
  <c r="F1363" i="8" s="1"/>
  <c r="E1362" i="8"/>
  <c r="F1362" i="8" s="1"/>
  <c r="E1361" i="8"/>
  <c r="F1361" i="8" s="1"/>
  <c r="E1360" i="8"/>
  <c r="F1360" i="8" s="1"/>
  <c r="E1359" i="8"/>
  <c r="F1359" i="8" s="1"/>
  <c r="E1358" i="8"/>
  <c r="F1358" i="8" s="1"/>
  <c r="E1357" i="8"/>
  <c r="F1357" i="8" s="1"/>
  <c r="F1356" i="8"/>
  <c r="E1356" i="8"/>
  <c r="E1355" i="8"/>
  <c r="F1355" i="8" s="1"/>
  <c r="E1354" i="8"/>
  <c r="F1354" i="8" s="1"/>
  <c r="E1353" i="8"/>
  <c r="F1353" i="8" s="1"/>
  <c r="E1352" i="8"/>
  <c r="F1352" i="8" s="1"/>
  <c r="E1351" i="8"/>
  <c r="F1351" i="8" s="1"/>
  <c r="F1350" i="8"/>
  <c r="E1350" i="8"/>
  <c r="E1349" i="8"/>
  <c r="F1349" i="8" s="1"/>
  <c r="E1348" i="8"/>
  <c r="F1348" i="8" s="1"/>
  <c r="E1347" i="8"/>
  <c r="F1347" i="8" s="1"/>
  <c r="E1346" i="8"/>
  <c r="F1346" i="8" s="1"/>
  <c r="E1345" i="8"/>
  <c r="F1345" i="8" s="1"/>
  <c r="E1344" i="8"/>
  <c r="F1344" i="8" s="1"/>
  <c r="E1343" i="8"/>
  <c r="F1343" i="8" s="1"/>
  <c r="E1342" i="8"/>
  <c r="F1342" i="8" s="1"/>
  <c r="E1341" i="8"/>
  <c r="F1341" i="8" s="1"/>
  <c r="F1340" i="8"/>
  <c r="E1340" i="8"/>
  <c r="E1339" i="8"/>
  <c r="F1339" i="8" s="1"/>
  <c r="E1338" i="8"/>
  <c r="F1338" i="8" s="1"/>
  <c r="E1337" i="8"/>
  <c r="F1337" i="8" s="1"/>
  <c r="E1336" i="8"/>
  <c r="F1336" i="8" s="1"/>
  <c r="E1335" i="8"/>
  <c r="F1335" i="8" s="1"/>
  <c r="F1334" i="8"/>
  <c r="E1334" i="8"/>
  <c r="E1333" i="8"/>
  <c r="F1333" i="8" s="1"/>
  <c r="E1332" i="8"/>
  <c r="F1332" i="8" s="1"/>
  <c r="E1331" i="8"/>
  <c r="F1331" i="8" s="1"/>
  <c r="E1330" i="8"/>
  <c r="F1330" i="8" s="1"/>
  <c r="E1329" i="8"/>
  <c r="F1329" i="8" s="1"/>
  <c r="E1328" i="8"/>
  <c r="F1328" i="8" s="1"/>
  <c r="E1327" i="8"/>
  <c r="F1327" i="8" s="1"/>
  <c r="E1326" i="8"/>
  <c r="F1326" i="8" s="1"/>
  <c r="E1325" i="8"/>
  <c r="F1325" i="8" s="1"/>
  <c r="E1324" i="8"/>
  <c r="F1324" i="8" s="1"/>
  <c r="E1323" i="8"/>
  <c r="F1323" i="8" s="1"/>
  <c r="E1322" i="8"/>
  <c r="F1322" i="8" s="1"/>
  <c r="E1321" i="8"/>
  <c r="F1321" i="8" s="1"/>
  <c r="E1320" i="8"/>
  <c r="F1320" i="8" s="1"/>
  <c r="E1319" i="8"/>
  <c r="F1319" i="8" s="1"/>
  <c r="E1318" i="8"/>
  <c r="F1318" i="8" s="1"/>
  <c r="E1317" i="8"/>
  <c r="F1317" i="8" s="1"/>
  <c r="E1316" i="8"/>
  <c r="F1316" i="8" s="1"/>
  <c r="E1315" i="8"/>
  <c r="F1315" i="8" s="1"/>
  <c r="E1314" i="8"/>
  <c r="F1314" i="8" s="1"/>
  <c r="E1313" i="8"/>
  <c r="F1313" i="8" s="1"/>
  <c r="E1312" i="8"/>
  <c r="F1312" i="8" s="1"/>
  <c r="E1311" i="8"/>
  <c r="F1311" i="8" s="1"/>
  <c r="E1310" i="8"/>
  <c r="F1310" i="8" s="1"/>
  <c r="E1309" i="8"/>
  <c r="F1309" i="8" s="1"/>
  <c r="E1308" i="8"/>
  <c r="F1308" i="8" s="1"/>
  <c r="E1307" i="8"/>
  <c r="F1307" i="8" s="1"/>
  <c r="F1306" i="8"/>
  <c r="E1306" i="8"/>
  <c r="E1305" i="8"/>
  <c r="F1305" i="8" s="1"/>
  <c r="E1304" i="8"/>
  <c r="F1304" i="8" s="1"/>
  <c r="E1303" i="8"/>
  <c r="F1303" i="8" s="1"/>
  <c r="E1302" i="8"/>
  <c r="F1302" i="8" s="1"/>
  <c r="E1301" i="8"/>
  <c r="F1301" i="8" s="1"/>
  <c r="F1300" i="8"/>
  <c r="E1300" i="8"/>
  <c r="E1299" i="8"/>
  <c r="F1299" i="8" s="1"/>
  <c r="E1298" i="8"/>
  <c r="F1298" i="8" s="1"/>
  <c r="E1297" i="8"/>
  <c r="F1297" i="8" s="1"/>
  <c r="E1296" i="8"/>
  <c r="F1296" i="8" s="1"/>
  <c r="E1295" i="8"/>
  <c r="F1295" i="8" s="1"/>
  <c r="F1294" i="8"/>
  <c r="E1294" i="8"/>
  <c r="E1293" i="8"/>
  <c r="F1293" i="8" s="1"/>
  <c r="E1292" i="8"/>
  <c r="F1292" i="8" s="1"/>
  <c r="E1291" i="8"/>
  <c r="F1291" i="8" s="1"/>
  <c r="E1290" i="8"/>
  <c r="F1290" i="8" s="1"/>
  <c r="E1289" i="8"/>
  <c r="F1289" i="8" s="1"/>
  <c r="E1288" i="8"/>
  <c r="F1288" i="8" s="1"/>
  <c r="E1287" i="8"/>
  <c r="F1287" i="8" s="1"/>
  <c r="E1286" i="8"/>
  <c r="F1286" i="8" s="1"/>
  <c r="E1285" i="8"/>
  <c r="F1285" i="8" s="1"/>
  <c r="E1284" i="8"/>
  <c r="F1284" i="8" s="1"/>
  <c r="E1283" i="8"/>
  <c r="F1283" i="8" s="1"/>
  <c r="E1282" i="8"/>
  <c r="F1282" i="8" s="1"/>
  <c r="E1281" i="8"/>
  <c r="F1281" i="8" s="1"/>
  <c r="E1280" i="8"/>
  <c r="F1280" i="8" s="1"/>
  <c r="E1279" i="8"/>
  <c r="F1279" i="8" s="1"/>
  <c r="E1278" i="8"/>
  <c r="F1278" i="8" s="1"/>
  <c r="E1277" i="8"/>
  <c r="F1277" i="8" s="1"/>
  <c r="E1276" i="8"/>
  <c r="F1276" i="8" s="1"/>
  <c r="E1275" i="8"/>
  <c r="F1275" i="8" s="1"/>
  <c r="E1274" i="8"/>
  <c r="F1274" i="8" s="1"/>
  <c r="E1273" i="8"/>
  <c r="F1273" i="8" s="1"/>
  <c r="E1272" i="8"/>
  <c r="F1272" i="8" s="1"/>
  <c r="E1271" i="8"/>
  <c r="F1271" i="8" s="1"/>
  <c r="E1270" i="8"/>
  <c r="F1270" i="8" s="1"/>
  <c r="E1269" i="8"/>
  <c r="F1269" i="8" s="1"/>
  <c r="F1268" i="8"/>
  <c r="E1268" i="8"/>
  <c r="E1267" i="8"/>
  <c r="F1267" i="8" s="1"/>
  <c r="F1266" i="8"/>
  <c r="E1266" i="8"/>
  <c r="E1265" i="8"/>
  <c r="F1265" i="8" s="1"/>
  <c r="E1264" i="8"/>
  <c r="F1264" i="8" s="1"/>
  <c r="E1263" i="8"/>
  <c r="F1263" i="8" s="1"/>
  <c r="E1262" i="8"/>
  <c r="F1262" i="8" s="1"/>
  <c r="E1261" i="8"/>
  <c r="F1261" i="8" s="1"/>
  <c r="F1260" i="8"/>
  <c r="E1260" i="8"/>
  <c r="E1259" i="8"/>
  <c r="F1259" i="8" s="1"/>
  <c r="E1258" i="8"/>
  <c r="F1258" i="8" s="1"/>
  <c r="E1257" i="8"/>
  <c r="F1257" i="8" s="1"/>
  <c r="E1256" i="8"/>
  <c r="F1256" i="8" s="1"/>
  <c r="E1255" i="8"/>
  <c r="F1255" i="8" s="1"/>
  <c r="E1254" i="8"/>
  <c r="F1254" i="8" s="1"/>
  <c r="E1253" i="8"/>
  <c r="F1253" i="8" s="1"/>
  <c r="E1252" i="8"/>
  <c r="F1252" i="8" s="1"/>
  <c r="E1251" i="8"/>
  <c r="F1251" i="8" s="1"/>
  <c r="F1250" i="8"/>
  <c r="E1250" i="8"/>
  <c r="E1249" i="8"/>
  <c r="F1249" i="8" s="1"/>
  <c r="E1248" i="8"/>
  <c r="F1248" i="8" s="1"/>
  <c r="E1247" i="8"/>
  <c r="F1247" i="8" s="1"/>
  <c r="E1246" i="8"/>
  <c r="F1246" i="8" s="1"/>
  <c r="E1245" i="8"/>
  <c r="F1245" i="8" s="1"/>
  <c r="E1244" i="8"/>
  <c r="F1244" i="8" s="1"/>
  <c r="E1243" i="8"/>
  <c r="F1243" i="8" s="1"/>
  <c r="E1242" i="8"/>
  <c r="F1242" i="8" s="1"/>
  <c r="E1241" i="8"/>
  <c r="F1241" i="8" s="1"/>
  <c r="E1240" i="8"/>
  <c r="F1240" i="8" s="1"/>
  <c r="E1239" i="8"/>
  <c r="F1239" i="8" s="1"/>
  <c r="E1238" i="8"/>
  <c r="F1238" i="8" s="1"/>
  <c r="E1237" i="8"/>
  <c r="F1237" i="8" s="1"/>
  <c r="E1236" i="8"/>
  <c r="F1236" i="8" s="1"/>
  <c r="E1235" i="8"/>
  <c r="F1235" i="8" s="1"/>
  <c r="E1234" i="8"/>
  <c r="F1234" i="8" s="1"/>
  <c r="E1233" i="8"/>
  <c r="F1233" i="8" s="1"/>
  <c r="E1232" i="8"/>
  <c r="F1232" i="8" s="1"/>
  <c r="E1231" i="8"/>
  <c r="F1231" i="8" s="1"/>
  <c r="E1230" i="8"/>
  <c r="F1230" i="8" s="1"/>
  <c r="E1229" i="8"/>
  <c r="F1229" i="8" s="1"/>
  <c r="E1228" i="8"/>
  <c r="F1228" i="8" s="1"/>
  <c r="E1227" i="8"/>
  <c r="F1227" i="8" s="1"/>
  <c r="E1226" i="8"/>
  <c r="F1226" i="8" s="1"/>
  <c r="E1225" i="8"/>
  <c r="F1225" i="8" s="1"/>
  <c r="E1224" i="8"/>
  <c r="F1224" i="8" s="1"/>
  <c r="E1223" i="8"/>
  <c r="F1223" i="8" s="1"/>
  <c r="F1222" i="8"/>
  <c r="E1222" i="8"/>
  <c r="E1221" i="8"/>
  <c r="F1221" i="8" s="1"/>
  <c r="E1220" i="8"/>
  <c r="F1220" i="8" s="1"/>
  <c r="E1219" i="8"/>
  <c r="F1219" i="8" s="1"/>
  <c r="E1218" i="8"/>
  <c r="F1218" i="8" s="1"/>
  <c r="E1217" i="8"/>
  <c r="F1217" i="8" s="1"/>
  <c r="E1216" i="8"/>
  <c r="F1216" i="8" s="1"/>
  <c r="E1215" i="8"/>
  <c r="F1215" i="8" s="1"/>
  <c r="E1214" i="8"/>
  <c r="F1214" i="8" s="1"/>
  <c r="E1213" i="8"/>
  <c r="F1213" i="8" s="1"/>
  <c r="F1212" i="8"/>
  <c r="E1212" i="8"/>
  <c r="E1211" i="8"/>
  <c r="F1211" i="8" s="1"/>
  <c r="E1210" i="8"/>
  <c r="F1210" i="8" s="1"/>
  <c r="E1209" i="8"/>
  <c r="F1209" i="8" s="1"/>
  <c r="E1208" i="8"/>
  <c r="F1208" i="8" s="1"/>
  <c r="E1207" i="8"/>
  <c r="F1207" i="8" s="1"/>
  <c r="F1206" i="8"/>
  <c r="E1206" i="8"/>
  <c r="E1205" i="8"/>
  <c r="F1205" i="8" s="1"/>
  <c r="E1204" i="8"/>
  <c r="F1204" i="8" s="1"/>
  <c r="E1203" i="8"/>
  <c r="F1203" i="8" s="1"/>
  <c r="E1202" i="8"/>
  <c r="F1202" i="8" s="1"/>
  <c r="E1201" i="8"/>
  <c r="F1201" i="8" s="1"/>
  <c r="E1200" i="8"/>
  <c r="F1200" i="8" s="1"/>
  <c r="E1199" i="8"/>
  <c r="F1199" i="8" s="1"/>
  <c r="E1198" i="8"/>
  <c r="F1198" i="8" s="1"/>
  <c r="E1197" i="8"/>
  <c r="F1197" i="8" s="1"/>
  <c r="E1196" i="8"/>
  <c r="F1196" i="8" s="1"/>
  <c r="E1195" i="8"/>
  <c r="F1195" i="8" s="1"/>
  <c r="E1194" i="8"/>
  <c r="F1194" i="8" s="1"/>
  <c r="E1193" i="8"/>
  <c r="F1193" i="8" s="1"/>
  <c r="E1192" i="8"/>
  <c r="F1192" i="8" s="1"/>
  <c r="E1191" i="8"/>
  <c r="F1191" i="8" s="1"/>
  <c r="E1190" i="8"/>
  <c r="F1190" i="8" s="1"/>
  <c r="E1189" i="8"/>
  <c r="F1189" i="8" s="1"/>
  <c r="E1188" i="8"/>
  <c r="F1188" i="8" s="1"/>
  <c r="E1187" i="8"/>
  <c r="F1187" i="8" s="1"/>
  <c r="E1186" i="8"/>
  <c r="F1186" i="8" s="1"/>
  <c r="E1185" i="8"/>
  <c r="F1185" i="8" s="1"/>
  <c r="E1184" i="8"/>
  <c r="F1184" i="8" s="1"/>
  <c r="E1183" i="8"/>
  <c r="F1183" i="8" s="1"/>
  <c r="E1182" i="8"/>
  <c r="F1182" i="8" s="1"/>
  <c r="E1181" i="8"/>
  <c r="F1181" i="8" s="1"/>
  <c r="F1180" i="8"/>
  <c r="E1180" i="8"/>
  <c r="E1179" i="8"/>
  <c r="F1179" i="8" s="1"/>
  <c r="F1178" i="8"/>
  <c r="E1178" i="8"/>
  <c r="E1177" i="8"/>
  <c r="F1177" i="8" s="1"/>
  <c r="E1176" i="8"/>
  <c r="F1176" i="8" s="1"/>
  <c r="E1175" i="8"/>
  <c r="F1175" i="8" s="1"/>
  <c r="E1174" i="8"/>
  <c r="F1174" i="8" s="1"/>
  <c r="E1173" i="8"/>
  <c r="F1173" i="8" s="1"/>
  <c r="F1172" i="8"/>
  <c r="E1172" i="8"/>
  <c r="E1171" i="8"/>
  <c r="F1171" i="8" s="1"/>
  <c r="E1170" i="8"/>
  <c r="F1170" i="8" s="1"/>
  <c r="E1169" i="8"/>
  <c r="F1169" i="8" s="1"/>
  <c r="E1168" i="8"/>
  <c r="F1168" i="8" s="1"/>
  <c r="E1167" i="8"/>
  <c r="F1167" i="8" s="1"/>
  <c r="F1166" i="8"/>
  <c r="E1166" i="8"/>
  <c r="E1165" i="8"/>
  <c r="F1165" i="8" s="1"/>
  <c r="E1164" i="8"/>
  <c r="F1164" i="8" s="1"/>
  <c r="E1163" i="8"/>
  <c r="F1163" i="8" s="1"/>
  <c r="E1162" i="8"/>
  <c r="F1162" i="8" s="1"/>
  <c r="E1161" i="8"/>
  <c r="F1161" i="8" s="1"/>
  <c r="E1160" i="8"/>
  <c r="F1160" i="8" s="1"/>
  <c r="E1159" i="8"/>
  <c r="F1159" i="8" s="1"/>
  <c r="E1158" i="8"/>
  <c r="F1158" i="8" s="1"/>
  <c r="E1157" i="8"/>
  <c r="F1157" i="8" s="1"/>
  <c r="E1156" i="8"/>
  <c r="F1156" i="8" s="1"/>
  <c r="E1155" i="8"/>
  <c r="F1155" i="8" s="1"/>
  <c r="E1154" i="8"/>
  <c r="F1154" i="8" s="1"/>
  <c r="E1153" i="8"/>
  <c r="F1153" i="8" s="1"/>
  <c r="E1152" i="8"/>
  <c r="F1152" i="8" s="1"/>
  <c r="E1151" i="8"/>
  <c r="F1151" i="8" s="1"/>
  <c r="E1150" i="8"/>
  <c r="F1150" i="8" s="1"/>
  <c r="E1149" i="8"/>
  <c r="F1149" i="8" s="1"/>
  <c r="E1148" i="8"/>
  <c r="F1148" i="8" s="1"/>
  <c r="E1147" i="8"/>
  <c r="F1147" i="8" s="1"/>
  <c r="E1146" i="8"/>
  <c r="F1146" i="8" s="1"/>
  <c r="E1145" i="8"/>
  <c r="F1145" i="8" s="1"/>
  <c r="E1144" i="8"/>
  <c r="F1144" i="8" s="1"/>
  <c r="E1143" i="8"/>
  <c r="F1143" i="8" s="1"/>
  <c r="E1142" i="8"/>
  <c r="F1142" i="8" s="1"/>
  <c r="E1141" i="8"/>
  <c r="F1141" i="8" s="1"/>
  <c r="F1140" i="8"/>
  <c r="E1140" i="8"/>
  <c r="E1139" i="8"/>
  <c r="F1139" i="8" s="1"/>
  <c r="F1138" i="8"/>
  <c r="E1138" i="8"/>
  <c r="E1137" i="8"/>
  <c r="F1137" i="8" s="1"/>
  <c r="E1136" i="8"/>
  <c r="F1136" i="8" s="1"/>
  <c r="E1135" i="8"/>
  <c r="F1135" i="8" s="1"/>
  <c r="E1134" i="8"/>
  <c r="F1134" i="8" s="1"/>
  <c r="E1133" i="8"/>
  <c r="F1133" i="8" s="1"/>
  <c r="F1132" i="8"/>
  <c r="E1132" i="8"/>
  <c r="E1131" i="8"/>
  <c r="F1131" i="8" s="1"/>
  <c r="E1130" i="8"/>
  <c r="F1130" i="8" s="1"/>
  <c r="E1129" i="8"/>
  <c r="F1129" i="8" s="1"/>
  <c r="E1128" i="8"/>
  <c r="F1128" i="8" s="1"/>
  <c r="E1127" i="8"/>
  <c r="F1127" i="8" s="1"/>
  <c r="E1126" i="8"/>
  <c r="F1126" i="8" s="1"/>
  <c r="E1125" i="8"/>
  <c r="F1125" i="8" s="1"/>
  <c r="E1124" i="8"/>
  <c r="F1124" i="8" s="1"/>
  <c r="E1123" i="8"/>
  <c r="F1123" i="8" s="1"/>
  <c r="F1122" i="8"/>
  <c r="E1122" i="8"/>
  <c r="E1121" i="8"/>
  <c r="F1121" i="8" s="1"/>
  <c r="E1120" i="8"/>
  <c r="F1120" i="8" s="1"/>
  <c r="E1119" i="8"/>
  <c r="F1119" i="8" s="1"/>
  <c r="E1118" i="8"/>
  <c r="F1118" i="8" s="1"/>
  <c r="E1117" i="8"/>
  <c r="F1117" i="8" s="1"/>
  <c r="E1116" i="8"/>
  <c r="F1116" i="8" s="1"/>
  <c r="E1115" i="8"/>
  <c r="F1115" i="8" s="1"/>
  <c r="E1114" i="8"/>
  <c r="F1114" i="8" s="1"/>
  <c r="E1113" i="8"/>
  <c r="F1113" i="8" s="1"/>
  <c r="E1112" i="8"/>
  <c r="F1112" i="8" s="1"/>
  <c r="E1111" i="8"/>
  <c r="F1111" i="8" s="1"/>
  <c r="E1110" i="8"/>
  <c r="F1110" i="8" s="1"/>
  <c r="E1109" i="8"/>
  <c r="F1109" i="8" s="1"/>
  <c r="E1108" i="8"/>
  <c r="F1108" i="8" s="1"/>
  <c r="E1107" i="8"/>
  <c r="F1107" i="8" s="1"/>
  <c r="F1106" i="8"/>
  <c r="E1106" i="8"/>
  <c r="E1105" i="8"/>
  <c r="F1105" i="8" s="1"/>
  <c r="E1104" i="8"/>
  <c r="F1104" i="8" s="1"/>
  <c r="E1103" i="8"/>
  <c r="F1103" i="8" s="1"/>
  <c r="E1102" i="8"/>
  <c r="F1102" i="8" s="1"/>
  <c r="E1101" i="8"/>
  <c r="F1101" i="8" s="1"/>
  <c r="F1100" i="8"/>
  <c r="E1100" i="8"/>
  <c r="E1099" i="8"/>
  <c r="F1099" i="8" s="1"/>
  <c r="E1098" i="8"/>
  <c r="F1098" i="8" s="1"/>
  <c r="E1097" i="8"/>
  <c r="F1097" i="8" s="1"/>
  <c r="E1096" i="8"/>
  <c r="F1096" i="8" s="1"/>
  <c r="E1095" i="8"/>
  <c r="F1095" i="8" s="1"/>
  <c r="F1094" i="8"/>
  <c r="E1094" i="8"/>
  <c r="E1093" i="8"/>
  <c r="F1093" i="8" s="1"/>
  <c r="E1092" i="8"/>
  <c r="F1092" i="8" s="1"/>
  <c r="E1091" i="8"/>
  <c r="F1091" i="8" s="1"/>
  <c r="F1090" i="8"/>
  <c r="E1090" i="8"/>
  <c r="E1089" i="8"/>
  <c r="F1089" i="8" s="1"/>
  <c r="E1088" i="8"/>
  <c r="F1088" i="8" s="1"/>
  <c r="E1087" i="8"/>
  <c r="F1087" i="8" s="1"/>
  <c r="E1086" i="8"/>
  <c r="F1086" i="8" s="1"/>
  <c r="E1085" i="8"/>
  <c r="F1085" i="8" s="1"/>
  <c r="F1084" i="8"/>
  <c r="E1084" i="8"/>
  <c r="E1083" i="8"/>
  <c r="F1083" i="8" s="1"/>
  <c r="E1082" i="8"/>
  <c r="F1082" i="8" s="1"/>
  <c r="E1081" i="8"/>
  <c r="F1081" i="8" s="1"/>
  <c r="E1080" i="8"/>
  <c r="F1080" i="8" s="1"/>
  <c r="E1079" i="8"/>
  <c r="F1079" i="8" s="1"/>
  <c r="F1078" i="8"/>
  <c r="E1078" i="8"/>
  <c r="E1077" i="8"/>
  <c r="F1077" i="8" s="1"/>
  <c r="E1076" i="8"/>
  <c r="F1076" i="8" s="1"/>
  <c r="E1075" i="8"/>
  <c r="F1075" i="8" s="1"/>
  <c r="E1074" i="8"/>
  <c r="F1074" i="8" s="1"/>
  <c r="E1073" i="8"/>
  <c r="F1073" i="8" s="1"/>
  <c r="E1072" i="8"/>
  <c r="F1072" i="8" s="1"/>
  <c r="E1071" i="8"/>
  <c r="F1071" i="8" s="1"/>
  <c r="E1070" i="8"/>
  <c r="F1070" i="8" s="1"/>
  <c r="E1069" i="8"/>
  <c r="F1069" i="8" s="1"/>
  <c r="E1068" i="8"/>
  <c r="F1068" i="8" s="1"/>
  <c r="E1067" i="8"/>
  <c r="F1067" i="8" s="1"/>
  <c r="E1066" i="8"/>
  <c r="F1066" i="8" s="1"/>
  <c r="E1065" i="8"/>
  <c r="F1065" i="8" s="1"/>
  <c r="E1064" i="8"/>
  <c r="F1064" i="8" s="1"/>
  <c r="E1063" i="8"/>
  <c r="F1063" i="8" s="1"/>
  <c r="E1062" i="8"/>
  <c r="F1062" i="8" s="1"/>
  <c r="E1061" i="8"/>
  <c r="F1061" i="8" s="1"/>
  <c r="E1060" i="8"/>
  <c r="F1060" i="8" s="1"/>
  <c r="E1059" i="8"/>
  <c r="F1059" i="8" s="1"/>
  <c r="E1058" i="8"/>
  <c r="F1058" i="8" s="1"/>
  <c r="E1057" i="8"/>
  <c r="F1057" i="8" s="1"/>
  <c r="E1056" i="8"/>
  <c r="F1056" i="8" s="1"/>
  <c r="E1055" i="8"/>
  <c r="F1055" i="8" s="1"/>
  <c r="E1054" i="8"/>
  <c r="F1054" i="8" s="1"/>
  <c r="E1053" i="8"/>
  <c r="F1053" i="8" s="1"/>
  <c r="E1052" i="8"/>
  <c r="F1052" i="8" s="1"/>
  <c r="E1051" i="8"/>
  <c r="F1051" i="8" s="1"/>
  <c r="E1050" i="8"/>
  <c r="F1050" i="8" s="1"/>
  <c r="E1049" i="8"/>
  <c r="F1049" i="8" s="1"/>
  <c r="E1048" i="8"/>
  <c r="F1048" i="8" s="1"/>
  <c r="F1047" i="8"/>
  <c r="E1047" i="8"/>
  <c r="E1046" i="8"/>
  <c r="F1046" i="8" s="1"/>
  <c r="E1045" i="8"/>
  <c r="F1045" i="8" s="1"/>
  <c r="E1044" i="8"/>
  <c r="F1044" i="8" s="1"/>
  <c r="E1043" i="8"/>
  <c r="F1043" i="8" s="1"/>
  <c r="E1042" i="8"/>
  <c r="F1042" i="8" s="1"/>
  <c r="F1041" i="8"/>
  <c r="E1041" i="8"/>
  <c r="E1040" i="8"/>
  <c r="F1040" i="8" s="1"/>
  <c r="E1039" i="8"/>
  <c r="F1039" i="8" s="1"/>
  <c r="E1038" i="8"/>
  <c r="F1038" i="8" s="1"/>
  <c r="E1037" i="8"/>
  <c r="F1037" i="8" s="1"/>
  <c r="E1036" i="8"/>
  <c r="F1036" i="8" s="1"/>
  <c r="E1035" i="8"/>
  <c r="F1035" i="8" s="1"/>
  <c r="E1034" i="8"/>
  <c r="F1034" i="8" s="1"/>
  <c r="E1033" i="8"/>
  <c r="F1033" i="8" s="1"/>
  <c r="E1032" i="8"/>
  <c r="F1032" i="8" s="1"/>
  <c r="F1031" i="8"/>
  <c r="E1031" i="8"/>
  <c r="E1030" i="8"/>
  <c r="F1030" i="8" s="1"/>
  <c r="E1029" i="8"/>
  <c r="F1029" i="8" s="1"/>
  <c r="E1028" i="8"/>
  <c r="F1028" i="8" s="1"/>
  <c r="E1027" i="8"/>
  <c r="F1027" i="8" s="1"/>
  <c r="E1026" i="8"/>
  <c r="F1026" i="8" s="1"/>
  <c r="E1025" i="8"/>
  <c r="F1025" i="8" s="1"/>
  <c r="E1024" i="8"/>
  <c r="F1024" i="8" s="1"/>
  <c r="E1023" i="8"/>
  <c r="F1023" i="8" s="1"/>
  <c r="E1022" i="8"/>
  <c r="F1022" i="8" s="1"/>
  <c r="E1021" i="8"/>
  <c r="F1021" i="8" s="1"/>
  <c r="E1020" i="8"/>
  <c r="F1020" i="8" s="1"/>
  <c r="E1019" i="8"/>
  <c r="F1019" i="8" s="1"/>
  <c r="E1018" i="8"/>
  <c r="F1018" i="8" s="1"/>
  <c r="E1017" i="8"/>
  <c r="F1017" i="8" s="1"/>
  <c r="E1016" i="8"/>
  <c r="F1016" i="8" s="1"/>
  <c r="E1015" i="8"/>
  <c r="F1015" i="8" s="1"/>
  <c r="E1014" i="8"/>
  <c r="F1014" i="8" s="1"/>
  <c r="E1013" i="8"/>
  <c r="F1013" i="8" s="1"/>
  <c r="E1012" i="8"/>
  <c r="F1012" i="8" s="1"/>
  <c r="E1011" i="8"/>
  <c r="F1011" i="8" s="1"/>
  <c r="E1010" i="8"/>
  <c r="F1010" i="8" s="1"/>
  <c r="E1009" i="8"/>
  <c r="F1009" i="8" s="1"/>
  <c r="E1008" i="8"/>
  <c r="F1008" i="8" s="1"/>
  <c r="E1007" i="8"/>
  <c r="F1007" i="8" s="1"/>
  <c r="E1006" i="8"/>
  <c r="F1006" i="8" s="1"/>
  <c r="E1005" i="8"/>
  <c r="F1005" i="8" s="1"/>
  <c r="E1004" i="8"/>
  <c r="F1004" i="8" s="1"/>
  <c r="E1003" i="8"/>
  <c r="F1003" i="8" s="1"/>
  <c r="E1002" i="8"/>
  <c r="F1002" i="8" s="1"/>
  <c r="E1001" i="8"/>
  <c r="F1001" i="8" s="1"/>
  <c r="E1000" i="8"/>
  <c r="F1000" i="8" s="1"/>
  <c r="E999" i="8"/>
  <c r="F999" i="8" s="1"/>
  <c r="E998" i="8"/>
  <c r="F998" i="8" s="1"/>
  <c r="E997" i="8"/>
  <c r="F997" i="8" s="1"/>
  <c r="E996" i="8"/>
  <c r="F996" i="8" s="1"/>
  <c r="E995" i="8"/>
  <c r="F995" i="8" s="1"/>
  <c r="E994" i="8"/>
  <c r="F994" i="8" s="1"/>
  <c r="E993" i="8"/>
  <c r="F993" i="8" s="1"/>
  <c r="E992" i="8"/>
  <c r="F992" i="8" s="1"/>
  <c r="F991" i="8"/>
  <c r="E991" i="8"/>
  <c r="E990" i="8"/>
  <c r="F990" i="8" s="1"/>
  <c r="E989" i="8"/>
  <c r="F989" i="8" s="1"/>
  <c r="E988" i="8"/>
  <c r="F988" i="8" s="1"/>
  <c r="E987" i="8"/>
  <c r="F987" i="8" s="1"/>
  <c r="E986" i="8"/>
  <c r="F986" i="8" s="1"/>
  <c r="F985" i="8"/>
  <c r="E985" i="8"/>
  <c r="E984" i="8"/>
  <c r="F984" i="8" s="1"/>
  <c r="E983" i="8"/>
  <c r="F983" i="8" s="1"/>
  <c r="E982" i="8"/>
  <c r="F982" i="8" s="1"/>
  <c r="E981" i="8"/>
  <c r="F981" i="8" s="1"/>
  <c r="E980" i="8"/>
  <c r="F980" i="8" s="1"/>
  <c r="E979" i="8"/>
  <c r="F979" i="8" s="1"/>
  <c r="E978" i="8"/>
  <c r="F978" i="8" s="1"/>
  <c r="E977" i="8"/>
  <c r="F977" i="8" s="1"/>
  <c r="E976" i="8"/>
  <c r="F976" i="8" s="1"/>
  <c r="E975" i="8"/>
  <c r="F975" i="8" s="1"/>
  <c r="E974" i="8"/>
  <c r="F974" i="8" s="1"/>
  <c r="E973" i="8"/>
  <c r="F973" i="8" s="1"/>
  <c r="E972" i="8"/>
  <c r="F972" i="8" s="1"/>
  <c r="F971" i="8"/>
  <c r="E971" i="8"/>
  <c r="E970" i="8"/>
  <c r="F970" i="8" s="1"/>
  <c r="E969" i="8"/>
  <c r="F969" i="8" s="1"/>
  <c r="E968" i="8"/>
  <c r="F968" i="8" s="1"/>
  <c r="E967" i="8"/>
  <c r="F967" i="8" s="1"/>
  <c r="E966" i="8"/>
  <c r="F966" i="8" s="1"/>
  <c r="E965" i="8"/>
  <c r="F965" i="8" s="1"/>
  <c r="E964" i="8"/>
  <c r="F964" i="8" s="1"/>
  <c r="E963" i="8"/>
  <c r="F963" i="8" s="1"/>
  <c r="E962" i="8"/>
  <c r="F962" i="8" s="1"/>
  <c r="E961" i="8"/>
  <c r="F961" i="8" s="1"/>
  <c r="E960" i="8"/>
  <c r="F960" i="8" s="1"/>
  <c r="E959" i="8"/>
  <c r="F959" i="8" s="1"/>
  <c r="E958" i="8"/>
  <c r="F958" i="8" s="1"/>
  <c r="E957" i="8"/>
  <c r="F957" i="8" s="1"/>
  <c r="E956" i="8"/>
  <c r="F956" i="8" s="1"/>
  <c r="E955" i="8"/>
  <c r="F955" i="8" s="1"/>
  <c r="E954" i="8"/>
  <c r="F954" i="8" s="1"/>
  <c r="E953" i="8"/>
  <c r="F953" i="8" s="1"/>
  <c r="E952" i="8"/>
  <c r="F952" i="8" s="1"/>
  <c r="E951" i="8"/>
  <c r="F951" i="8" s="1"/>
  <c r="E950" i="8"/>
  <c r="F950" i="8" s="1"/>
  <c r="E949" i="8"/>
  <c r="F949" i="8" s="1"/>
  <c r="E948" i="8"/>
  <c r="F948" i="8" s="1"/>
  <c r="E947" i="8"/>
  <c r="F947" i="8" s="1"/>
  <c r="E946" i="8"/>
  <c r="F946" i="8" s="1"/>
  <c r="E945" i="8"/>
  <c r="F945" i="8" s="1"/>
  <c r="E944" i="8"/>
  <c r="F944" i="8" s="1"/>
  <c r="E943" i="8"/>
  <c r="F943" i="8" s="1"/>
  <c r="E942" i="8"/>
  <c r="F942" i="8" s="1"/>
  <c r="E941" i="8"/>
  <c r="F941" i="8" s="1"/>
  <c r="E940" i="8"/>
  <c r="F940" i="8" s="1"/>
  <c r="E939" i="8"/>
  <c r="F939" i="8" s="1"/>
  <c r="E938" i="8"/>
  <c r="F938" i="8" s="1"/>
  <c r="E937" i="8"/>
  <c r="F937" i="8" s="1"/>
  <c r="E936" i="8"/>
  <c r="F936" i="8" s="1"/>
  <c r="F935" i="8"/>
  <c r="E935" i="8"/>
  <c r="E934" i="8"/>
  <c r="F934" i="8" s="1"/>
  <c r="E933" i="8"/>
  <c r="F933" i="8" s="1"/>
  <c r="E932" i="8"/>
  <c r="F932" i="8" s="1"/>
  <c r="E931" i="8"/>
  <c r="F931" i="8" s="1"/>
  <c r="E930" i="8"/>
  <c r="F930" i="8" s="1"/>
  <c r="E929" i="8"/>
  <c r="F929" i="8" s="1"/>
  <c r="E928" i="8"/>
  <c r="F928" i="8" s="1"/>
  <c r="E927" i="8"/>
  <c r="F927" i="8" s="1"/>
  <c r="E926" i="8"/>
  <c r="F926" i="8" s="1"/>
  <c r="E925" i="8"/>
  <c r="F925" i="8" s="1"/>
  <c r="E924" i="8"/>
  <c r="F924" i="8" s="1"/>
  <c r="E923" i="8"/>
  <c r="F923" i="8" s="1"/>
  <c r="E922" i="8"/>
  <c r="F922" i="8" s="1"/>
  <c r="F921" i="8"/>
  <c r="E921" i="8"/>
  <c r="E920" i="8"/>
  <c r="F920" i="8" s="1"/>
  <c r="E919" i="8"/>
  <c r="F919" i="8" s="1"/>
  <c r="E918" i="8"/>
  <c r="F918" i="8" s="1"/>
  <c r="E917" i="8"/>
  <c r="F917" i="8" s="1"/>
  <c r="E916" i="8"/>
  <c r="F916" i="8" s="1"/>
  <c r="F915" i="8"/>
  <c r="E915" i="8"/>
  <c r="E914" i="8"/>
  <c r="F914" i="8" s="1"/>
  <c r="E913" i="8"/>
  <c r="F913" i="8" s="1"/>
  <c r="E912" i="8"/>
  <c r="F912" i="8" s="1"/>
  <c r="E911" i="8"/>
  <c r="F911" i="8" s="1"/>
  <c r="E910" i="8"/>
  <c r="F910" i="8" s="1"/>
  <c r="E909" i="8"/>
  <c r="F909" i="8" s="1"/>
  <c r="E908" i="8"/>
  <c r="F908" i="8" s="1"/>
  <c r="E907" i="8"/>
  <c r="F907" i="8" s="1"/>
  <c r="E906" i="8"/>
  <c r="F906" i="8" s="1"/>
  <c r="E905" i="8"/>
  <c r="F905" i="8" s="1"/>
  <c r="E904" i="8"/>
  <c r="F904" i="8" s="1"/>
  <c r="E903" i="8"/>
  <c r="F903" i="8" s="1"/>
  <c r="E902" i="8"/>
  <c r="F902" i="8" s="1"/>
  <c r="E901" i="8"/>
  <c r="F901" i="8" s="1"/>
  <c r="E900" i="8"/>
  <c r="F900" i="8" s="1"/>
  <c r="E899" i="8"/>
  <c r="F899" i="8" s="1"/>
  <c r="E898" i="8"/>
  <c r="F898" i="8" s="1"/>
  <c r="E897" i="8"/>
  <c r="F897" i="8" s="1"/>
  <c r="E896" i="8"/>
  <c r="F896" i="8" s="1"/>
  <c r="E895" i="8"/>
  <c r="F895" i="8" s="1"/>
  <c r="E894" i="8"/>
  <c r="F894" i="8" s="1"/>
  <c r="E893" i="8"/>
  <c r="F893" i="8" s="1"/>
  <c r="E892" i="8"/>
  <c r="F892" i="8" s="1"/>
  <c r="E891" i="8"/>
  <c r="F891" i="8" s="1"/>
  <c r="E890" i="8"/>
  <c r="F890" i="8" s="1"/>
  <c r="E889" i="8"/>
  <c r="F889" i="8" s="1"/>
  <c r="E888" i="8"/>
  <c r="F888" i="8" s="1"/>
  <c r="E887" i="8"/>
  <c r="F887" i="8" s="1"/>
  <c r="E886" i="8"/>
  <c r="F886" i="8" s="1"/>
  <c r="E885" i="8"/>
  <c r="F885" i="8" s="1"/>
  <c r="E884" i="8"/>
  <c r="F884" i="8" s="1"/>
  <c r="E883" i="8"/>
  <c r="F883" i="8" s="1"/>
  <c r="E882" i="8"/>
  <c r="F882" i="8" s="1"/>
  <c r="E881" i="8"/>
  <c r="F881" i="8" s="1"/>
  <c r="E880" i="8"/>
  <c r="F880" i="8" s="1"/>
  <c r="E879" i="8"/>
  <c r="F879" i="8" s="1"/>
  <c r="E878" i="8"/>
  <c r="F878" i="8" s="1"/>
  <c r="E877" i="8"/>
  <c r="F877" i="8" s="1"/>
  <c r="E876" i="8"/>
  <c r="F876" i="8" s="1"/>
  <c r="F875" i="8"/>
  <c r="E875" i="8"/>
  <c r="E874" i="8"/>
  <c r="F874" i="8" s="1"/>
  <c r="E873" i="8"/>
  <c r="F873" i="8" s="1"/>
  <c r="E872" i="8"/>
  <c r="F872" i="8" s="1"/>
  <c r="E871" i="8"/>
  <c r="F871" i="8" s="1"/>
  <c r="E870" i="8"/>
  <c r="F870" i="8" s="1"/>
  <c r="E869" i="8"/>
  <c r="F869" i="8" s="1"/>
  <c r="E868" i="8"/>
  <c r="F868" i="8" s="1"/>
  <c r="E867" i="8"/>
  <c r="F867" i="8" s="1"/>
  <c r="E866" i="8"/>
  <c r="F866" i="8" s="1"/>
  <c r="F865" i="8"/>
  <c r="E865" i="8"/>
  <c r="E864" i="8"/>
  <c r="F864" i="8" s="1"/>
  <c r="E863" i="8"/>
  <c r="F863" i="8" s="1"/>
  <c r="E862" i="8"/>
  <c r="F862" i="8" s="1"/>
  <c r="E861" i="8"/>
  <c r="F861" i="8" s="1"/>
  <c r="E860" i="8"/>
  <c r="F860" i="8" s="1"/>
  <c r="F859" i="8"/>
  <c r="E859" i="8"/>
  <c r="E858" i="8"/>
  <c r="F858" i="8" s="1"/>
  <c r="E857" i="8"/>
  <c r="F857" i="8" s="1"/>
  <c r="E856" i="8"/>
  <c r="F856" i="8" s="1"/>
  <c r="E855" i="8"/>
  <c r="F855" i="8" s="1"/>
  <c r="E854" i="8"/>
  <c r="F854" i="8" s="1"/>
  <c r="E853" i="8"/>
  <c r="F853" i="8" s="1"/>
  <c r="E852" i="8"/>
  <c r="F852" i="8" s="1"/>
  <c r="E851" i="8"/>
  <c r="F851" i="8" s="1"/>
  <c r="E850" i="8"/>
  <c r="F850" i="8" s="1"/>
  <c r="E849" i="8"/>
  <c r="F849" i="8" s="1"/>
  <c r="E848" i="8"/>
  <c r="F848" i="8" s="1"/>
  <c r="E847" i="8"/>
  <c r="F847" i="8" s="1"/>
  <c r="E846" i="8"/>
  <c r="F846" i="8" s="1"/>
  <c r="E845" i="8"/>
  <c r="F845" i="8" s="1"/>
  <c r="E844" i="8"/>
  <c r="F844" i="8" s="1"/>
  <c r="E843" i="8"/>
  <c r="F843" i="8" s="1"/>
  <c r="E842" i="8"/>
  <c r="F842" i="8" s="1"/>
  <c r="E841" i="8"/>
  <c r="F841" i="8" s="1"/>
  <c r="E840" i="8"/>
  <c r="F840" i="8" s="1"/>
  <c r="E839" i="8"/>
  <c r="F839" i="8" s="1"/>
  <c r="E838" i="8"/>
  <c r="F838" i="8" s="1"/>
  <c r="E837" i="8"/>
  <c r="F837" i="8" s="1"/>
  <c r="E836" i="8"/>
  <c r="F836" i="8" s="1"/>
  <c r="E835" i="8"/>
  <c r="F835" i="8" s="1"/>
  <c r="E834" i="8"/>
  <c r="F834" i="8" s="1"/>
  <c r="E833" i="8"/>
  <c r="F833" i="8" s="1"/>
  <c r="E832" i="8"/>
  <c r="F832" i="8" s="1"/>
  <c r="E831" i="8"/>
  <c r="F831" i="8" s="1"/>
  <c r="E830" i="8"/>
  <c r="F830" i="8" s="1"/>
  <c r="E829" i="8"/>
  <c r="F829" i="8" s="1"/>
  <c r="E828" i="8"/>
  <c r="F828" i="8" s="1"/>
  <c r="E827" i="8"/>
  <c r="F827" i="8" s="1"/>
  <c r="E826" i="8"/>
  <c r="F826" i="8" s="1"/>
  <c r="E825" i="8"/>
  <c r="F825" i="8" s="1"/>
  <c r="E824" i="8"/>
  <c r="F824" i="8" s="1"/>
  <c r="F823" i="8"/>
  <c r="E823" i="8"/>
  <c r="E822" i="8"/>
  <c r="F822" i="8" s="1"/>
  <c r="E821" i="8"/>
  <c r="F821" i="8" s="1"/>
  <c r="E820" i="8"/>
  <c r="F820" i="8" s="1"/>
  <c r="E819" i="8"/>
  <c r="F819" i="8" s="1"/>
  <c r="E818" i="8"/>
  <c r="F818" i="8" s="1"/>
  <c r="F817" i="8"/>
  <c r="E817" i="8"/>
  <c r="E816" i="8"/>
  <c r="F816" i="8" s="1"/>
  <c r="E815" i="8"/>
  <c r="F815" i="8" s="1"/>
  <c r="E814" i="8"/>
  <c r="F814" i="8" s="1"/>
  <c r="E813" i="8"/>
  <c r="F813" i="8" s="1"/>
  <c r="E812" i="8"/>
  <c r="F812" i="8" s="1"/>
  <c r="E811" i="8"/>
  <c r="F811" i="8" s="1"/>
  <c r="E810" i="8"/>
  <c r="F810" i="8" s="1"/>
  <c r="E809" i="8"/>
  <c r="F809" i="8" s="1"/>
  <c r="E808" i="8"/>
  <c r="F808" i="8" s="1"/>
  <c r="E807" i="8"/>
  <c r="F807" i="8" s="1"/>
  <c r="E806" i="8"/>
  <c r="F806" i="8" s="1"/>
  <c r="E805" i="8"/>
  <c r="F805" i="8" s="1"/>
  <c r="E804" i="8"/>
  <c r="F804" i="8" s="1"/>
  <c r="E803" i="8"/>
  <c r="F803" i="8" s="1"/>
  <c r="E802" i="8"/>
  <c r="F802" i="8" s="1"/>
  <c r="E801" i="8"/>
  <c r="F801" i="8" s="1"/>
  <c r="E800" i="8"/>
  <c r="F800" i="8" s="1"/>
  <c r="F799" i="8"/>
  <c r="E799" i="8"/>
  <c r="E798" i="8"/>
  <c r="F798" i="8" s="1"/>
  <c r="E797" i="8"/>
  <c r="F797" i="8" s="1"/>
  <c r="E796" i="8"/>
  <c r="F796" i="8" s="1"/>
  <c r="E795" i="8"/>
  <c r="F795" i="8" s="1"/>
  <c r="E794" i="8"/>
  <c r="F794" i="8" s="1"/>
  <c r="E793" i="8"/>
  <c r="F793" i="8" s="1"/>
  <c r="E792" i="8"/>
  <c r="F792" i="8" s="1"/>
  <c r="E791" i="8"/>
  <c r="F791" i="8" s="1"/>
  <c r="E790" i="8"/>
  <c r="F790" i="8" s="1"/>
  <c r="E789" i="8"/>
  <c r="F789" i="8" s="1"/>
  <c r="E788" i="8"/>
  <c r="F788" i="8" s="1"/>
  <c r="E787" i="8"/>
  <c r="F787" i="8" s="1"/>
  <c r="E786" i="8"/>
  <c r="F786" i="8" s="1"/>
  <c r="E785" i="8"/>
  <c r="F785" i="8" s="1"/>
  <c r="E784" i="8"/>
  <c r="F784" i="8" s="1"/>
  <c r="E783" i="8"/>
  <c r="F783" i="8" s="1"/>
  <c r="E782" i="8"/>
  <c r="F782" i="8" s="1"/>
  <c r="E781" i="8"/>
  <c r="F781" i="8" s="1"/>
  <c r="E780" i="8"/>
  <c r="F780" i="8" s="1"/>
  <c r="E779" i="8"/>
  <c r="F779" i="8" s="1"/>
  <c r="E778" i="8"/>
  <c r="F778" i="8" s="1"/>
  <c r="E777" i="8"/>
  <c r="F777" i="8" s="1"/>
  <c r="E776" i="8"/>
  <c r="F776" i="8" s="1"/>
  <c r="E775" i="8"/>
  <c r="F775" i="8" s="1"/>
  <c r="E774" i="8"/>
  <c r="F774" i="8" s="1"/>
  <c r="E773" i="8"/>
  <c r="F773" i="8" s="1"/>
  <c r="E772" i="8"/>
  <c r="F772" i="8" s="1"/>
  <c r="E771" i="8"/>
  <c r="F771" i="8" s="1"/>
  <c r="E770" i="8"/>
  <c r="F770" i="8" s="1"/>
  <c r="E769" i="8"/>
  <c r="F769" i="8" s="1"/>
  <c r="E768" i="8"/>
  <c r="F768" i="8" s="1"/>
  <c r="E767" i="8"/>
  <c r="F767" i="8" s="1"/>
  <c r="E766" i="8"/>
  <c r="F766" i="8" s="1"/>
  <c r="E765" i="8"/>
  <c r="F765" i="8" s="1"/>
  <c r="E764" i="8"/>
  <c r="F764" i="8" s="1"/>
  <c r="F763" i="8"/>
  <c r="E763" i="8"/>
  <c r="E762" i="8"/>
  <c r="F762" i="8" s="1"/>
  <c r="E761" i="8"/>
  <c r="F761" i="8" s="1"/>
  <c r="E760" i="8"/>
  <c r="F760" i="8" s="1"/>
  <c r="E759" i="8"/>
  <c r="F759" i="8" s="1"/>
  <c r="E758" i="8"/>
  <c r="F758" i="8" s="1"/>
  <c r="E757" i="8"/>
  <c r="F757" i="8" s="1"/>
  <c r="E756" i="8"/>
  <c r="F756" i="8" s="1"/>
  <c r="E755" i="8"/>
  <c r="F755" i="8" s="1"/>
  <c r="E754" i="8"/>
  <c r="F754" i="8" s="1"/>
  <c r="F753" i="8"/>
  <c r="E753" i="8"/>
  <c r="E752" i="8"/>
  <c r="F752" i="8" s="1"/>
  <c r="E751" i="8"/>
  <c r="F751" i="8" s="1"/>
  <c r="E750" i="8"/>
  <c r="F750" i="8" s="1"/>
  <c r="E749" i="8"/>
  <c r="F749" i="8" s="1"/>
  <c r="E748" i="8"/>
  <c r="F748" i="8" s="1"/>
  <c r="E747" i="8"/>
  <c r="F747" i="8" s="1"/>
  <c r="E746" i="8"/>
  <c r="F746" i="8" s="1"/>
  <c r="E745" i="8"/>
  <c r="F745" i="8" s="1"/>
  <c r="E744" i="8"/>
  <c r="F744" i="8" s="1"/>
  <c r="F743" i="8"/>
  <c r="E743" i="8"/>
  <c r="E742" i="8"/>
  <c r="F742" i="8" s="1"/>
  <c r="E741" i="8"/>
  <c r="F741" i="8" s="1"/>
  <c r="E740" i="8"/>
  <c r="F740" i="8" s="1"/>
  <c r="E739" i="8"/>
  <c r="F739" i="8" s="1"/>
  <c r="E738" i="8"/>
  <c r="F738" i="8" s="1"/>
  <c r="E737" i="8"/>
  <c r="F737" i="8" s="1"/>
  <c r="E736" i="8"/>
  <c r="F736" i="8" s="1"/>
  <c r="E735" i="8"/>
  <c r="F735" i="8" s="1"/>
  <c r="E734" i="8"/>
  <c r="F734" i="8" s="1"/>
  <c r="E733" i="8"/>
  <c r="F733" i="8" s="1"/>
  <c r="E732" i="8"/>
  <c r="F732" i="8" s="1"/>
  <c r="E731" i="8"/>
  <c r="F731" i="8" s="1"/>
  <c r="E730" i="8"/>
  <c r="F730" i="8" s="1"/>
  <c r="E729" i="8"/>
  <c r="F729" i="8" s="1"/>
  <c r="E728" i="8"/>
  <c r="F728" i="8" s="1"/>
  <c r="E727" i="8"/>
  <c r="F727" i="8" s="1"/>
  <c r="E726" i="8"/>
  <c r="F726" i="8" s="1"/>
  <c r="E725" i="8"/>
  <c r="F725" i="8" s="1"/>
  <c r="E724" i="8"/>
  <c r="F724" i="8" s="1"/>
  <c r="E723" i="8"/>
  <c r="F723" i="8" s="1"/>
  <c r="E722" i="8"/>
  <c r="F722" i="8" s="1"/>
  <c r="E721" i="8"/>
  <c r="F721" i="8" s="1"/>
  <c r="E720" i="8"/>
  <c r="F720" i="8" s="1"/>
  <c r="E719" i="8"/>
  <c r="F719" i="8" s="1"/>
  <c r="E718" i="8"/>
  <c r="F718" i="8" s="1"/>
  <c r="E717" i="8"/>
  <c r="F717" i="8" s="1"/>
  <c r="E716" i="8"/>
  <c r="F716" i="8" s="1"/>
  <c r="E715" i="8"/>
  <c r="F715" i="8" s="1"/>
  <c r="E714" i="8"/>
  <c r="F714" i="8" s="1"/>
  <c r="E713" i="8"/>
  <c r="F713" i="8" s="1"/>
  <c r="E712" i="8"/>
  <c r="F712" i="8" s="1"/>
  <c r="E711" i="8"/>
  <c r="F711" i="8" s="1"/>
  <c r="E710" i="8"/>
  <c r="F710" i="8" s="1"/>
  <c r="E709" i="8"/>
  <c r="F709" i="8" s="1"/>
  <c r="E708" i="8"/>
  <c r="F708" i="8" s="1"/>
  <c r="E707" i="8"/>
  <c r="F707" i="8" s="1"/>
  <c r="E706" i="8"/>
  <c r="F706" i="8" s="1"/>
  <c r="E705" i="8"/>
  <c r="F705" i="8" s="1"/>
  <c r="E704" i="8"/>
  <c r="F704" i="8" s="1"/>
  <c r="F703" i="8"/>
  <c r="E703" i="8"/>
  <c r="E702" i="8"/>
  <c r="F702" i="8" s="1"/>
  <c r="E701" i="8"/>
  <c r="F701" i="8" s="1"/>
  <c r="E700" i="8"/>
  <c r="F700" i="8" s="1"/>
  <c r="E699" i="8"/>
  <c r="F699" i="8" s="1"/>
  <c r="E698" i="8"/>
  <c r="F698" i="8" s="1"/>
  <c r="F697" i="8"/>
  <c r="E697" i="8"/>
  <c r="E696" i="8"/>
  <c r="F696" i="8" s="1"/>
  <c r="E695" i="8"/>
  <c r="F695" i="8" s="1"/>
  <c r="E694" i="8"/>
  <c r="F694" i="8" s="1"/>
  <c r="E693" i="8"/>
  <c r="F693" i="8" s="1"/>
  <c r="E692" i="8"/>
  <c r="F692" i="8" s="1"/>
  <c r="F691" i="8"/>
  <c r="E691" i="8"/>
  <c r="E690" i="8"/>
  <c r="F690" i="8" s="1"/>
  <c r="E689" i="8"/>
  <c r="F689" i="8" s="1"/>
  <c r="E688" i="8"/>
  <c r="F688" i="8" s="1"/>
  <c r="E687" i="8"/>
  <c r="F687" i="8" s="1"/>
  <c r="E686" i="8"/>
  <c r="F686" i="8" s="1"/>
  <c r="E685" i="8"/>
  <c r="F685" i="8" s="1"/>
  <c r="E684" i="8"/>
  <c r="F684" i="8" s="1"/>
  <c r="E683" i="8"/>
  <c r="F683" i="8" s="1"/>
  <c r="E682" i="8"/>
  <c r="F682" i="8" s="1"/>
  <c r="E681" i="8"/>
  <c r="F681" i="8" s="1"/>
  <c r="E680" i="8"/>
  <c r="F680" i="8" s="1"/>
  <c r="E679" i="8"/>
  <c r="F679" i="8" s="1"/>
  <c r="E678" i="8"/>
  <c r="F678" i="8" s="1"/>
  <c r="E677" i="8"/>
  <c r="F677" i="8" s="1"/>
  <c r="E676" i="8"/>
  <c r="F676" i="8" s="1"/>
  <c r="E675" i="8"/>
  <c r="F675" i="8" s="1"/>
  <c r="E674" i="8"/>
  <c r="F674" i="8" s="1"/>
  <c r="E673" i="8"/>
  <c r="F673" i="8" s="1"/>
  <c r="E672" i="8"/>
  <c r="F672" i="8" s="1"/>
  <c r="E671" i="8"/>
  <c r="F671" i="8" s="1"/>
  <c r="E670" i="8"/>
  <c r="F670" i="8" s="1"/>
  <c r="E669" i="8"/>
  <c r="F669" i="8" s="1"/>
  <c r="E668" i="8"/>
  <c r="F668" i="8" s="1"/>
  <c r="E667" i="8"/>
  <c r="F667" i="8" s="1"/>
  <c r="E666" i="8"/>
  <c r="F666" i="8" s="1"/>
  <c r="E665" i="8"/>
  <c r="F665" i="8" s="1"/>
  <c r="E664" i="8"/>
  <c r="F664" i="8" s="1"/>
  <c r="E663" i="8"/>
  <c r="F663" i="8" s="1"/>
  <c r="E662" i="8"/>
  <c r="F662" i="8" s="1"/>
  <c r="E661" i="8"/>
  <c r="F661" i="8" s="1"/>
  <c r="E660" i="8"/>
  <c r="F660" i="8" s="1"/>
  <c r="E659" i="8"/>
  <c r="F659" i="8" s="1"/>
  <c r="E658" i="8"/>
  <c r="F658" i="8" s="1"/>
  <c r="E657" i="8"/>
  <c r="F657" i="8" s="1"/>
  <c r="E656" i="8"/>
  <c r="F656" i="8" s="1"/>
  <c r="E655" i="8"/>
  <c r="F655" i="8" s="1"/>
  <c r="E654" i="8"/>
  <c r="F654" i="8" s="1"/>
  <c r="E653" i="8"/>
  <c r="F653" i="8" s="1"/>
  <c r="E652" i="8"/>
  <c r="F652" i="8" s="1"/>
  <c r="F651" i="8"/>
  <c r="E651" i="8"/>
  <c r="E650" i="8"/>
  <c r="F650" i="8" s="1"/>
  <c r="E649" i="8"/>
  <c r="F649" i="8" s="1"/>
  <c r="E648" i="8"/>
  <c r="F648" i="8" s="1"/>
  <c r="E647" i="8"/>
  <c r="F647" i="8" s="1"/>
  <c r="E646" i="8"/>
  <c r="F646" i="8" s="1"/>
  <c r="E645" i="8"/>
  <c r="F645" i="8" s="1"/>
  <c r="E644" i="8"/>
  <c r="F644" i="8" s="1"/>
  <c r="E643" i="8"/>
  <c r="F643" i="8" s="1"/>
  <c r="E642" i="8"/>
  <c r="F642" i="8" s="1"/>
  <c r="F641" i="8"/>
  <c r="E641" i="8"/>
  <c r="E640" i="8"/>
  <c r="F640" i="8" s="1"/>
  <c r="E639" i="8"/>
  <c r="F639" i="8" s="1"/>
  <c r="E638" i="8"/>
  <c r="F638" i="8" s="1"/>
  <c r="E637" i="8"/>
  <c r="F637" i="8" s="1"/>
  <c r="E636" i="8"/>
  <c r="F636" i="8" s="1"/>
  <c r="E635" i="8"/>
  <c r="F635" i="8" s="1"/>
  <c r="E634" i="8"/>
  <c r="F634" i="8" s="1"/>
  <c r="E633" i="8"/>
  <c r="F633" i="8" s="1"/>
  <c r="E632" i="8"/>
  <c r="F632" i="8" s="1"/>
  <c r="F631" i="8"/>
  <c r="E631" i="8"/>
  <c r="E630" i="8"/>
  <c r="F630" i="8" s="1"/>
  <c r="E629" i="8"/>
  <c r="F629" i="8" s="1"/>
  <c r="E628" i="8"/>
  <c r="F628" i="8" s="1"/>
  <c r="E627" i="8"/>
  <c r="F627" i="8" s="1"/>
  <c r="E626" i="8"/>
  <c r="F626" i="8" s="1"/>
  <c r="E625" i="8"/>
  <c r="F625" i="8" s="1"/>
  <c r="E624" i="8"/>
  <c r="F624" i="8" s="1"/>
  <c r="E623" i="8"/>
  <c r="F623" i="8" s="1"/>
  <c r="E622" i="8"/>
  <c r="F622" i="8" s="1"/>
  <c r="E621" i="8"/>
  <c r="F621" i="8" s="1"/>
  <c r="E620" i="8"/>
  <c r="F620" i="8" s="1"/>
  <c r="E619" i="8"/>
  <c r="F619" i="8" s="1"/>
  <c r="E618" i="8"/>
  <c r="F618" i="8" s="1"/>
  <c r="E617" i="8"/>
  <c r="F617" i="8" s="1"/>
  <c r="E616" i="8"/>
  <c r="F616" i="8" s="1"/>
  <c r="E615" i="8"/>
  <c r="F615" i="8" s="1"/>
  <c r="E614" i="8"/>
  <c r="F614" i="8" s="1"/>
  <c r="E613" i="8"/>
  <c r="F613" i="8" s="1"/>
  <c r="E612" i="8"/>
  <c r="F612" i="8" s="1"/>
  <c r="E611" i="8"/>
  <c r="F611" i="8" s="1"/>
  <c r="E610" i="8"/>
  <c r="F610" i="8" s="1"/>
  <c r="E609" i="8"/>
  <c r="F609" i="8" s="1"/>
  <c r="E608" i="8"/>
  <c r="F608" i="8" s="1"/>
  <c r="E607" i="8"/>
  <c r="F607" i="8" s="1"/>
  <c r="E606" i="8"/>
  <c r="F606" i="8" s="1"/>
  <c r="E605" i="8"/>
  <c r="F605" i="8" s="1"/>
  <c r="E604" i="8"/>
  <c r="F604" i="8" s="1"/>
  <c r="E603" i="8"/>
  <c r="F603" i="8" s="1"/>
  <c r="E602" i="8"/>
  <c r="F602" i="8" s="1"/>
  <c r="E601" i="8"/>
  <c r="F601" i="8" s="1"/>
  <c r="E600" i="8"/>
  <c r="F600" i="8" s="1"/>
  <c r="E599" i="8"/>
  <c r="F599" i="8" s="1"/>
  <c r="E598" i="8"/>
  <c r="F598" i="8" s="1"/>
  <c r="E597" i="8"/>
  <c r="F597" i="8" s="1"/>
  <c r="E596" i="8"/>
  <c r="F596" i="8" s="1"/>
  <c r="F595" i="8"/>
  <c r="E595" i="8"/>
  <c r="E594" i="8"/>
  <c r="F594" i="8" s="1"/>
  <c r="E593" i="8"/>
  <c r="F593" i="8" s="1"/>
  <c r="E592" i="8"/>
  <c r="F592" i="8" s="1"/>
  <c r="E591" i="8"/>
  <c r="F591" i="8" s="1"/>
  <c r="E590" i="8"/>
  <c r="F590" i="8" s="1"/>
  <c r="E589" i="8"/>
  <c r="F589" i="8" s="1"/>
  <c r="E588" i="8"/>
  <c r="F588" i="8" s="1"/>
  <c r="E587" i="8"/>
  <c r="F587" i="8" s="1"/>
  <c r="E586" i="8"/>
  <c r="F586" i="8" s="1"/>
  <c r="E585" i="8"/>
  <c r="F585" i="8" s="1"/>
  <c r="E584" i="8"/>
  <c r="F584" i="8" s="1"/>
  <c r="E583" i="8"/>
  <c r="F583" i="8" s="1"/>
  <c r="E582" i="8"/>
  <c r="F582" i="8" s="1"/>
  <c r="E581" i="8"/>
  <c r="F581" i="8" s="1"/>
  <c r="E580" i="8"/>
  <c r="F580" i="8" s="1"/>
  <c r="E579" i="8"/>
  <c r="F579" i="8" s="1"/>
  <c r="E578" i="8"/>
  <c r="F578" i="8" s="1"/>
  <c r="F577" i="8"/>
  <c r="E577" i="8"/>
  <c r="E576" i="8"/>
  <c r="F576" i="8" s="1"/>
  <c r="E575" i="8"/>
  <c r="F575" i="8" s="1"/>
  <c r="E574" i="8"/>
  <c r="F574" i="8" s="1"/>
  <c r="E573" i="8"/>
  <c r="F573" i="8" s="1"/>
  <c r="E572" i="8"/>
  <c r="F572" i="8" s="1"/>
  <c r="F571" i="8"/>
  <c r="E571" i="8"/>
  <c r="E570" i="8"/>
  <c r="F570" i="8" s="1"/>
  <c r="E569" i="8"/>
  <c r="F569" i="8" s="1"/>
  <c r="E568" i="8"/>
  <c r="F568" i="8" s="1"/>
  <c r="E567" i="8"/>
  <c r="F567" i="8" s="1"/>
  <c r="E566" i="8"/>
  <c r="F566" i="8" s="1"/>
  <c r="E565" i="8"/>
  <c r="F565" i="8" s="1"/>
  <c r="E564" i="8"/>
  <c r="F564" i="8" s="1"/>
  <c r="E563" i="8"/>
  <c r="F563" i="8" s="1"/>
  <c r="E562" i="8"/>
  <c r="F562" i="8" s="1"/>
  <c r="E561" i="8"/>
  <c r="F561" i="8" s="1"/>
  <c r="E560" i="8"/>
  <c r="F560" i="8" s="1"/>
  <c r="E559" i="8"/>
  <c r="F559" i="8" s="1"/>
  <c r="F558" i="8"/>
  <c r="E558" i="8"/>
  <c r="E557" i="8"/>
  <c r="F557" i="8" s="1"/>
  <c r="E556" i="8"/>
  <c r="F556" i="8" s="1"/>
  <c r="E555" i="8"/>
  <c r="F555" i="8" s="1"/>
  <c r="E554" i="8"/>
  <c r="F554" i="8" s="1"/>
  <c r="E553" i="8"/>
  <c r="F553" i="8" s="1"/>
  <c r="E552" i="8"/>
  <c r="F552" i="8" s="1"/>
  <c r="E551" i="8"/>
  <c r="F551" i="8" s="1"/>
  <c r="E550" i="8"/>
  <c r="F550" i="8" s="1"/>
  <c r="E549" i="8"/>
  <c r="F549" i="8" s="1"/>
  <c r="E548" i="8"/>
  <c r="F548" i="8" s="1"/>
  <c r="E547" i="8"/>
  <c r="F547" i="8" s="1"/>
  <c r="E546" i="8"/>
  <c r="F546" i="8" s="1"/>
  <c r="E545" i="8"/>
  <c r="F545" i="8" s="1"/>
  <c r="E544" i="8"/>
  <c r="F544" i="8" s="1"/>
  <c r="E543" i="8"/>
  <c r="F543" i="8" s="1"/>
  <c r="E542" i="8"/>
  <c r="F542" i="8" s="1"/>
  <c r="E541" i="8"/>
  <c r="F541" i="8" s="1"/>
  <c r="F540" i="8"/>
  <c r="E540" i="8"/>
  <c r="E539" i="8"/>
  <c r="F539" i="8" s="1"/>
  <c r="E538" i="8"/>
  <c r="F538" i="8" s="1"/>
  <c r="E537" i="8"/>
  <c r="F537" i="8" s="1"/>
  <c r="E536" i="8"/>
  <c r="F536" i="8" s="1"/>
  <c r="E535" i="8"/>
  <c r="F535" i="8" s="1"/>
  <c r="F534" i="8"/>
  <c r="E534" i="8"/>
  <c r="E533" i="8"/>
  <c r="F533" i="8" s="1"/>
  <c r="E532" i="8"/>
  <c r="F532" i="8" s="1"/>
  <c r="E531" i="8"/>
  <c r="F531" i="8" s="1"/>
  <c r="E530" i="8"/>
  <c r="F530" i="8" s="1"/>
  <c r="E529" i="8"/>
  <c r="F529" i="8" s="1"/>
  <c r="F528" i="8"/>
  <c r="E528" i="8"/>
  <c r="E527" i="8"/>
  <c r="F527" i="8" s="1"/>
  <c r="E526" i="8"/>
  <c r="F526" i="8" s="1"/>
  <c r="E525" i="8"/>
  <c r="F525" i="8" s="1"/>
  <c r="E524" i="8"/>
  <c r="F524" i="8" s="1"/>
  <c r="E523" i="8"/>
  <c r="F523" i="8" s="1"/>
  <c r="E522" i="8"/>
  <c r="F522" i="8" s="1"/>
  <c r="E521" i="8"/>
  <c r="F521" i="8" s="1"/>
  <c r="F520" i="8"/>
  <c r="E520" i="8"/>
  <c r="E519" i="8"/>
  <c r="F519" i="8" s="1"/>
  <c r="E518" i="8"/>
  <c r="F518" i="8" s="1"/>
  <c r="E517" i="8"/>
  <c r="F517" i="8" s="1"/>
  <c r="E516" i="8"/>
  <c r="F516" i="8" s="1"/>
  <c r="E515" i="8"/>
  <c r="F515" i="8" s="1"/>
  <c r="E514" i="8"/>
  <c r="F514" i="8" s="1"/>
  <c r="E513" i="8"/>
  <c r="F513" i="8" s="1"/>
  <c r="E512" i="8"/>
  <c r="F512" i="8" s="1"/>
  <c r="E511" i="8"/>
  <c r="F511" i="8" s="1"/>
  <c r="F510" i="8"/>
  <c r="E510" i="8"/>
  <c r="E509" i="8"/>
  <c r="F509" i="8" s="1"/>
  <c r="E508" i="8"/>
  <c r="F508" i="8" s="1"/>
  <c r="E507" i="8"/>
  <c r="F507" i="8" s="1"/>
  <c r="E506" i="8"/>
  <c r="F506" i="8" s="1"/>
  <c r="E505" i="8"/>
  <c r="F505" i="8" s="1"/>
  <c r="F504" i="8"/>
  <c r="E504" i="8"/>
  <c r="E503" i="8"/>
  <c r="F503" i="8" s="1"/>
  <c r="E502" i="8"/>
  <c r="F502" i="8" s="1"/>
  <c r="E501" i="8"/>
  <c r="F501" i="8" s="1"/>
  <c r="F500" i="8"/>
  <c r="E500" i="8"/>
  <c r="E499" i="8"/>
  <c r="F499" i="8" s="1"/>
  <c r="E498" i="8"/>
  <c r="F498" i="8" s="1"/>
  <c r="E497" i="8"/>
  <c r="F497" i="8" s="1"/>
  <c r="E496" i="8"/>
  <c r="F496" i="8" s="1"/>
  <c r="E495" i="8"/>
  <c r="F495" i="8" s="1"/>
  <c r="F494" i="8"/>
  <c r="E494" i="8"/>
  <c r="E493" i="8"/>
  <c r="F493" i="8" s="1"/>
  <c r="E492" i="8"/>
  <c r="F492" i="8" s="1"/>
  <c r="E491" i="8"/>
  <c r="F491" i="8" s="1"/>
  <c r="E490" i="8"/>
  <c r="F490" i="8" s="1"/>
  <c r="E489" i="8"/>
  <c r="F489" i="8" s="1"/>
  <c r="E488" i="8"/>
  <c r="F488" i="8" s="1"/>
  <c r="E487" i="8"/>
  <c r="F487" i="8" s="1"/>
  <c r="E486" i="8"/>
  <c r="F486" i="8" s="1"/>
  <c r="E485" i="8"/>
  <c r="F485" i="8" s="1"/>
  <c r="F484" i="8"/>
  <c r="E484" i="8"/>
  <c r="E483" i="8"/>
  <c r="F483" i="8" s="1"/>
  <c r="E482" i="8"/>
  <c r="F482" i="8" s="1"/>
  <c r="E481" i="8"/>
  <c r="F481" i="8" s="1"/>
  <c r="E480" i="8"/>
  <c r="F480" i="8" s="1"/>
  <c r="E479" i="8"/>
  <c r="F479" i="8" s="1"/>
  <c r="E478" i="8"/>
  <c r="F478" i="8" s="1"/>
  <c r="E477" i="8"/>
  <c r="F477" i="8" s="1"/>
  <c r="F476" i="8"/>
  <c r="E476" i="8"/>
  <c r="E475" i="8"/>
  <c r="F475" i="8" s="1"/>
  <c r="E474" i="8"/>
  <c r="F474" i="8" s="1"/>
  <c r="E473" i="8"/>
  <c r="F473" i="8" s="1"/>
  <c r="E472" i="8"/>
  <c r="F472" i="8" s="1"/>
  <c r="E471" i="8"/>
  <c r="F471" i="8" s="1"/>
  <c r="F470" i="8"/>
  <c r="E470" i="8"/>
  <c r="E469" i="8"/>
  <c r="F469" i="8" s="1"/>
  <c r="E468" i="8"/>
  <c r="F468" i="8" s="1"/>
  <c r="E467" i="8"/>
  <c r="F467" i="8" s="1"/>
  <c r="E466" i="8"/>
  <c r="F466" i="8" s="1"/>
  <c r="E465" i="8"/>
  <c r="F465" i="8" s="1"/>
  <c r="F464" i="8"/>
  <c r="E464" i="8"/>
  <c r="E463" i="8"/>
  <c r="F463" i="8" s="1"/>
  <c r="E462" i="8"/>
  <c r="F462" i="8" s="1"/>
  <c r="E461" i="8"/>
  <c r="F461" i="8" s="1"/>
  <c r="E460" i="8"/>
  <c r="F460" i="8" s="1"/>
  <c r="E459" i="8"/>
  <c r="F459" i="8" s="1"/>
  <c r="E458" i="8"/>
  <c r="F458" i="8" s="1"/>
  <c r="E457" i="8"/>
  <c r="F457" i="8" s="1"/>
  <c r="F456" i="8"/>
  <c r="E456" i="8"/>
  <c r="E455" i="8"/>
  <c r="F455" i="8" s="1"/>
  <c r="E454" i="8"/>
  <c r="F454" i="8" s="1"/>
  <c r="E453" i="8"/>
  <c r="F453" i="8" s="1"/>
  <c r="E452" i="8"/>
  <c r="F452" i="8" s="1"/>
  <c r="E451" i="8"/>
  <c r="F451" i="8" s="1"/>
  <c r="E450" i="8"/>
  <c r="F450" i="8" s="1"/>
  <c r="E449" i="8"/>
  <c r="F449" i="8" s="1"/>
  <c r="E448" i="8"/>
  <c r="F448" i="8" s="1"/>
  <c r="E447" i="8"/>
  <c r="F447" i="8" s="1"/>
  <c r="F446" i="8"/>
  <c r="E446" i="8"/>
  <c r="E445" i="8"/>
  <c r="F445" i="8" s="1"/>
  <c r="E444" i="8"/>
  <c r="F444" i="8" s="1"/>
  <c r="E443" i="8"/>
  <c r="F443" i="8" s="1"/>
  <c r="E442" i="8"/>
  <c r="F442" i="8" s="1"/>
  <c r="E441" i="8"/>
  <c r="F441" i="8" s="1"/>
  <c r="F440" i="8"/>
  <c r="E440" i="8"/>
  <c r="E439" i="8"/>
  <c r="F439" i="8" s="1"/>
  <c r="E438" i="8"/>
  <c r="F438" i="8" s="1"/>
  <c r="E437" i="8"/>
  <c r="F437" i="8" s="1"/>
  <c r="F436" i="8"/>
  <c r="E436" i="8"/>
  <c r="E435" i="8"/>
  <c r="F435" i="8" s="1"/>
  <c r="E434" i="8"/>
  <c r="F434" i="8" s="1"/>
  <c r="E433" i="8"/>
  <c r="F433" i="8" s="1"/>
  <c r="E432" i="8"/>
  <c r="F432" i="8" s="1"/>
  <c r="E431" i="8"/>
  <c r="F431" i="8" s="1"/>
  <c r="F430" i="8"/>
  <c r="E430" i="8"/>
  <c r="E429" i="8"/>
  <c r="F429" i="8" s="1"/>
  <c r="E428" i="8"/>
  <c r="F428" i="8" s="1"/>
  <c r="E427" i="8"/>
  <c r="F427" i="8" s="1"/>
  <c r="E426" i="8"/>
  <c r="F426" i="8" s="1"/>
  <c r="E425" i="8"/>
  <c r="F425" i="8" s="1"/>
  <c r="E424" i="8"/>
  <c r="F424" i="8" s="1"/>
  <c r="E423" i="8"/>
  <c r="F423" i="8" s="1"/>
  <c r="E422" i="8"/>
  <c r="F422" i="8" s="1"/>
  <c r="E421" i="8"/>
  <c r="F421" i="8" s="1"/>
  <c r="F420" i="8"/>
  <c r="E420" i="8"/>
  <c r="E419" i="8"/>
  <c r="F419" i="8" s="1"/>
  <c r="E418" i="8"/>
  <c r="F418" i="8" s="1"/>
  <c r="E417" i="8"/>
  <c r="F417" i="8" s="1"/>
  <c r="E416" i="8"/>
  <c r="F416" i="8" s="1"/>
  <c r="E415" i="8"/>
  <c r="F415" i="8" s="1"/>
  <c r="E414" i="8"/>
  <c r="F414" i="8" s="1"/>
  <c r="E413" i="8"/>
  <c r="F413" i="8" s="1"/>
  <c r="F412" i="8"/>
  <c r="E412" i="8"/>
  <c r="E411" i="8"/>
  <c r="F411" i="8" s="1"/>
  <c r="E410" i="8"/>
  <c r="F410" i="8" s="1"/>
  <c r="E409" i="8"/>
  <c r="F409" i="8" s="1"/>
  <c r="E408" i="8"/>
  <c r="F408" i="8" s="1"/>
  <c r="E407" i="8"/>
  <c r="F407" i="8" s="1"/>
  <c r="F406" i="8"/>
  <c r="E406" i="8"/>
  <c r="E405" i="8"/>
  <c r="F405" i="8" s="1"/>
  <c r="E404" i="8"/>
  <c r="F404" i="8" s="1"/>
  <c r="E403" i="8"/>
  <c r="F403" i="8" s="1"/>
  <c r="E402" i="8"/>
  <c r="F402" i="8" s="1"/>
  <c r="E401" i="8"/>
  <c r="F401" i="8" s="1"/>
  <c r="F400" i="8"/>
  <c r="E400" i="8"/>
  <c r="E399" i="8"/>
  <c r="F399" i="8" s="1"/>
  <c r="E398" i="8"/>
  <c r="F398" i="8" s="1"/>
  <c r="E397" i="8"/>
  <c r="F397" i="8" s="1"/>
  <c r="E396" i="8"/>
  <c r="F396" i="8" s="1"/>
  <c r="E395" i="8"/>
  <c r="F395" i="8" s="1"/>
  <c r="E394" i="8"/>
  <c r="F394" i="8" s="1"/>
  <c r="E393" i="8"/>
  <c r="F393" i="8" s="1"/>
  <c r="F392" i="8"/>
  <c r="E392" i="8"/>
  <c r="E391" i="8"/>
  <c r="F391" i="8" s="1"/>
  <c r="E390" i="8"/>
  <c r="F390" i="8" s="1"/>
  <c r="E389" i="8"/>
  <c r="F389" i="8" s="1"/>
  <c r="E388" i="8"/>
  <c r="F388" i="8" s="1"/>
  <c r="E387" i="8"/>
  <c r="F387" i="8" s="1"/>
  <c r="E386" i="8"/>
  <c r="F386" i="8" s="1"/>
  <c r="E385" i="8"/>
  <c r="F385" i="8" s="1"/>
  <c r="E384" i="8"/>
  <c r="F384" i="8" s="1"/>
  <c r="E383" i="8"/>
  <c r="F383" i="8" s="1"/>
  <c r="F382" i="8"/>
  <c r="E382" i="8"/>
  <c r="E381" i="8"/>
  <c r="F381" i="8" s="1"/>
  <c r="E380" i="8"/>
  <c r="F380" i="8" s="1"/>
  <c r="E379" i="8"/>
  <c r="F379" i="8" s="1"/>
  <c r="E378" i="8"/>
  <c r="F378" i="8" s="1"/>
  <c r="E377" i="8"/>
  <c r="F377" i="8" s="1"/>
  <c r="F376" i="8"/>
  <c r="E376" i="8"/>
  <c r="E375" i="8"/>
  <c r="F375" i="8" s="1"/>
  <c r="E374" i="8"/>
  <c r="F374" i="8" s="1"/>
  <c r="E373" i="8"/>
  <c r="F373" i="8" s="1"/>
  <c r="F372" i="8"/>
  <c r="E372" i="8"/>
  <c r="E371" i="8"/>
  <c r="F371" i="8" s="1"/>
  <c r="E370" i="8"/>
  <c r="F370" i="8" s="1"/>
  <c r="E369" i="8"/>
  <c r="F369" i="8" s="1"/>
  <c r="E368" i="8"/>
  <c r="F368" i="8" s="1"/>
  <c r="E367" i="8"/>
  <c r="F367" i="8" s="1"/>
  <c r="F366" i="8"/>
  <c r="E366" i="8"/>
  <c r="E365" i="8"/>
  <c r="F365" i="8" s="1"/>
  <c r="E364" i="8"/>
  <c r="F364" i="8" s="1"/>
  <c r="E363" i="8"/>
  <c r="F363" i="8" s="1"/>
  <c r="E362" i="8"/>
  <c r="F362" i="8" s="1"/>
  <c r="E361" i="8"/>
  <c r="F361" i="8" s="1"/>
  <c r="E360" i="8"/>
  <c r="F360" i="8" s="1"/>
  <c r="E359" i="8"/>
  <c r="F359" i="8" s="1"/>
  <c r="E358" i="8"/>
  <c r="F358" i="8" s="1"/>
  <c r="E357" i="8"/>
  <c r="F357" i="8" s="1"/>
  <c r="F356" i="8"/>
  <c r="E356" i="8"/>
  <c r="E355" i="8"/>
  <c r="F355" i="8" s="1"/>
  <c r="E354" i="8"/>
  <c r="F354" i="8" s="1"/>
  <c r="E353" i="8"/>
  <c r="F353" i="8" s="1"/>
  <c r="E352" i="8"/>
  <c r="F352" i="8" s="1"/>
  <c r="E351" i="8"/>
  <c r="F351" i="8" s="1"/>
  <c r="E350" i="8"/>
  <c r="F350" i="8" s="1"/>
  <c r="E349" i="8"/>
  <c r="F349" i="8" s="1"/>
  <c r="F348" i="8"/>
  <c r="E348" i="8"/>
  <c r="E347" i="8"/>
  <c r="F347" i="8" s="1"/>
  <c r="E346" i="8"/>
  <c r="F346" i="8" s="1"/>
  <c r="E345" i="8"/>
  <c r="F345" i="8" s="1"/>
  <c r="E344" i="8"/>
  <c r="F344" i="8" s="1"/>
  <c r="E343" i="8"/>
  <c r="F343" i="8" s="1"/>
  <c r="F342" i="8"/>
  <c r="E342" i="8"/>
  <c r="E341" i="8"/>
  <c r="F341" i="8" s="1"/>
  <c r="E340" i="8"/>
  <c r="F340" i="8" s="1"/>
  <c r="E339" i="8"/>
  <c r="F339" i="8" s="1"/>
  <c r="E338" i="8"/>
  <c r="F338" i="8" s="1"/>
  <c r="E337" i="8"/>
  <c r="F337" i="8" s="1"/>
  <c r="F336" i="8"/>
  <c r="E336" i="8"/>
  <c r="E335" i="8"/>
  <c r="F335" i="8" s="1"/>
  <c r="E334" i="8"/>
  <c r="F334" i="8" s="1"/>
  <c r="E333" i="8"/>
  <c r="F333" i="8" s="1"/>
  <c r="E332" i="8"/>
  <c r="F332" i="8" s="1"/>
  <c r="E331" i="8"/>
  <c r="F331" i="8" s="1"/>
  <c r="E330" i="8"/>
  <c r="F330" i="8" s="1"/>
  <c r="E329" i="8"/>
  <c r="F329" i="8" s="1"/>
  <c r="F328" i="8"/>
  <c r="E328" i="8"/>
  <c r="E327" i="8"/>
  <c r="F327" i="8" s="1"/>
  <c r="E326" i="8"/>
  <c r="F326" i="8" s="1"/>
  <c r="E325" i="8"/>
  <c r="F325" i="8" s="1"/>
  <c r="E324" i="8"/>
  <c r="F324" i="8" s="1"/>
  <c r="E323" i="8"/>
  <c r="F323" i="8" s="1"/>
  <c r="E322" i="8"/>
  <c r="F322" i="8" s="1"/>
  <c r="E321" i="8"/>
  <c r="F321" i="8" s="1"/>
  <c r="E320" i="8"/>
  <c r="F320" i="8" s="1"/>
  <c r="E319" i="8"/>
  <c r="F319" i="8" s="1"/>
  <c r="F318" i="8"/>
  <c r="E318" i="8"/>
  <c r="E317" i="8"/>
  <c r="F317" i="8" s="1"/>
  <c r="E316" i="8"/>
  <c r="F316" i="8" s="1"/>
  <c r="E315" i="8"/>
  <c r="F315" i="8" s="1"/>
  <c r="E314" i="8"/>
  <c r="F314" i="8" s="1"/>
  <c r="E313" i="8"/>
  <c r="F313" i="8" s="1"/>
  <c r="F312" i="8"/>
  <c r="E312" i="8"/>
  <c r="E311" i="8"/>
  <c r="F311" i="8" s="1"/>
  <c r="E310" i="8"/>
  <c r="F310" i="8" s="1"/>
  <c r="E309" i="8"/>
  <c r="F309" i="8" s="1"/>
  <c r="F308" i="8"/>
  <c r="E308" i="8"/>
  <c r="E307" i="8"/>
  <c r="F307" i="8" s="1"/>
  <c r="E306" i="8"/>
  <c r="F306" i="8" s="1"/>
  <c r="E305" i="8"/>
  <c r="F305" i="8" s="1"/>
  <c r="E304" i="8"/>
  <c r="F304" i="8" s="1"/>
  <c r="E303" i="8"/>
  <c r="F303" i="8" s="1"/>
  <c r="F302" i="8"/>
  <c r="E302" i="8"/>
  <c r="E301" i="8"/>
  <c r="F301" i="8" s="1"/>
  <c r="E300" i="8"/>
  <c r="F300" i="8" s="1"/>
  <c r="E299" i="8"/>
  <c r="F299" i="8" s="1"/>
  <c r="E298" i="8"/>
  <c r="F298" i="8" s="1"/>
  <c r="E297" i="8"/>
  <c r="F297" i="8" s="1"/>
  <c r="E296" i="8"/>
  <c r="F296" i="8" s="1"/>
  <c r="E295" i="8"/>
  <c r="F295" i="8" s="1"/>
  <c r="E294" i="8"/>
  <c r="F294" i="8" s="1"/>
  <c r="E293" i="8"/>
  <c r="F293" i="8" s="1"/>
  <c r="F292" i="8"/>
  <c r="E292" i="8"/>
  <c r="E291" i="8"/>
  <c r="F291" i="8" s="1"/>
  <c r="E290" i="8"/>
  <c r="F290" i="8" s="1"/>
  <c r="E289" i="8"/>
  <c r="F289" i="8" s="1"/>
  <c r="E288" i="8"/>
  <c r="F288" i="8" s="1"/>
  <c r="E287" i="8"/>
  <c r="F287" i="8" s="1"/>
  <c r="E286" i="8"/>
  <c r="F286" i="8" s="1"/>
  <c r="E285" i="8"/>
  <c r="F285" i="8" s="1"/>
  <c r="F284" i="8"/>
  <c r="E284" i="8"/>
  <c r="E283" i="8"/>
  <c r="F283" i="8" s="1"/>
  <c r="E282" i="8"/>
  <c r="F282" i="8" s="1"/>
  <c r="E281" i="8"/>
  <c r="F281" i="8" s="1"/>
  <c r="E280" i="8"/>
  <c r="F280" i="8" s="1"/>
  <c r="E279" i="8"/>
  <c r="F279" i="8" s="1"/>
  <c r="F278" i="8"/>
  <c r="E278" i="8"/>
  <c r="E277" i="8"/>
  <c r="F277" i="8" s="1"/>
  <c r="E276" i="8"/>
  <c r="F276" i="8" s="1"/>
  <c r="E275" i="8"/>
  <c r="F275" i="8" s="1"/>
  <c r="E274" i="8"/>
  <c r="F274" i="8" s="1"/>
  <c r="E273" i="8"/>
  <c r="F273" i="8" s="1"/>
  <c r="F272" i="8"/>
  <c r="E272" i="8"/>
  <c r="E271" i="8"/>
  <c r="F271" i="8" s="1"/>
  <c r="E270" i="8"/>
  <c r="F270" i="8" s="1"/>
  <c r="E269" i="8"/>
  <c r="F269" i="8" s="1"/>
  <c r="E268" i="8"/>
  <c r="F268" i="8" s="1"/>
  <c r="E267" i="8"/>
  <c r="F267" i="8" s="1"/>
  <c r="E266" i="8"/>
  <c r="F266" i="8" s="1"/>
  <c r="E265" i="8"/>
  <c r="F265" i="8" s="1"/>
  <c r="F264" i="8"/>
  <c r="E264" i="8"/>
  <c r="E263" i="8"/>
  <c r="F263" i="8" s="1"/>
  <c r="E262" i="8"/>
  <c r="F262" i="8" s="1"/>
  <c r="E261" i="8"/>
  <c r="F261" i="8" s="1"/>
  <c r="E260" i="8"/>
  <c r="F260" i="8" s="1"/>
  <c r="E259" i="8"/>
  <c r="F259" i="8" s="1"/>
  <c r="E258" i="8"/>
  <c r="F258" i="8" s="1"/>
  <c r="E257" i="8"/>
  <c r="F257" i="8" s="1"/>
  <c r="E256" i="8"/>
  <c r="F256" i="8" s="1"/>
  <c r="E255" i="8"/>
  <c r="F255" i="8" s="1"/>
  <c r="F254" i="8"/>
  <c r="E254" i="8"/>
  <c r="E253" i="8"/>
  <c r="F253" i="8" s="1"/>
  <c r="E252" i="8"/>
  <c r="F252" i="8" s="1"/>
  <c r="E251" i="8"/>
  <c r="F251" i="8" s="1"/>
  <c r="E250" i="8"/>
  <c r="F250" i="8" s="1"/>
  <c r="E249" i="8"/>
  <c r="F249" i="8" s="1"/>
  <c r="F248" i="8"/>
  <c r="E248" i="8"/>
  <c r="E247" i="8"/>
  <c r="F247" i="8" s="1"/>
  <c r="E246" i="8"/>
  <c r="F246" i="8" s="1"/>
  <c r="E245" i="8"/>
  <c r="F245" i="8" s="1"/>
  <c r="F244" i="8"/>
  <c r="E244" i="8"/>
  <c r="E243" i="8"/>
  <c r="F243" i="8" s="1"/>
  <c r="E242" i="8"/>
  <c r="F242" i="8" s="1"/>
  <c r="E241" i="8"/>
  <c r="F241" i="8" s="1"/>
  <c r="E240" i="8"/>
  <c r="F240" i="8" s="1"/>
  <c r="E239" i="8"/>
  <c r="F239" i="8" s="1"/>
  <c r="F238" i="8"/>
  <c r="E238" i="8"/>
  <c r="E237" i="8"/>
  <c r="F237" i="8" s="1"/>
  <c r="E236" i="8"/>
  <c r="F236" i="8" s="1"/>
  <c r="E235" i="8"/>
  <c r="F235" i="8" s="1"/>
  <c r="E234" i="8"/>
  <c r="F234" i="8" s="1"/>
  <c r="E233" i="8"/>
  <c r="F233" i="8" s="1"/>
  <c r="E232" i="8"/>
  <c r="F232" i="8" s="1"/>
  <c r="E231" i="8"/>
  <c r="F231" i="8" s="1"/>
  <c r="E230" i="8"/>
  <c r="F230" i="8" s="1"/>
  <c r="E229" i="8"/>
  <c r="F229" i="8" s="1"/>
  <c r="E228" i="8"/>
  <c r="F228" i="8" s="1"/>
  <c r="E227" i="8"/>
  <c r="F227" i="8" s="1"/>
  <c r="E226" i="8"/>
  <c r="F226" i="8" s="1"/>
  <c r="E225" i="8"/>
  <c r="F225" i="8" s="1"/>
  <c r="E224" i="8"/>
  <c r="F224" i="8" s="1"/>
  <c r="E223" i="8"/>
  <c r="F223" i="8" s="1"/>
  <c r="F222" i="8"/>
  <c r="E222" i="8"/>
  <c r="E221" i="8"/>
  <c r="F221" i="8" s="1"/>
  <c r="E220" i="8"/>
  <c r="F220" i="8" s="1"/>
  <c r="E219" i="8"/>
  <c r="F219" i="8" s="1"/>
  <c r="E218" i="8"/>
  <c r="F218" i="8" s="1"/>
  <c r="E217" i="8"/>
  <c r="F217" i="8" s="1"/>
  <c r="F216" i="8"/>
  <c r="E216" i="8"/>
  <c r="E215" i="8"/>
  <c r="F215" i="8" s="1"/>
  <c r="E214" i="8"/>
  <c r="F214" i="8" s="1"/>
  <c r="E213" i="8"/>
  <c r="F213" i="8" s="1"/>
  <c r="F212" i="8"/>
  <c r="E212" i="8"/>
  <c r="E211" i="8"/>
  <c r="F211" i="8" s="1"/>
  <c r="E210" i="8"/>
  <c r="F210" i="8" s="1"/>
  <c r="E209" i="8"/>
  <c r="F209" i="8" s="1"/>
  <c r="E208" i="8"/>
  <c r="F208" i="8" s="1"/>
  <c r="E207" i="8"/>
  <c r="F207" i="8" s="1"/>
  <c r="F206" i="8"/>
  <c r="E206" i="8"/>
  <c r="E205" i="8"/>
  <c r="F205" i="8" s="1"/>
  <c r="E204" i="8"/>
  <c r="F204" i="8" s="1"/>
  <c r="E203" i="8"/>
  <c r="F203" i="8" s="1"/>
  <c r="E202" i="8"/>
  <c r="F202" i="8" s="1"/>
  <c r="E201" i="8"/>
  <c r="F201" i="8" s="1"/>
  <c r="E200" i="8"/>
  <c r="F200" i="8" s="1"/>
  <c r="E199" i="8"/>
  <c r="F199" i="8" s="1"/>
  <c r="E198" i="8"/>
  <c r="F198" i="8" s="1"/>
  <c r="E197" i="8"/>
  <c r="F197" i="8" s="1"/>
  <c r="F196" i="8"/>
  <c r="E196" i="8"/>
  <c r="E195" i="8"/>
  <c r="F195" i="8" s="1"/>
  <c r="E194" i="8"/>
  <c r="F194" i="8" s="1"/>
  <c r="E193" i="8"/>
  <c r="F193" i="8" s="1"/>
  <c r="E192" i="8"/>
  <c r="F192" i="8" s="1"/>
  <c r="E191" i="8"/>
  <c r="F191" i="8" s="1"/>
  <c r="E190" i="8"/>
  <c r="F190" i="8" s="1"/>
  <c r="E189" i="8"/>
  <c r="F189" i="8" s="1"/>
  <c r="F188" i="8"/>
  <c r="E188" i="8"/>
  <c r="E187" i="8"/>
  <c r="F187" i="8" s="1"/>
  <c r="E186" i="8"/>
  <c r="F186" i="8" s="1"/>
  <c r="E185" i="8"/>
  <c r="F185" i="8" s="1"/>
  <c r="E184" i="8"/>
  <c r="F184" i="8" s="1"/>
  <c r="E183" i="8"/>
  <c r="F183" i="8" s="1"/>
  <c r="F182" i="8"/>
  <c r="E182" i="8"/>
  <c r="E181" i="8"/>
  <c r="F181" i="8" s="1"/>
  <c r="E180" i="8"/>
  <c r="F180" i="8" s="1"/>
  <c r="E179" i="8"/>
  <c r="F179" i="8" s="1"/>
  <c r="E178" i="8"/>
  <c r="F178" i="8" s="1"/>
  <c r="E177" i="8"/>
  <c r="F177" i="8" s="1"/>
  <c r="F176" i="8"/>
  <c r="E176" i="8"/>
  <c r="E175" i="8"/>
  <c r="F175" i="8" s="1"/>
  <c r="E174" i="8"/>
  <c r="F174" i="8" s="1"/>
  <c r="E173" i="8"/>
  <c r="F173" i="8" s="1"/>
  <c r="E172" i="8"/>
  <c r="F172" i="8" s="1"/>
  <c r="E171" i="8"/>
  <c r="F171" i="8" s="1"/>
  <c r="E170" i="8"/>
  <c r="F170" i="8" s="1"/>
  <c r="E169" i="8"/>
  <c r="F169" i="8" s="1"/>
  <c r="F168" i="8"/>
  <c r="E168" i="8"/>
  <c r="E167" i="8"/>
  <c r="F167" i="8" s="1"/>
  <c r="E166" i="8"/>
  <c r="F166" i="8" s="1"/>
  <c r="E165" i="8"/>
  <c r="F165" i="8" s="1"/>
  <c r="E164" i="8"/>
  <c r="F164" i="8" s="1"/>
  <c r="E163" i="8"/>
  <c r="F163" i="8" s="1"/>
  <c r="E162" i="8"/>
  <c r="F162" i="8" s="1"/>
  <c r="E161" i="8"/>
  <c r="F161" i="8" s="1"/>
  <c r="E160" i="8"/>
  <c r="F160" i="8" s="1"/>
  <c r="E159" i="8"/>
  <c r="F159" i="8" s="1"/>
  <c r="E158" i="8"/>
  <c r="F158" i="8" s="1"/>
  <c r="E157" i="8"/>
  <c r="F157" i="8" s="1"/>
  <c r="E156" i="8"/>
  <c r="F156" i="8" s="1"/>
  <c r="E155" i="8"/>
  <c r="F155" i="8" s="1"/>
  <c r="E154" i="8"/>
  <c r="F154" i="8" s="1"/>
  <c r="E153" i="8"/>
  <c r="F153" i="8" s="1"/>
  <c r="E152" i="8"/>
  <c r="F152" i="8" s="1"/>
  <c r="E151" i="8"/>
  <c r="F151" i="8" s="1"/>
  <c r="F150" i="8"/>
  <c r="E150" i="8"/>
  <c r="E149" i="8"/>
  <c r="F149" i="8" s="1"/>
  <c r="E148" i="8"/>
  <c r="F148" i="8" s="1"/>
  <c r="E147" i="8"/>
  <c r="F147" i="8" s="1"/>
  <c r="E146" i="8"/>
  <c r="F146" i="8" s="1"/>
  <c r="E145" i="8"/>
  <c r="F145" i="8" s="1"/>
  <c r="E144" i="8"/>
  <c r="F144" i="8" s="1"/>
  <c r="E143" i="8"/>
  <c r="F143" i="8" s="1"/>
  <c r="E142" i="8"/>
  <c r="F142" i="8" s="1"/>
  <c r="E141" i="8"/>
  <c r="F141" i="8" s="1"/>
  <c r="E140" i="8"/>
  <c r="F140" i="8" s="1"/>
  <c r="E139" i="8"/>
  <c r="F139" i="8" s="1"/>
  <c r="E138" i="8"/>
  <c r="F138" i="8" s="1"/>
  <c r="E137" i="8"/>
  <c r="F137" i="8" s="1"/>
  <c r="E136" i="8"/>
  <c r="F136" i="8" s="1"/>
  <c r="E135" i="8"/>
  <c r="F135" i="8" s="1"/>
  <c r="E134" i="8"/>
  <c r="F134" i="8" s="1"/>
  <c r="E133" i="8"/>
  <c r="F133" i="8" s="1"/>
  <c r="E132" i="8"/>
  <c r="F132" i="8" s="1"/>
  <c r="E131" i="8"/>
  <c r="F131" i="8" s="1"/>
  <c r="E130" i="8"/>
  <c r="F130" i="8" s="1"/>
  <c r="E129" i="8"/>
  <c r="F129" i="8" s="1"/>
  <c r="E128" i="8"/>
  <c r="F128" i="8" s="1"/>
  <c r="E127" i="8"/>
  <c r="F127" i="8" s="1"/>
  <c r="E126" i="8"/>
  <c r="F126" i="8" s="1"/>
  <c r="E125" i="8"/>
  <c r="F125" i="8" s="1"/>
  <c r="E124" i="8"/>
  <c r="F124" i="8" s="1"/>
  <c r="E123" i="8"/>
  <c r="F123" i="8" s="1"/>
  <c r="F122" i="8"/>
  <c r="E122" i="8"/>
  <c r="E121" i="8"/>
  <c r="F121" i="8" s="1"/>
  <c r="E120" i="8"/>
  <c r="F120" i="8" s="1"/>
  <c r="E119" i="8"/>
  <c r="F119" i="8" s="1"/>
  <c r="E118" i="8"/>
  <c r="F118" i="8" s="1"/>
  <c r="E117" i="8"/>
  <c r="F117" i="8" s="1"/>
  <c r="E116" i="8"/>
  <c r="F116" i="8" s="1"/>
  <c r="E115" i="8"/>
  <c r="F115" i="8" s="1"/>
  <c r="E114" i="8"/>
  <c r="F114" i="8" s="1"/>
  <c r="E113" i="8"/>
  <c r="F113" i="8" s="1"/>
  <c r="E112" i="8"/>
  <c r="F112" i="8" s="1"/>
  <c r="E111" i="8"/>
  <c r="F111" i="8" s="1"/>
  <c r="E110" i="8"/>
  <c r="F110" i="8" s="1"/>
  <c r="E109" i="8"/>
  <c r="F109" i="8" s="1"/>
  <c r="E108" i="8"/>
  <c r="F108" i="8" s="1"/>
  <c r="E107" i="8"/>
  <c r="F107" i="8" s="1"/>
  <c r="E106" i="8"/>
  <c r="F106" i="8" s="1"/>
  <c r="E105" i="8"/>
  <c r="F105" i="8" s="1"/>
  <c r="E104" i="8"/>
  <c r="F104" i="8" s="1"/>
  <c r="E103" i="8"/>
  <c r="F103" i="8" s="1"/>
  <c r="E102" i="8"/>
  <c r="F102" i="8" s="1"/>
  <c r="E101" i="8"/>
  <c r="F101" i="8" s="1"/>
  <c r="E100" i="8"/>
  <c r="E99" i="8"/>
  <c r="E98" i="8"/>
  <c r="E97" i="8"/>
  <c r="E96" i="8"/>
  <c r="E95" i="8"/>
  <c r="E94" i="8"/>
  <c r="E93" i="8"/>
  <c r="E92" i="8"/>
  <c r="E91" i="8"/>
  <c r="E90" i="8"/>
  <c r="E89" i="8"/>
  <c r="E88" i="8"/>
  <c r="E87" i="8"/>
  <c r="E86" i="8"/>
  <c r="E85" i="8"/>
  <c r="E84" i="8"/>
  <c r="E83" i="8"/>
  <c r="E82" i="8"/>
  <c r="E81" i="8"/>
  <c r="E80" i="8"/>
  <c r="E79" i="8"/>
  <c r="E78" i="8"/>
  <c r="E77" i="8"/>
  <c r="E76" i="8"/>
  <c r="E75" i="8"/>
  <c r="E74" i="8"/>
  <c r="F74" i="8" s="1"/>
  <c r="E73" i="8"/>
  <c r="F73" i="8" s="1"/>
  <c r="E72" i="8"/>
  <c r="F72" i="8" s="1"/>
  <c r="E71" i="8"/>
  <c r="F71" i="8" s="1"/>
  <c r="E70" i="8"/>
  <c r="F70" i="8" s="1"/>
  <c r="E69" i="8"/>
  <c r="F69" i="8" s="1"/>
  <c r="E68" i="8"/>
  <c r="F68" i="8" s="1"/>
  <c r="E67" i="8"/>
  <c r="F67" i="8" s="1"/>
  <c r="E66" i="8"/>
  <c r="F66" i="8" s="1"/>
  <c r="E65" i="8"/>
  <c r="F65" i="8" s="1"/>
  <c r="E64" i="8"/>
  <c r="F64" i="8" s="1"/>
  <c r="E63" i="8"/>
  <c r="F63" i="8" s="1"/>
  <c r="E62" i="8"/>
  <c r="F62" i="8" s="1"/>
  <c r="E61" i="8"/>
  <c r="F61" i="8" s="1"/>
  <c r="E60" i="8"/>
  <c r="F60" i="8" s="1"/>
  <c r="E59" i="8"/>
  <c r="F59" i="8" s="1"/>
  <c r="E58" i="8"/>
  <c r="F58" i="8" s="1"/>
  <c r="E57" i="8"/>
  <c r="F57" i="8" s="1"/>
  <c r="E56" i="8"/>
  <c r="F56" i="8" s="1"/>
  <c r="E55" i="8"/>
  <c r="F55" i="8" s="1"/>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F22" i="8" s="1"/>
  <c r="E21" i="8"/>
  <c r="E20" i="8"/>
  <c r="E19" i="8"/>
  <c r="E18" i="8"/>
  <c r="E17" i="8"/>
  <c r="E16" i="8"/>
  <c r="E15" i="8"/>
  <c r="E14" i="8"/>
  <c r="E13" i="8"/>
  <c r="E12" i="8"/>
  <c r="E11" i="8"/>
  <c r="E10" i="8"/>
  <c r="E9" i="8"/>
  <c r="E8" i="8"/>
  <c r="E7" i="8"/>
  <c r="F7" i="8" s="1"/>
  <c r="E1587" i="5"/>
  <c r="F1587" i="5" s="1"/>
  <c r="E1586" i="5"/>
  <c r="F1586" i="5" s="1"/>
  <c r="E1585" i="5"/>
  <c r="F1585" i="5" s="1"/>
  <c r="E1584" i="5"/>
  <c r="F1584" i="5" s="1"/>
  <c r="E1583" i="5"/>
  <c r="F1583" i="5" s="1"/>
  <c r="E1582" i="5"/>
  <c r="F1582" i="5" s="1"/>
  <c r="E1581" i="5"/>
  <c r="F1581" i="5" s="1"/>
  <c r="E1580" i="5"/>
  <c r="F1580" i="5" s="1"/>
  <c r="E1579" i="5"/>
  <c r="F1579" i="5" s="1"/>
  <c r="E1578" i="5"/>
  <c r="F1578" i="5" s="1"/>
  <c r="E1577" i="5"/>
  <c r="F1577" i="5" s="1"/>
  <c r="E1576" i="5"/>
  <c r="F1576" i="5" s="1"/>
  <c r="E1575" i="5"/>
  <c r="F1575" i="5" s="1"/>
  <c r="E1574" i="5"/>
  <c r="F1574" i="5" s="1"/>
  <c r="E1573" i="5"/>
  <c r="F1573" i="5" s="1"/>
  <c r="E1572" i="5"/>
  <c r="F1572" i="5" s="1"/>
  <c r="E1571" i="5"/>
  <c r="F1571" i="5" s="1"/>
  <c r="E1570" i="5"/>
  <c r="F1570" i="5" s="1"/>
  <c r="E1569" i="5"/>
  <c r="F1569" i="5" s="1"/>
  <c r="E1568" i="5"/>
  <c r="F1568" i="5" s="1"/>
  <c r="E1567" i="5"/>
  <c r="F1567" i="5" s="1"/>
  <c r="E1566" i="5"/>
  <c r="F1566" i="5" s="1"/>
  <c r="E1565" i="5"/>
  <c r="F1565" i="5" s="1"/>
  <c r="E1564" i="5"/>
  <c r="F1564" i="5" s="1"/>
  <c r="E1563" i="5"/>
  <c r="F1563" i="5" s="1"/>
  <c r="E1562" i="5"/>
  <c r="F1562" i="5" s="1"/>
  <c r="E1561" i="5"/>
  <c r="F1561" i="5" s="1"/>
  <c r="E1560" i="5"/>
  <c r="F1560" i="5" s="1"/>
  <c r="E1559" i="5"/>
  <c r="F1559" i="5" s="1"/>
  <c r="E1558" i="5"/>
  <c r="F1558" i="5" s="1"/>
  <c r="E1557" i="5"/>
  <c r="F1557" i="5" s="1"/>
  <c r="E1556" i="5"/>
  <c r="F1556" i="5" s="1"/>
  <c r="E1555" i="5"/>
  <c r="F1555" i="5" s="1"/>
  <c r="E1554" i="5"/>
  <c r="F1554" i="5" s="1"/>
  <c r="E1553" i="5"/>
  <c r="F1553" i="5" s="1"/>
  <c r="E1552" i="5"/>
  <c r="F1552" i="5" s="1"/>
  <c r="E1551" i="5"/>
  <c r="F1551" i="5" s="1"/>
  <c r="E1550" i="5"/>
  <c r="F1550" i="5" s="1"/>
  <c r="E1549" i="5"/>
  <c r="F1549" i="5" s="1"/>
  <c r="F1548" i="5"/>
  <c r="E1548" i="5"/>
  <c r="E1547" i="5"/>
  <c r="F1547" i="5" s="1"/>
  <c r="E1546" i="5"/>
  <c r="F1546" i="5" s="1"/>
  <c r="E1545" i="5"/>
  <c r="F1545" i="5" s="1"/>
  <c r="F1544" i="5"/>
  <c r="E1544" i="5"/>
  <c r="E1543" i="5"/>
  <c r="F1543" i="5" s="1"/>
  <c r="E1542" i="5"/>
  <c r="F1542" i="5" s="1"/>
  <c r="E1541" i="5"/>
  <c r="F1541" i="5" s="1"/>
  <c r="F1540" i="5"/>
  <c r="E1540" i="5"/>
  <c r="E1539" i="5"/>
  <c r="F1539" i="5" s="1"/>
  <c r="E1538" i="5"/>
  <c r="F1538" i="5" s="1"/>
  <c r="E1537" i="5"/>
  <c r="F1537" i="5" s="1"/>
  <c r="F1536" i="5"/>
  <c r="E1536" i="5"/>
  <c r="E1535" i="5"/>
  <c r="F1535" i="5" s="1"/>
  <c r="E1534" i="5"/>
  <c r="F1534" i="5" s="1"/>
  <c r="E1533" i="5"/>
  <c r="F1533" i="5" s="1"/>
  <c r="F1532" i="5"/>
  <c r="E1532" i="5"/>
  <c r="E1531" i="5"/>
  <c r="F1531" i="5" s="1"/>
  <c r="E1530" i="5"/>
  <c r="F1530" i="5" s="1"/>
  <c r="E1529" i="5"/>
  <c r="F1529" i="5" s="1"/>
  <c r="F1528" i="5"/>
  <c r="E1528" i="5"/>
  <c r="E1527" i="5"/>
  <c r="F1527" i="5" s="1"/>
  <c r="E1526" i="5"/>
  <c r="F1526" i="5" s="1"/>
  <c r="E1525" i="5"/>
  <c r="F1525" i="5" s="1"/>
  <c r="F1524" i="5"/>
  <c r="E1524" i="5"/>
  <c r="E1523" i="5"/>
  <c r="F1523" i="5" s="1"/>
  <c r="E1522" i="5"/>
  <c r="F1522" i="5" s="1"/>
  <c r="E1521" i="5"/>
  <c r="F1521" i="5" s="1"/>
  <c r="F1520" i="5"/>
  <c r="E1520" i="5"/>
  <c r="E1519" i="5"/>
  <c r="F1519" i="5" s="1"/>
  <c r="E1518" i="5"/>
  <c r="F1518" i="5" s="1"/>
  <c r="E1517" i="5"/>
  <c r="F1517" i="5" s="1"/>
  <c r="F1516" i="5"/>
  <c r="E1516" i="5"/>
  <c r="E1515" i="5"/>
  <c r="F1515" i="5" s="1"/>
  <c r="E1514" i="5"/>
  <c r="F1514" i="5" s="1"/>
  <c r="E1513" i="5"/>
  <c r="F1513" i="5" s="1"/>
  <c r="F1512" i="5"/>
  <c r="E1512" i="5"/>
  <c r="E1511" i="5"/>
  <c r="F1511" i="5" s="1"/>
  <c r="E1510" i="5"/>
  <c r="F1510" i="5" s="1"/>
  <c r="E1509" i="5"/>
  <c r="F1509" i="5" s="1"/>
  <c r="F1508" i="5"/>
  <c r="E1508" i="5"/>
  <c r="E1507" i="5"/>
  <c r="F1507" i="5" s="1"/>
  <c r="E1506" i="5"/>
  <c r="F1506" i="5" s="1"/>
  <c r="E1505" i="5"/>
  <c r="F1505" i="5" s="1"/>
  <c r="F1504" i="5"/>
  <c r="E1504" i="5"/>
  <c r="E1503" i="5"/>
  <c r="F1503" i="5" s="1"/>
  <c r="E1502" i="5"/>
  <c r="F1502" i="5" s="1"/>
  <c r="E1501" i="5"/>
  <c r="F1501" i="5" s="1"/>
  <c r="F1500" i="5"/>
  <c r="E1500" i="5"/>
  <c r="E1499" i="5"/>
  <c r="F1499" i="5" s="1"/>
  <c r="E1498" i="5"/>
  <c r="F1498" i="5" s="1"/>
  <c r="E1497" i="5"/>
  <c r="F1497" i="5" s="1"/>
  <c r="F1496" i="5"/>
  <c r="E1496" i="5"/>
  <c r="E1495" i="5"/>
  <c r="F1495" i="5" s="1"/>
  <c r="E1494" i="5"/>
  <c r="F1494" i="5" s="1"/>
  <c r="E1493" i="5"/>
  <c r="F1493" i="5" s="1"/>
  <c r="F1492" i="5"/>
  <c r="E1492" i="5"/>
  <c r="E1491" i="5"/>
  <c r="F1491" i="5" s="1"/>
  <c r="E1490" i="5"/>
  <c r="F1490" i="5" s="1"/>
  <c r="E1489" i="5"/>
  <c r="F1489" i="5" s="1"/>
  <c r="F1488" i="5"/>
  <c r="E1488" i="5"/>
  <c r="E1487" i="5"/>
  <c r="F1487" i="5" s="1"/>
  <c r="E1486" i="5"/>
  <c r="F1486" i="5" s="1"/>
  <c r="E1485" i="5"/>
  <c r="F1485" i="5" s="1"/>
  <c r="F1484" i="5"/>
  <c r="E1484" i="5"/>
  <c r="E1483" i="5"/>
  <c r="F1483" i="5" s="1"/>
  <c r="E1482" i="5"/>
  <c r="F1482" i="5" s="1"/>
  <c r="E1481" i="5"/>
  <c r="F1481" i="5" s="1"/>
  <c r="F1480" i="5"/>
  <c r="E1480" i="5"/>
  <c r="E1479" i="5"/>
  <c r="F1479" i="5" s="1"/>
  <c r="E1478" i="5"/>
  <c r="F1478" i="5" s="1"/>
  <c r="E1477" i="5"/>
  <c r="F1477" i="5" s="1"/>
  <c r="F1476" i="5"/>
  <c r="E1476" i="5"/>
  <c r="E1475" i="5"/>
  <c r="F1475" i="5" s="1"/>
  <c r="E1474" i="5"/>
  <c r="F1474" i="5" s="1"/>
  <c r="E1473" i="5"/>
  <c r="F1473" i="5" s="1"/>
  <c r="F1472" i="5"/>
  <c r="E1472" i="5"/>
  <c r="E1471" i="5"/>
  <c r="F1471" i="5" s="1"/>
  <c r="E1470" i="5"/>
  <c r="F1470" i="5" s="1"/>
  <c r="E1469" i="5"/>
  <c r="F1469" i="5" s="1"/>
  <c r="F1468" i="5"/>
  <c r="E1468" i="5"/>
  <c r="E1467" i="5"/>
  <c r="F1467" i="5" s="1"/>
  <c r="E1466" i="5"/>
  <c r="F1466" i="5" s="1"/>
  <c r="E1465" i="5"/>
  <c r="F1465" i="5" s="1"/>
  <c r="F1464" i="5"/>
  <c r="E1464" i="5"/>
  <c r="E1463" i="5"/>
  <c r="F1463" i="5" s="1"/>
  <c r="E1462" i="5"/>
  <c r="F1462" i="5" s="1"/>
  <c r="E1461" i="5"/>
  <c r="F1461" i="5" s="1"/>
  <c r="F1460" i="5"/>
  <c r="E1460" i="5"/>
  <c r="E1459" i="5"/>
  <c r="F1459" i="5" s="1"/>
  <c r="E1458" i="5"/>
  <c r="F1458" i="5" s="1"/>
  <c r="E1457" i="5"/>
  <c r="F1457" i="5" s="1"/>
  <c r="F1456" i="5"/>
  <c r="E1456" i="5"/>
  <c r="E1455" i="5"/>
  <c r="F1455" i="5" s="1"/>
  <c r="E1454" i="5"/>
  <c r="F1454" i="5" s="1"/>
  <c r="E1453" i="5"/>
  <c r="F1453" i="5" s="1"/>
  <c r="F1452" i="5"/>
  <c r="E1452" i="5"/>
  <c r="E1451" i="5"/>
  <c r="F1451" i="5" s="1"/>
  <c r="E1450" i="5"/>
  <c r="F1450" i="5" s="1"/>
  <c r="E1449" i="5"/>
  <c r="F1449" i="5" s="1"/>
  <c r="F1448" i="5"/>
  <c r="E1448" i="5"/>
  <c r="E1447" i="5"/>
  <c r="F1447" i="5" s="1"/>
  <c r="E1446" i="5"/>
  <c r="F1446" i="5" s="1"/>
  <c r="E1445" i="5"/>
  <c r="F1445" i="5" s="1"/>
  <c r="F1444" i="5"/>
  <c r="E1444" i="5"/>
  <c r="E1443" i="5"/>
  <c r="F1443" i="5" s="1"/>
  <c r="E1442" i="5"/>
  <c r="F1442" i="5" s="1"/>
  <c r="E1441" i="5"/>
  <c r="F1441" i="5" s="1"/>
  <c r="F1440" i="5"/>
  <c r="E1440" i="5"/>
  <c r="E1439" i="5"/>
  <c r="F1439" i="5" s="1"/>
  <c r="E1438" i="5"/>
  <c r="F1438" i="5" s="1"/>
  <c r="E1437" i="5"/>
  <c r="F1437" i="5" s="1"/>
  <c r="F1436" i="5"/>
  <c r="E1436" i="5"/>
  <c r="E1435" i="5"/>
  <c r="F1435" i="5" s="1"/>
  <c r="E1434" i="5"/>
  <c r="F1434" i="5" s="1"/>
  <c r="E1433" i="5"/>
  <c r="F1433" i="5" s="1"/>
  <c r="F1432" i="5"/>
  <c r="E1432" i="5"/>
  <c r="E1431" i="5"/>
  <c r="F1431" i="5" s="1"/>
  <c r="E1430" i="5"/>
  <c r="F1430" i="5" s="1"/>
  <c r="E1429" i="5"/>
  <c r="F1429" i="5" s="1"/>
  <c r="F1428" i="5"/>
  <c r="E1428" i="5"/>
  <c r="E1427" i="5"/>
  <c r="F1427" i="5" s="1"/>
  <c r="E1426" i="5"/>
  <c r="F1426" i="5" s="1"/>
  <c r="E1425" i="5"/>
  <c r="F1425" i="5" s="1"/>
  <c r="F1424" i="5"/>
  <c r="E1424" i="5"/>
  <c r="E1423" i="5"/>
  <c r="F1423" i="5" s="1"/>
  <c r="E1422" i="5"/>
  <c r="F1422" i="5" s="1"/>
  <c r="E1421" i="5"/>
  <c r="F1421" i="5" s="1"/>
  <c r="F1420" i="5"/>
  <c r="E1420" i="5"/>
  <c r="E1419" i="5"/>
  <c r="F1419" i="5" s="1"/>
  <c r="E1418" i="5"/>
  <c r="F1418" i="5" s="1"/>
  <c r="E1417" i="5"/>
  <c r="F1417" i="5" s="1"/>
  <c r="F1416" i="5"/>
  <c r="E1416" i="5"/>
  <c r="E1415" i="5"/>
  <c r="F1415" i="5" s="1"/>
  <c r="E1414" i="5"/>
  <c r="F1414" i="5" s="1"/>
  <c r="E1413" i="5"/>
  <c r="F1413" i="5" s="1"/>
  <c r="F1412" i="5"/>
  <c r="E1412" i="5"/>
  <c r="E1411" i="5"/>
  <c r="F1411" i="5" s="1"/>
  <c r="E1410" i="5"/>
  <c r="F1410" i="5" s="1"/>
  <c r="E1409" i="5"/>
  <c r="F1409" i="5" s="1"/>
  <c r="F1408" i="5"/>
  <c r="E1408" i="5"/>
  <c r="E1407" i="5"/>
  <c r="F1407" i="5" s="1"/>
  <c r="E1406" i="5"/>
  <c r="F1406" i="5" s="1"/>
  <c r="E1405" i="5"/>
  <c r="F1405" i="5" s="1"/>
  <c r="F1404" i="5"/>
  <c r="E1404" i="5"/>
  <c r="E1403" i="5"/>
  <c r="F1403" i="5" s="1"/>
  <c r="E1402" i="5"/>
  <c r="F1402" i="5" s="1"/>
  <c r="E1401" i="5"/>
  <c r="F1401" i="5" s="1"/>
  <c r="F1400" i="5"/>
  <c r="E1400" i="5"/>
  <c r="E1399" i="5"/>
  <c r="F1399" i="5" s="1"/>
  <c r="E1398" i="5"/>
  <c r="F1398" i="5" s="1"/>
  <c r="E1397" i="5"/>
  <c r="F1397" i="5" s="1"/>
  <c r="F1396" i="5"/>
  <c r="E1396" i="5"/>
  <c r="E1395" i="5"/>
  <c r="F1395" i="5" s="1"/>
  <c r="E1394" i="5"/>
  <c r="F1394" i="5" s="1"/>
  <c r="E1393" i="5"/>
  <c r="F1393" i="5" s="1"/>
  <c r="F1392" i="5"/>
  <c r="E1392" i="5"/>
  <c r="E1391" i="5"/>
  <c r="F1391" i="5" s="1"/>
  <c r="E1390" i="5"/>
  <c r="F1390" i="5" s="1"/>
  <c r="E1389" i="5"/>
  <c r="F1389" i="5" s="1"/>
  <c r="F1388" i="5"/>
  <c r="E1388" i="5"/>
  <c r="E1387" i="5"/>
  <c r="F1387" i="5" s="1"/>
  <c r="E1386" i="5"/>
  <c r="F1386" i="5" s="1"/>
  <c r="E1385" i="5"/>
  <c r="F1385" i="5" s="1"/>
  <c r="F1384" i="5"/>
  <c r="E1384" i="5"/>
  <c r="E1383" i="5"/>
  <c r="F1383" i="5" s="1"/>
  <c r="E1382" i="5"/>
  <c r="F1382" i="5" s="1"/>
  <c r="E1381" i="5"/>
  <c r="F1381" i="5" s="1"/>
  <c r="F1380" i="5"/>
  <c r="E1380" i="5"/>
  <c r="E1379" i="5"/>
  <c r="F1379" i="5" s="1"/>
  <c r="E1378" i="5"/>
  <c r="F1378" i="5" s="1"/>
  <c r="E1377" i="5"/>
  <c r="F1377" i="5" s="1"/>
  <c r="F1376" i="5"/>
  <c r="E1376" i="5"/>
  <c r="E1375" i="5"/>
  <c r="F1375" i="5" s="1"/>
  <c r="E1374" i="5"/>
  <c r="F1374" i="5" s="1"/>
  <c r="E1373" i="5"/>
  <c r="F1373" i="5" s="1"/>
  <c r="F1372" i="5"/>
  <c r="E1372" i="5"/>
  <c r="E1371" i="5"/>
  <c r="F1371" i="5" s="1"/>
  <c r="E1370" i="5"/>
  <c r="F1370" i="5" s="1"/>
  <c r="E1369" i="5"/>
  <c r="F1369" i="5" s="1"/>
  <c r="F1368" i="5"/>
  <c r="E1368" i="5"/>
  <c r="E1367" i="5"/>
  <c r="F1367" i="5" s="1"/>
  <c r="E1366" i="5"/>
  <c r="F1366" i="5" s="1"/>
  <c r="E1365" i="5"/>
  <c r="F1365" i="5" s="1"/>
  <c r="F1364" i="5"/>
  <c r="E1364" i="5"/>
  <c r="E1363" i="5"/>
  <c r="F1363" i="5" s="1"/>
  <c r="E1362" i="5"/>
  <c r="F1362" i="5" s="1"/>
  <c r="E1361" i="5"/>
  <c r="F1361" i="5" s="1"/>
  <c r="F1360" i="5"/>
  <c r="E1360" i="5"/>
  <c r="E1359" i="5"/>
  <c r="F1359" i="5" s="1"/>
  <c r="E1358" i="5"/>
  <c r="F1358" i="5" s="1"/>
  <c r="E1357" i="5"/>
  <c r="F1357" i="5" s="1"/>
  <c r="F1356" i="5"/>
  <c r="E1356" i="5"/>
  <c r="E1355" i="5"/>
  <c r="F1355" i="5" s="1"/>
  <c r="E1354" i="5"/>
  <c r="F1354" i="5" s="1"/>
  <c r="E1353" i="5"/>
  <c r="F1353" i="5" s="1"/>
  <c r="F1352" i="5"/>
  <c r="E1352" i="5"/>
  <c r="E1351" i="5"/>
  <c r="F1351" i="5" s="1"/>
  <c r="E1350" i="5"/>
  <c r="F1350" i="5" s="1"/>
  <c r="E1349" i="5"/>
  <c r="F1349" i="5" s="1"/>
  <c r="F1348" i="5"/>
  <c r="E1348" i="5"/>
  <c r="E1347" i="5"/>
  <c r="F1347" i="5" s="1"/>
  <c r="E1346" i="5"/>
  <c r="F1346" i="5" s="1"/>
  <c r="E1345" i="5"/>
  <c r="F1345" i="5" s="1"/>
  <c r="F1344" i="5"/>
  <c r="E1344" i="5"/>
  <c r="E1343" i="5"/>
  <c r="F1343" i="5" s="1"/>
  <c r="E1342" i="5"/>
  <c r="F1342" i="5" s="1"/>
  <c r="E1341" i="5"/>
  <c r="F1341" i="5" s="1"/>
  <c r="F1340" i="5"/>
  <c r="E1340" i="5"/>
  <c r="E1339" i="5"/>
  <c r="F1339" i="5" s="1"/>
  <c r="E1338" i="5"/>
  <c r="F1338" i="5" s="1"/>
  <c r="E1337" i="5"/>
  <c r="F1337" i="5" s="1"/>
  <c r="F1336" i="5"/>
  <c r="E1336" i="5"/>
  <c r="E1335" i="5"/>
  <c r="F1335" i="5" s="1"/>
  <c r="E1334" i="5"/>
  <c r="F1334" i="5" s="1"/>
  <c r="E1333" i="5"/>
  <c r="F1333" i="5" s="1"/>
  <c r="F1332" i="5"/>
  <c r="E1332" i="5"/>
  <c r="E1331" i="5"/>
  <c r="F1331" i="5" s="1"/>
  <c r="E1330" i="5"/>
  <c r="F1330" i="5" s="1"/>
  <c r="E1329" i="5"/>
  <c r="F1329" i="5" s="1"/>
  <c r="F1328" i="5"/>
  <c r="E1328" i="5"/>
  <c r="E1327" i="5"/>
  <c r="F1327" i="5" s="1"/>
  <c r="E1326" i="5"/>
  <c r="F1326" i="5" s="1"/>
  <c r="E1325" i="5"/>
  <c r="F1325" i="5" s="1"/>
  <c r="F1324" i="5"/>
  <c r="E1324" i="5"/>
  <c r="E1323" i="5"/>
  <c r="F1323" i="5" s="1"/>
  <c r="E1322" i="5"/>
  <c r="F1322" i="5" s="1"/>
  <c r="E1321" i="5"/>
  <c r="F1321" i="5" s="1"/>
  <c r="F1320" i="5"/>
  <c r="E1320" i="5"/>
  <c r="E1319" i="5"/>
  <c r="F1319" i="5" s="1"/>
  <c r="E1318" i="5"/>
  <c r="F1318" i="5" s="1"/>
  <c r="E1317" i="5"/>
  <c r="F1317" i="5" s="1"/>
  <c r="F1316" i="5"/>
  <c r="E1316" i="5"/>
  <c r="E1315" i="5"/>
  <c r="F1315" i="5" s="1"/>
  <c r="E1314" i="5"/>
  <c r="F1314" i="5" s="1"/>
  <c r="E1313" i="5"/>
  <c r="F1313" i="5" s="1"/>
  <c r="F1312" i="5"/>
  <c r="E1312" i="5"/>
  <c r="E1311" i="5"/>
  <c r="F1311" i="5" s="1"/>
  <c r="E1310" i="5"/>
  <c r="F1310" i="5" s="1"/>
  <c r="E1309" i="5"/>
  <c r="F1309" i="5" s="1"/>
  <c r="F1308" i="5"/>
  <c r="E1308" i="5"/>
  <c r="E1307" i="5"/>
  <c r="F1307" i="5" s="1"/>
  <c r="E1306" i="5"/>
  <c r="F1306" i="5" s="1"/>
  <c r="E1305" i="5"/>
  <c r="F1305" i="5" s="1"/>
  <c r="F1304" i="5"/>
  <c r="E1304" i="5"/>
  <c r="E1303" i="5"/>
  <c r="F1303" i="5" s="1"/>
  <c r="E1302" i="5"/>
  <c r="F1302" i="5" s="1"/>
  <c r="E1301" i="5"/>
  <c r="F1301" i="5" s="1"/>
  <c r="F1300" i="5"/>
  <c r="E1300" i="5"/>
  <c r="E1299" i="5"/>
  <c r="F1299" i="5" s="1"/>
  <c r="E1298" i="5"/>
  <c r="F1298" i="5" s="1"/>
  <c r="E1297" i="5"/>
  <c r="F1297" i="5" s="1"/>
  <c r="F1296" i="5"/>
  <c r="E1296" i="5"/>
  <c r="E1295" i="5"/>
  <c r="F1295" i="5" s="1"/>
  <c r="E1294" i="5"/>
  <c r="F1294" i="5" s="1"/>
  <c r="E1293" i="5"/>
  <c r="F1293" i="5" s="1"/>
  <c r="F1292" i="5"/>
  <c r="E1292" i="5"/>
  <c r="E1291" i="5"/>
  <c r="F1291" i="5" s="1"/>
  <c r="E1290" i="5"/>
  <c r="F1290" i="5" s="1"/>
  <c r="E1289" i="5"/>
  <c r="F1289" i="5" s="1"/>
  <c r="F1288" i="5"/>
  <c r="E1288" i="5"/>
  <c r="E1287" i="5"/>
  <c r="F1287" i="5" s="1"/>
  <c r="E1286" i="5"/>
  <c r="F1286" i="5" s="1"/>
  <c r="E1285" i="5"/>
  <c r="F1285" i="5" s="1"/>
  <c r="F1284" i="5"/>
  <c r="E1284" i="5"/>
  <c r="E1283" i="5"/>
  <c r="F1283" i="5" s="1"/>
  <c r="E1282" i="5"/>
  <c r="F1282" i="5" s="1"/>
  <c r="E1281" i="5"/>
  <c r="F1281" i="5" s="1"/>
  <c r="F1280" i="5"/>
  <c r="E1280" i="5"/>
  <c r="E1279" i="5"/>
  <c r="F1279" i="5" s="1"/>
  <c r="E1278" i="5"/>
  <c r="F1278" i="5" s="1"/>
  <c r="E1277" i="5"/>
  <c r="F1277" i="5" s="1"/>
  <c r="F1276" i="5"/>
  <c r="E1276" i="5"/>
  <c r="E1275" i="5"/>
  <c r="F1275" i="5" s="1"/>
  <c r="E1274" i="5"/>
  <c r="F1274" i="5" s="1"/>
  <c r="E1273" i="5"/>
  <c r="F1273" i="5" s="1"/>
  <c r="F1272" i="5"/>
  <c r="E1272" i="5"/>
  <c r="E1271" i="5"/>
  <c r="F1271" i="5" s="1"/>
  <c r="E1270" i="5"/>
  <c r="F1270" i="5" s="1"/>
  <c r="E1269" i="5"/>
  <c r="F1269" i="5" s="1"/>
  <c r="F1268" i="5"/>
  <c r="E1268" i="5"/>
  <c r="E1267" i="5"/>
  <c r="F1267" i="5" s="1"/>
  <c r="E1266" i="5"/>
  <c r="F1266" i="5" s="1"/>
  <c r="E1265" i="5"/>
  <c r="F1265" i="5" s="1"/>
  <c r="F1264" i="5"/>
  <c r="E1264" i="5"/>
  <c r="E1263" i="5"/>
  <c r="F1263" i="5" s="1"/>
  <c r="E1262" i="5"/>
  <c r="F1262" i="5" s="1"/>
  <c r="E1261" i="5"/>
  <c r="F1261" i="5" s="1"/>
  <c r="F1260" i="5"/>
  <c r="E1260" i="5"/>
  <c r="E1259" i="5"/>
  <c r="F1259" i="5" s="1"/>
  <c r="E1258" i="5"/>
  <c r="F1258" i="5" s="1"/>
  <c r="E1257" i="5"/>
  <c r="F1257" i="5" s="1"/>
  <c r="F1256" i="5"/>
  <c r="E1256" i="5"/>
  <c r="E1255" i="5"/>
  <c r="F1255" i="5" s="1"/>
  <c r="E1254" i="5"/>
  <c r="F1254" i="5" s="1"/>
  <c r="E1253" i="5"/>
  <c r="F1253" i="5" s="1"/>
  <c r="F1252" i="5"/>
  <c r="E1252" i="5"/>
  <c r="E1251" i="5"/>
  <c r="F1251" i="5" s="1"/>
  <c r="E1250" i="5"/>
  <c r="F1250" i="5" s="1"/>
  <c r="E1249" i="5"/>
  <c r="F1249" i="5" s="1"/>
  <c r="F1248" i="5"/>
  <c r="E1248" i="5"/>
  <c r="E1247" i="5"/>
  <c r="F1247" i="5" s="1"/>
  <c r="E1246" i="5"/>
  <c r="F1246" i="5" s="1"/>
  <c r="E1245" i="5"/>
  <c r="F1245" i="5" s="1"/>
  <c r="F1244" i="5"/>
  <c r="E1244" i="5"/>
  <c r="E1243" i="5"/>
  <c r="F1243" i="5" s="1"/>
  <c r="E1242" i="5"/>
  <c r="F1242" i="5" s="1"/>
  <c r="E1241" i="5"/>
  <c r="F1241" i="5" s="1"/>
  <c r="F1240" i="5"/>
  <c r="E1240" i="5"/>
  <c r="E1239" i="5"/>
  <c r="F1239" i="5" s="1"/>
  <c r="E1238" i="5"/>
  <c r="F1238" i="5" s="1"/>
  <c r="E1237" i="5"/>
  <c r="F1237" i="5" s="1"/>
  <c r="F1236" i="5"/>
  <c r="E1236" i="5"/>
  <c r="E1235" i="5"/>
  <c r="F1235" i="5" s="1"/>
  <c r="E1234" i="5"/>
  <c r="F1234" i="5" s="1"/>
  <c r="E1233" i="5"/>
  <c r="F1233" i="5" s="1"/>
  <c r="F1232" i="5"/>
  <c r="E1232" i="5"/>
  <c r="E1231" i="5"/>
  <c r="F1231" i="5" s="1"/>
  <c r="E1230" i="5"/>
  <c r="F1230" i="5" s="1"/>
  <c r="E1229" i="5"/>
  <c r="F1229" i="5" s="1"/>
  <c r="F1228" i="5"/>
  <c r="E1228" i="5"/>
  <c r="E1227" i="5"/>
  <c r="F1227" i="5" s="1"/>
  <c r="E1226" i="5"/>
  <c r="F1226" i="5" s="1"/>
  <c r="E1225" i="5"/>
  <c r="F1225" i="5" s="1"/>
  <c r="F1224" i="5"/>
  <c r="E1224" i="5"/>
  <c r="E1223" i="5"/>
  <c r="F1223" i="5" s="1"/>
  <c r="E1222" i="5"/>
  <c r="F1222" i="5" s="1"/>
  <c r="E1221" i="5"/>
  <c r="F1221" i="5" s="1"/>
  <c r="F1220" i="5"/>
  <c r="E1220" i="5"/>
  <c r="E1219" i="5"/>
  <c r="F1219" i="5" s="1"/>
  <c r="E1218" i="5"/>
  <c r="F1218" i="5" s="1"/>
  <c r="E1217" i="5"/>
  <c r="F1217" i="5" s="1"/>
  <c r="F1216" i="5"/>
  <c r="E1216" i="5"/>
  <c r="E1215" i="5"/>
  <c r="F1215" i="5" s="1"/>
  <c r="E1214" i="5"/>
  <c r="F1214" i="5" s="1"/>
  <c r="E1213" i="5"/>
  <c r="F1213" i="5" s="1"/>
  <c r="F1212" i="5"/>
  <c r="E1212" i="5"/>
  <c r="E1211" i="5"/>
  <c r="F1211" i="5" s="1"/>
  <c r="E1210" i="5"/>
  <c r="F1210" i="5" s="1"/>
  <c r="E1209" i="5"/>
  <c r="F1209" i="5" s="1"/>
  <c r="F1208" i="5"/>
  <c r="E1208" i="5"/>
  <c r="E1207" i="5"/>
  <c r="F1207" i="5" s="1"/>
  <c r="E1206" i="5"/>
  <c r="F1206" i="5" s="1"/>
  <c r="E1205" i="5"/>
  <c r="F1205" i="5" s="1"/>
  <c r="F1204" i="5"/>
  <c r="E1204" i="5"/>
  <c r="E1203" i="5"/>
  <c r="F1203" i="5" s="1"/>
  <c r="E1202" i="5"/>
  <c r="F1202" i="5" s="1"/>
  <c r="E1201" i="5"/>
  <c r="F1201" i="5" s="1"/>
  <c r="F1200" i="5"/>
  <c r="E1200" i="5"/>
  <c r="E1199" i="5"/>
  <c r="F1199" i="5" s="1"/>
  <c r="E1198" i="5"/>
  <c r="F1198" i="5" s="1"/>
  <c r="E1197" i="5"/>
  <c r="F1197" i="5" s="1"/>
  <c r="F1196" i="5"/>
  <c r="E1196" i="5"/>
  <c r="E1195" i="5"/>
  <c r="F1195" i="5" s="1"/>
  <c r="E1194" i="5"/>
  <c r="F1194" i="5" s="1"/>
  <c r="E1193" i="5"/>
  <c r="F1193" i="5" s="1"/>
  <c r="F1192" i="5"/>
  <c r="E1192" i="5"/>
  <c r="E1191" i="5"/>
  <c r="F1191" i="5" s="1"/>
  <c r="E1190" i="5"/>
  <c r="F1190" i="5" s="1"/>
  <c r="E1189" i="5"/>
  <c r="F1189" i="5" s="1"/>
  <c r="F1188" i="5"/>
  <c r="E1188" i="5"/>
  <c r="E1187" i="5"/>
  <c r="F1187" i="5" s="1"/>
  <c r="E1186" i="5"/>
  <c r="F1186" i="5" s="1"/>
  <c r="E1185" i="5"/>
  <c r="F1185" i="5" s="1"/>
  <c r="F1184" i="5"/>
  <c r="E1184" i="5"/>
  <c r="E1183" i="5"/>
  <c r="F1183" i="5" s="1"/>
  <c r="E1182" i="5"/>
  <c r="F1182" i="5" s="1"/>
  <c r="E1181" i="5"/>
  <c r="F1181" i="5" s="1"/>
  <c r="F1180" i="5"/>
  <c r="E1180" i="5"/>
  <c r="E1179" i="5"/>
  <c r="F1179" i="5" s="1"/>
  <c r="E1178" i="5"/>
  <c r="F1178" i="5" s="1"/>
  <c r="E1177" i="5"/>
  <c r="F1177" i="5" s="1"/>
  <c r="F1176" i="5"/>
  <c r="E1176" i="5"/>
  <c r="E1175" i="5"/>
  <c r="F1175" i="5" s="1"/>
  <c r="E1174" i="5"/>
  <c r="F1174" i="5" s="1"/>
  <c r="E1173" i="5"/>
  <c r="F1173" i="5" s="1"/>
  <c r="F1172" i="5"/>
  <c r="E1172" i="5"/>
  <c r="E1171" i="5"/>
  <c r="F1171" i="5" s="1"/>
  <c r="E1170" i="5"/>
  <c r="F1170" i="5" s="1"/>
  <c r="E1169" i="5"/>
  <c r="F1169" i="5" s="1"/>
  <c r="F1168" i="5"/>
  <c r="E1168" i="5"/>
  <c r="E1167" i="5"/>
  <c r="F1167" i="5" s="1"/>
  <c r="E1166" i="5"/>
  <c r="F1166" i="5" s="1"/>
  <c r="E1165" i="5"/>
  <c r="F1165" i="5" s="1"/>
  <c r="F1164" i="5"/>
  <c r="E1164" i="5"/>
  <c r="E1163" i="5"/>
  <c r="F1163" i="5" s="1"/>
  <c r="E1162" i="5"/>
  <c r="F1162" i="5" s="1"/>
  <c r="E1161" i="5"/>
  <c r="F1161" i="5" s="1"/>
  <c r="F1160" i="5"/>
  <c r="E1160" i="5"/>
  <c r="E1159" i="5"/>
  <c r="F1159" i="5" s="1"/>
  <c r="E1158" i="5"/>
  <c r="F1158" i="5" s="1"/>
  <c r="E1157" i="5"/>
  <c r="F1157" i="5" s="1"/>
  <c r="F1156" i="5"/>
  <c r="E1156" i="5"/>
  <c r="E1155" i="5"/>
  <c r="F1155" i="5" s="1"/>
  <c r="E1154" i="5"/>
  <c r="F1154" i="5" s="1"/>
  <c r="E1153" i="5"/>
  <c r="F1153" i="5" s="1"/>
  <c r="F1152" i="5"/>
  <c r="E1152" i="5"/>
  <c r="E1151" i="5"/>
  <c r="F1151" i="5" s="1"/>
  <c r="E1150" i="5"/>
  <c r="F1150" i="5" s="1"/>
  <c r="E1149" i="5"/>
  <c r="F1149" i="5" s="1"/>
  <c r="F1148" i="5"/>
  <c r="E1148" i="5"/>
  <c r="E1147" i="5"/>
  <c r="F1147" i="5" s="1"/>
  <c r="E1146" i="5"/>
  <c r="F1146" i="5" s="1"/>
  <c r="E1145" i="5"/>
  <c r="F1145" i="5" s="1"/>
  <c r="F1144" i="5"/>
  <c r="E1144" i="5"/>
  <c r="E1143" i="5"/>
  <c r="F1143" i="5" s="1"/>
  <c r="E1142" i="5"/>
  <c r="F1142" i="5" s="1"/>
  <c r="E1141" i="5"/>
  <c r="F1141" i="5" s="1"/>
  <c r="F1140" i="5"/>
  <c r="E1140" i="5"/>
  <c r="E1139" i="5"/>
  <c r="F1139" i="5" s="1"/>
  <c r="E1138" i="5"/>
  <c r="F1138" i="5" s="1"/>
  <c r="E1137" i="5"/>
  <c r="F1137" i="5" s="1"/>
  <c r="F1136" i="5"/>
  <c r="E1136" i="5"/>
  <c r="E1135" i="5"/>
  <c r="F1135" i="5" s="1"/>
  <c r="E1134" i="5"/>
  <c r="F1134" i="5" s="1"/>
  <c r="E1133" i="5"/>
  <c r="F1133" i="5" s="1"/>
  <c r="F1132" i="5"/>
  <c r="E1132" i="5"/>
  <c r="E1131" i="5"/>
  <c r="F1131" i="5" s="1"/>
  <c r="E1130" i="5"/>
  <c r="F1130" i="5" s="1"/>
  <c r="E1129" i="5"/>
  <c r="F1129" i="5" s="1"/>
  <c r="F1128" i="5"/>
  <c r="E1128" i="5"/>
  <c r="E1127" i="5"/>
  <c r="F1127" i="5" s="1"/>
  <c r="E1126" i="5"/>
  <c r="F1126" i="5" s="1"/>
  <c r="E1125" i="5"/>
  <c r="F1125" i="5" s="1"/>
  <c r="F1124" i="5"/>
  <c r="E1124" i="5"/>
  <c r="E1123" i="5"/>
  <c r="F1123" i="5" s="1"/>
  <c r="E1122" i="5"/>
  <c r="F1122" i="5" s="1"/>
  <c r="E1121" i="5"/>
  <c r="F1121" i="5" s="1"/>
  <c r="F1120" i="5"/>
  <c r="E1120" i="5"/>
  <c r="E1119" i="5"/>
  <c r="F1119" i="5" s="1"/>
  <c r="E1118" i="5"/>
  <c r="F1118" i="5" s="1"/>
  <c r="E1117" i="5"/>
  <c r="F1117" i="5" s="1"/>
  <c r="F1116" i="5"/>
  <c r="E1116" i="5"/>
  <c r="E1115" i="5"/>
  <c r="F1115" i="5" s="1"/>
  <c r="E1114" i="5"/>
  <c r="F1114" i="5" s="1"/>
  <c r="E1113" i="5"/>
  <c r="F1113" i="5" s="1"/>
  <c r="F1112" i="5"/>
  <c r="E1112" i="5"/>
  <c r="E1111" i="5"/>
  <c r="F1111" i="5" s="1"/>
  <c r="E1110" i="5"/>
  <c r="F1110" i="5" s="1"/>
  <c r="E1109" i="5"/>
  <c r="F1109" i="5" s="1"/>
  <c r="F1108" i="5"/>
  <c r="E1108" i="5"/>
  <c r="E1107" i="5"/>
  <c r="F1107" i="5" s="1"/>
  <c r="E1106" i="5"/>
  <c r="F1106" i="5" s="1"/>
  <c r="E1105" i="5"/>
  <c r="F1105" i="5" s="1"/>
  <c r="F1104" i="5"/>
  <c r="E1104" i="5"/>
  <c r="E1103" i="5"/>
  <c r="F1103" i="5" s="1"/>
  <c r="E1102" i="5"/>
  <c r="F1102" i="5" s="1"/>
  <c r="E1101" i="5"/>
  <c r="F1101" i="5" s="1"/>
  <c r="F1100" i="5"/>
  <c r="E1100" i="5"/>
  <c r="E1099" i="5"/>
  <c r="F1099" i="5" s="1"/>
  <c r="E1098" i="5"/>
  <c r="F1098" i="5" s="1"/>
  <c r="E1097" i="5"/>
  <c r="F1097" i="5" s="1"/>
  <c r="F1096" i="5"/>
  <c r="E1096" i="5"/>
  <c r="E1095" i="5"/>
  <c r="F1095" i="5" s="1"/>
  <c r="E1094" i="5"/>
  <c r="F1094" i="5" s="1"/>
  <c r="E1093" i="5"/>
  <c r="F1093" i="5" s="1"/>
  <c r="F1092" i="5"/>
  <c r="E1092" i="5"/>
  <c r="E1091" i="5"/>
  <c r="F1091" i="5" s="1"/>
  <c r="E1090" i="5"/>
  <c r="F1090" i="5" s="1"/>
  <c r="E1089" i="5"/>
  <c r="F1089" i="5" s="1"/>
  <c r="F1088" i="5"/>
  <c r="E1088" i="5"/>
  <c r="E1087" i="5"/>
  <c r="F1087" i="5" s="1"/>
  <c r="E1086" i="5"/>
  <c r="F1086" i="5" s="1"/>
  <c r="E1085" i="5"/>
  <c r="F1085" i="5" s="1"/>
  <c r="F1084" i="5"/>
  <c r="E1084" i="5"/>
  <c r="E1083" i="5"/>
  <c r="F1083" i="5" s="1"/>
  <c r="E1082" i="5"/>
  <c r="F1082" i="5" s="1"/>
  <c r="E1081" i="5"/>
  <c r="F1081" i="5" s="1"/>
  <c r="F1080" i="5"/>
  <c r="E1080" i="5"/>
  <c r="E1079" i="5"/>
  <c r="F1079" i="5" s="1"/>
  <c r="E1078" i="5"/>
  <c r="F1078" i="5" s="1"/>
  <c r="E1077" i="5"/>
  <c r="F1077" i="5" s="1"/>
  <c r="F1076" i="5"/>
  <c r="E1076" i="5"/>
  <c r="E1075" i="5"/>
  <c r="F1075" i="5" s="1"/>
  <c r="E1074" i="5"/>
  <c r="F1074" i="5" s="1"/>
  <c r="E1073" i="5"/>
  <c r="F1073" i="5" s="1"/>
  <c r="F1072" i="5"/>
  <c r="E1072" i="5"/>
  <c r="E1071" i="5"/>
  <c r="F1071" i="5" s="1"/>
  <c r="E1070" i="5"/>
  <c r="F1070" i="5" s="1"/>
  <c r="E1069" i="5"/>
  <c r="F1069" i="5" s="1"/>
  <c r="F1068" i="5"/>
  <c r="E1068" i="5"/>
  <c r="E1067" i="5"/>
  <c r="F1067" i="5" s="1"/>
  <c r="E1066" i="5"/>
  <c r="F1066" i="5" s="1"/>
  <c r="E1065" i="5"/>
  <c r="F1065" i="5" s="1"/>
  <c r="F1064" i="5"/>
  <c r="E1064" i="5"/>
  <c r="E1063" i="5"/>
  <c r="F1063" i="5" s="1"/>
  <c r="E1062" i="5"/>
  <c r="F1062" i="5" s="1"/>
  <c r="E1061" i="5"/>
  <c r="F1061" i="5" s="1"/>
  <c r="F1060" i="5"/>
  <c r="E1060" i="5"/>
  <c r="E1059" i="5"/>
  <c r="F1059" i="5" s="1"/>
  <c r="E1058" i="5"/>
  <c r="F1058" i="5" s="1"/>
  <c r="E1057" i="5"/>
  <c r="F1057" i="5" s="1"/>
  <c r="F1056" i="5"/>
  <c r="E1056" i="5"/>
  <c r="E1055" i="5"/>
  <c r="F1055" i="5" s="1"/>
  <c r="E1054" i="5"/>
  <c r="F1054" i="5" s="1"/>
  <c r="E1053" i="5"/>
  <c r="F1053" i="5" s="1"/>
  <c r="F1052" i="5"/>
  <c r="E1052" i="5"/>
  <c r="E1051" i="5"/>
  <c r="F1051" i="5" s="1"/>
  <c r="E1050" i="5"/>
  <c r="F1050" i="5" s="1"/>
  <c r="E1049" i="5"/>
  <c r="F1049" i="5" s="1"/>
  <c r="F1048" i="5"/>
  <c r="E1048" i="5"/>
  <c r="E1047" i="5"/>
  <c r="F1047" i="5" s="1"/>
  <c r="E1046" i="5"/>
  <c r="F1046" i="5" s="1"/>
  <c r="E1045" i="5"/>
  <c r="F1045" i="5" s="1"/>
  <c r="F1044" i="5"/>
  <c r="E1044" i="5"/>
  <c r="E1043" i="5"/>
  <c r="F1043" i="5" s="1"/>
  <c r="E1042" i="5"/>
  <c r="F1042" i="5" s="1"/>
  <c r="E1041" i="5"/>
  <c r="F1041" i="5" s="1"/>
  <c r="F1040" i="5"/>
  <c r="E1040" i="5"/>
  <c r="E1039" i="5"/>
  <c r="F1039" i="5" s="1"/>
  <c r="E1038" i="5"/>
  <c r="F1038" i="5" s="1"/>
  <c r="E1037" i="5"/>
  <c r="F1037" i="5" s="1"/>
  <c r="E1036" i="5"/>
  <c r="F1036" i="5" s="1"/>
  <c r="E1035" i="5"/>
  <c r="F1035" i="5" s="1"/>
  <c r="E1034" i="5"/>
  <c r="F1034" i="5" s="1"/>
  <c r="F1033" i="5"/>
  <c r="E1033" i="5"/>
  <c r="E1032" i="5"/>
  <c r="F1032" i="5" s="1"/>
  <c r="E1031" i="5"/>
  <c r="F1031" i="5" s="1"/>
  <c r="E1030" i="5"/>
  <c r="F1030" i="5" s="1"/>
  <c r="F1029" i="5"/>
  <c r="E1029" i="5"/>
  <c r="E1028" i="5"/>
  <c r="F1028" i="5" s="1"/>
  <c r="E1027" i="5"/>
  <c r="F1027" i="5" s="1"/>
  <c r="E1026" i="5"/>
  <c r="F1026" i="5" s="1"/>
  <c r="F1025" i="5"/>
  <c r="E1025" i="5"/>
  <c r="E1024" i="5"/>
  <c r="F1024" i="5" s="1"/>
  <c r="E1023" i="5"/>
  <c r="F1023" i="5" s="1"/>
  <c r="E1022" i="5"/>
  <c r="F1022" i="5" s="1"/>
  <c r="F1021" i="5"/>
  <c r="E1021" i="5"/>
  <c r="E1020" i="5"/>
  <c r="F1020" i="5" s="1"/>
  <c r="E1019" i="5"/>
  <c r="F1019" i="5" s="1"/>
  <c r="E1018" i="5"/>
  <c r="F1018" i="5" s="1"/>
  <c r="F1017" i="5"/>
  <c r="E1017" i="5"/>
  <c r="E1016" i="5"/>
  <c r="F1016" i="5" s="1"/>
  <c r="E1015" i="5"/>
  <c r="F1015" i="5" s="1"/>
  <c r="E1014" i="5"/>
  <c r="F1014" i="5" s="1"/>
  <c r="F1013" i="5"/>
  <c r="E1013" i="5"/>
  <c r="E1012" i="5"/>
  <c r="F1012" i="5" s="1"/>
  <c r="E1011" i="5"/>
  <c r="F1011" i="5" s="1"/>
  <c r="E1010" i="5"/>
  <c r="F1010" i="5" s="1"/>
  <c r="F1009" i="5"/>
  <c r="E1009" i="5"/>
  <c r="E1008" i="5"/>
  <c r="F1008" i="5" s="1"/>
  <c r="E1007" i="5"/>
  <c r="F1007" i="5" s="1"/>
  <c r="E1006" i="5"/>
  <c r="F1006" i="5" s="1"/>
  <c r="F1005" i="5"/>
  <c r="E1005" i="5"/>
  <c r="E1004" i="5"/>
  <c r="F1004" i="5" s="1"/>
  <c r="E1003" i="5"/>
  <c r="F1003" i="5" s="1"/>
  <c r="E1002" i="5"/>
  <c r="F1002" i="5" s="1"/>
  <c r="F1001" i="5"/>
  <c r="E1001" i="5"/>
  <c r="E1000" i="5"/>
  <c r="F1000" i="5" s="1"/>
  <c r="E999" i="5"/>
  <c r="F999" i="5" s="1"/>
  <c r="E998" i="5"/>
  <c r="F998" i="5" s="1"/>
  <c r="F997" i="5"/>
  <c r="E997" i="5"/>
  <c r="E996" i="5"/>
  <c r="F996" i="5" s="1"/>
  <c r="E995" i="5"/>
  <c r="F995" i="5" s="1"/>
  <c r="E994" i="5"/>
  <c r="F994" i="5" s="1"/>
  <c r="F993" i="5"/>
  <c r="E993" i="5"/>
  <c r="E992" i="5"/>
  <c r="F992" i="5" s="1"/>
  <c r="E991" i="5"/>
  <c r="F991" i="5" s="1"/>
  <c r="E990" i="5"/>
  <c r="F990" i="5" s="1"/>
  <c r="F989" i="5"/>
  <c r="E989" i="5"/>
  <c r="E988" i="5"/>
  <c r="F988" i="5" s="1"/>
  <c r="E987" i="5"/>
  <c r="F987" i="5" s="1"/>
  <c r="E986" i="5"/>
  <c r="F986" i="5" s="1"/>
  <c r="F985" i="5"/>
  <c r="E985" i="5"/>
  <c r="E984" i="5"/>
  <c r="F984" i="5" s="1"/>
  <c r="E983" i="5"/>
  <c r="F983" i="5" s="1"/>
  <c r="E982" i="5"/>
  <c r="F982" i="5" s="1"/>
  <c r="F981" i="5"/>
  <c r="E981" i="5"/>
  <c r="E980" i="5"/>
  <c r="F980" i="5" s="1"/>
  <c r="E979" i="5"/>
  <c r="F979" i="5" s="1"/>
  <c r="E978" i="5"/>
  <c r="F978" i="5" s="1"/>
  <c r="F977" i="5"/>
  <c r="E977" i="5"/>
  <c r="E976" i="5"/>
  <c r="F976" i="5" s="1"/>
  <c r="E975" i="5"/>
  <c r="F975" i="5" s="1"/>
  <c r="E974" i="5"/>
  <c r="F974" i="5" s="1"/>
  <c r="F973" i="5"/>
  <c r="E973" i="5"/>
  <c r="E972" i="5"/>
  <c r="F972" i="5" s="1"/>
  <c r="E971" i="5"/>
  <c r="F971" i="5" s="1"/>
  <c r="E970" i="5"/>
  <c r="F970" i="5" s="1"/>
  <c r="F969" i="5"/>
  <c r="E969" i="5"/>
  <c r="E968" i="5"/>
  <c r="F968" i="5" s="1"/>
  <c r="E967" i="5"/>
  <c r="F967" i="5" s="1"/>
  <c r="E966" i="5"/>
  <c r="F966" i="5" s="1"/>
  <c r="F965" i="5"/>
  <c r="E965" i="5"/>
  <c r="E964" i="5"/>
  <c r="F964" i="5" s="1"/>
  <c r="E963" i="5"/>
  <c r="F963" i="5" s="1"/>
  <c r="E962" i="5"/>
  <c r="F962" i="5" s="1"/>
  <c r="F961" i="5"/>
  <c r="E961" i="5"/>
  <c r="E960" i="5"/>
  <c r="F960" i="5" s="1"/>
  <c r="E959" i="5"/>
  <c r="F959" i="5" s="1"/>
  <c r="E958" i="5"/>
  <c r="F958" i="5" s="1"/>
  <c r="F957" i="5"/>
  <c r="E957" i="5"/>
  <c r="E956" i="5"/>
  <c r="F956" i="5" s="1"/>
  <c r="E955" i="5"/>
  <c r="F955" i="5" s="1"/>
  <c r="E954" i="5"/>
  <c r="F954" i="5" s="1"/>
  <c r="F953" i="5"/>
  <c r="E953" i="5"/>
  <c r="E952" i="5"/>
  <c r="F952" i="5" s="1"/>
  <c r="E951" i="5"/>
  <c r="F951" i="5" s="1"/>
  <c r="E950" i="5"/>
  <c r="F950" i="5" s="1"/>
  <c r="F949" i="5"/>
  <c r="E949" i="5"/>
  <c r="E948" i="5"/>
  <c r="F948" i="5" s="1"/>
  <c r="E947" i="5"/>
  <c r="F947" i="5" s="1"/>
  <c r="E946" i="5"/>
  <c r="F946" i="5" s="1"/>
  <c r="F945" i="5"/>
  <c r="E945" i="5"/>
  <c r="E944" i="5"/>
  <c r="F944" i="5" s="1"/>
  <c r="E943" i="5"/>
  <c r="F943" i="5" s="1"/>
  <c r="E942" i="5"/>
  <c r="F942" i="5" s="1"/>
  <c r="F941" i="5"/>
  <c r="E941" i="5"/>
  <c r="E940" i="5"/>
  <c r="F940" i="5" s="1"/>
  <c r="E939" i="5"/>
  <c r="F939" i="5" s="1"/>
  <c r="E938" i="5"/>
  <c r="F938" i="5" s="1"/>
  <c r="F937" i="5"/>
  <c r="E937" i="5"/>
  <c r="E936" i="5"/>
  <c r="F936" i="5" s="1"/>
  <c r="E935" i="5"/>
  <c r="F935" i="5" s="1"/>
  <c r="E934" i="5"/>
  <c r="F934" i="5" s="1"/>
  <c r="F933" i="5"/>
  <c r="E933" i="5"/>
  <c r="E932" i="5"/>
  <c r="F932" i="5" s="1"/>
  <c r="E931" i="5"/>
  <c r="F931" i="5" s="1"/>
  <c r="E930" i="5"/>
  <c r="F930" i="5" s="1"/>
  <c r="F929" i="5"/>
  <c r="E929" i="5"/>
  <c r="E928" i="5"/>
  <c r="F928" i="5" s="1"/>
  <c r="E927" i="5"/>
  <c r="F927" i="5" s="1"/>
  <c r="E926" i="5"/>
  <c r="F926" i="5" s="1"/>
  <c r="F925" i="5"/>
  <c r="E925" i="5"/>
  <c r="E924" i="5"/>
  <c r="F924" i="5" s="1"/>
  <c r="E923" i="5"/>
  <c r="F923" i="5" s="1"/>
  <c r="E922" i="5"/>
  <c r="F922" i="5" s="1"/>
  <c r="F921" i="5"/>
  <c r="E921" i="5"/>
  <c r="E920" i="5"/>
  <c r="F920" i="5" s="1"/>
  <c r="E919" i="5"/>
  <c r="F919" i="5" s="1"/>
  <c r="E918" i="5"/>
  <c r="F918" i="5" s="1"/>
  <c r="F917" i="5"/>
  <c r="E917" i="5"/>
  <c r="E916" i="5"/>
  <c r="F916" i="5" s="1"/>
  <c r="E915" i="5"/>
  <c r="F915" i="5" s="1"/>
  <c r="E914" i="5"/>
  <c r="F914" i="5" s="1"/>
  <c r="F913" i="5"/>
  <c r="E913" i="5"/>
  <c r="E912" i="5"/>
  <c r="F912" i="5" s="1"/>
  <c r="E911" i="5"/>
  <c r="F911" i="5" s="1"/>
  <c r="E910" i="5"/>
  <c r="F910" i="5" s="1"/>
  <c r="F909" i="5"/>
  <c r="E909" i="5"/>
  <c r="E908" i="5"/>
  <c r="F908" i="5" s="1"/>
  <c r="E907" i="5"/>
  <c r="F907" i="5" s="1"/>
  <c r="E906" i="5"/>
  <c r="F906" i="5" s="1"/>
  <c r="F905" i="5"/>
  <c r="E905" i="5"/>
  <c r="E904" i="5"/>
  <c r="F904" i="5" s="1"/>
  <c r="E903" i="5"/>
  <c r="F903" i="5" s="1"/>
  <c r="E902" i="5"/>
  <c r="F902" i="5" s="1"/>
  <c r="F901" i="5"/>
  <c r="E901" i="5"/>
  <c r="E900" i="5"/>
  <c r="F900" i="5" s="1"/>
  <c r="E899" i="5"/>
  <c r="F899" i="5" s="1"/>
  <c r="E898" i="5"/>
  <c r="F898" i="5" s="1"/>
  <c r="F897" i="5"/>
  <c r="E897" i="5"/>
  <c r="E896" i="5"/>
  <c r="F896" i="5" s="1"/>
  <c r="E895" i="5"/>
  <c r="F895" i="5" s="1"/>
  <c r="E894" i="5"/>
  <c r="F894" i="5" s="1"/>
  <c r="F893" i="5"/>
  <c r="E893" i="5"/>
  <c r="E892" i="5"/>
  <c r="F892" i="5" s="1"/>
  <c r="E891" i="5"/>
  <c r="F891" i="5" s="1"/>
  <c r="E890" i="5"/>
  <c r="F890" i="5" s="1"/>
  <c r="F889" i="5"/>
  <c r="E889" i="5"/>
  <c r="E888" i="5"/>
  <c r="F888" i="5" s="1"/>
  <c r="E887" i="5"/>
  <c r="F887" i="5" s="1"/>
  <c r="E886" i="5"/>
  <c r="F886" i="5" s="1"/>
  <c r="F885" i="5"/>
  <c r="E885" i="5"/>
  <c r="E884" i="5"/>
  <c r="F884" i="5" s="1"/>
  <c r="E883" i="5"/>
  <c r="F883" i="5" s="1"/>
  <c r="E882" i="5"/>
  <c r="F882" i="5" s="1"/>
  <c r="F881" i="5"/>
  <c r="E881" i="5"/>
  <c r="E880" i="5"/>
  <c r="F880" i="5" s="1"/>
  <c r="E879" i="5"/>
  <c r="F879" i="5" s="1"/>
  <c r="E878" i="5"/>
  <c r="F878" i="5" s="1"/>
  <c r="F877" i="5"/>
  <c r="E877" i="5"/>
  <c r="E876" i="5"/>
  <c r="F876" i="5" s="1"/>
  <c r="E875" i="5"/>
  <c r="F875" i="5" s="1"/>
  <c r="E874" i="5"/>
  <c r="F874" i="5" s="1"/>
  <c r="F873" i="5"/>
  <c r="E873" i="5"/>
  <c r="E872" i="5"/>
  <c r="F872" i="5" s="1"/>
  <c r="E871" i="5"/>
  <c r="F871" i="5" s="1"/>
  <c r="E870" i="5"/>
  <c r="F870" i="5" s="1"/>
  <c r="F869" i="5"/>
  <c r="E869" i="5"/>
  <c r="E868" i="5"/>
  <c r="F868" i="5" s="1"/>
  <c r="E867" i="5"/>
  <c r="F867" i="5" s="1"/>
  <c r="E866" i="5"/>
  <c r="F866" i="5" s="1"/>
  <c r="F865" i="5"/>
  <c r="E865" i="5"/>
  <c r="E864" i="5"/>
  <c r="F864" i="5" s="1"/>
  <c r="E863" i="5"/>
  <c r="F863" i="5" s="1"/>
  <c r="E862" i="5"/>
  <c r="F862" i="5" s="1"/>
  <c r="F861" i="5"/>
  <c r="E861" i="5"/>
  <c r="E860" i="5"/>
  <c r="F860" i="5" s="1"/>
  <c r="E859" i="5"/>
  <c r="F859" i="5" s="1"/>
  <c r="E858" i="5"/>
  <c r="F858" i="5" s="1"/>
  <c r="F857" i="5"/>
  <c r="E857" i="5"/>
  <c r="E856" i="5"/>
  <c r="F856" i="5" s="1"/>
  <c r="E855" i="5"/>
  <c r="F855" i="5" s="1"/>
  <c r="E854" i="5"/>
  <c r="F854" i="5" s="1"/>
  <c r="F853" i="5"/>
  <c r="E853" i="5"/>
  <c r="E852" i="5"/>
  <c r="F852" i="5" s="1"/>
  <c r="E851" i="5"/>
  <c r="F851" i="5" s="1"/>
  <c r="E850" i="5"/>
  <c r="F850" i="5" s="1"/>
  <c r="F849" i="5"/>
  <c r="E849" i="5"/>
  <c r="E848" i="5"/>
  <c r="F848" i="5" s="1"/>
  <c r="E847" i="5"/>
  <c r="F847" i="5" s="1"/>
  <c r="E846" i="5"/>
  <c r="F846" i="5" s="1"/>
  <c r="F845" i="5"/>
  <c r="E845" i="5"/>
  <c r="E844" i="5"/>
  <c r="F844" i="5" s="1"/>
  <c r="E843" i="5"/>
  <c r="F843" i="5" s="1"/>
  <c r="E842" i="5"/>
  <c r="F842" i="5" s="1"/>
  <c r="F841" i="5"/>
  <c r="E841" i="5"/>
  <c r="E840" i="5"/>
  <c r="F840" i="5" s="1"/>
  <c r="E839" i="5"/>
  <c r="F839" i="5" s="1"/>
  <c r="E838" i="5"/>
  <c r="F838" i="5" s="1"/>
  <c r="F837" i="5"/>
  <c r="E837" i="5"/>
  <c r="E836" i="5"/>
  <c r="F836" i="5" s="1"/>
  <c r="E835" i="5"/>
  <c r="F835" i="5" s="1"/>
  <c r="E834" i="5"/>
  <c r="F834" i="5" s="1"/>
  <c r="F833" i="5"/>
  <c r="E833" i="5"/>
  <c r="E832" i="5"/>
  <c r="F832" i="5" s="1"/>
  <c r="E831" i="5"/>
  <c r="F831" i="5" s="1"/>
  <c r="E830" i="5"/>
  <c r="F830" i="5" s="1"/>
  <c r="F829" i="5"/>
  <c r="E829" i="5"/>
  <c r="E828" i="5"/>
  <c r="F828" i="5" s="1"/>
  <c r="E827" i="5"/>
  <c r="F827" i="5" s="1"/>
  <c r="E826" i="5"/>
  <c r="F826" i="5" s="1"/>
  <c r="F825" i="5"/>
  <c r="E825" i="5"/>
  <c r="E824" i="5"/>
  <c r="F824" i="5" s="1"/>
  <c r="E823" i="5"/>
  <c r="F823" i="5" s="1"/>
  <c r="E822" i="5"/>
  <c r="F822" i="5" s="1"/>
  <c r="F821" i="5"/>
  <c r="E821" i="5"/>
  <c r="E820" i="5"/>
  <c r="F820" i="5" s="1"/>
  <c r="E819" i="5"/>
  <c r="F819" i="5" s="1"/>
  <c r="E818" i="5"/>
  <c r="F818" i="5" s="1"/>
  <c r="F817" i="5"/>
  <c r="E817" i="5"/>
  <c r="E816" i="5"/>
  <c r="F816" i="5" s="1"/>
  <c r="E815" i="5"/>
  <c r="F815" i="5" s="1"/>
  <c r="E814" i="5"/>
  <c r="F814" i="5" s="1"/>
  <c r="F813" i="5"/>
  <c r="E813" i="5"/>
  <c r="E812" i="5"/>
  <c r="F812" i="5" s="1"/>
  <c r="E811" i="5"/>
  <c r="F811" i="5" s="1"/>
  <c r="E810" i="5"/>
  <c r="F810" i="5" s="1"/>
  <c r="F809" i="5"/>
  <c r="E809" i="5"/>
  <c r="E808" i="5"/>
  <c r="F808" i="5" s="1"/>
  <c r="E807" i="5"/>
  <c r="F807" i="5" s="1"/>
  <c r="E806" i="5"/>
  <c r="F806" i="5" s="1"/>
  <c r="F805" i="5"/>
  <c r="E805" i="5"/>
  <c r="E804" i="5"/>
  <c r="F804" i="5" s="1"/>
  <c r="E803" i="5"/>
  <c r="F803" i="5" s="1"/>
  <c r="E802" i="5"/>
  <c r="F802" i="5" s="1"/>
  <c r="F801" i="5"/>
  <c r="E801" i="5"/>
  <c r="E800" i="5"/>
  <c r="F800" i="5" s="1"/>
  <c r="E799" i="5"/>
  <c r="F799" i="5" s="1"/>
  <c r="E798" i="5"/>
  <c r="F798" i="5" s="1"/>
  <c r="F797" i="5"/>
  <c r="E797" i="5"/>
  <c r="E796" i="5"/>
  <c r="F796" i="5" s="1"/>
  <c r="E795" i="5"/>
  <c r="F795" i="5" s="1"/>
  <c r="E794" i="5"/>
  <c r="F794" i="5" s="1"/>
  <c r="F793" i="5"/>
  <c r="E793" i="5"/>
  <c r="E792" i="5"/>
  <c r="F792" i="5" s="1"/>
  <c r="E791" i="5"/>
  <c r="F791" i="5" s="1"/>
  <c r="E790" i="5"/>
  <c r="F790" i="5" s="1"/>
  <c r="F789" i="5"/>
  <c r="E789" i="5"/>
  <c r="E788" i="5"/>
  <c r="F788" i="5" s="1"/>
  <c r="E787" i="5"/>
  <c r="F787" i="5" s="1"/>
  <c r="E786" i="5"/>
  <c r="F786" i="5" s="1"/>
  <c r="F785" i="5"/>
  <c r="E785" i="5"/>
  <c r="E784" i="5"/>
  <c r="F784" i="5" s="1"/>
  <c r="E783" i="5"/>
  <c r="F783" i="5" s="1"/>
  <c r="E782" i="5"/>
  <c r="F782" i="5" s="1"/>
  <c r="F781" i="5"/>
  <c r="E781" i="5"/>
  <c r="E780" i="5"/>
  <c r="F780" i="5" s="1"/>
  <c r="E779" i="5"/>
  <c r="F779" i="5" s="1"/>
  <c r="E778" i="5"/>
  <c r="F778" i="5" s="1"/>
  <c r="F777" i="5"/>
  <c r="E777" i="5"/>
  <c r="E776" i="5"/>
  <c r="F776" i="5" s="1"/>
  <c r="E775" i="5"/>
  <c r="F775" i="5" s="1"/>
  <c r="E774" i="5"/>
  <c r="F774" i="5" s="1"/>
  <c r="F773" i="5"/>
  <c r="E773" i="5"/>
  <c r="E772" i="5"/>
  <c r="F772" i="5" s="1"/>
  <c r="E771" i="5"/>
  <c r="F771" i="5" s="1"/>
  <c r="E770" i="5"/>
  <c r="F770" i="5" s="1"/>
  <c r="F769" i="5"/>
  <c r="E769" i="5"/>
  <c r="E768" i="5"/>
  <c r="F768" i="5" s="1"/>
  <c r="E767" i="5"/>
  <c r="F767" i="5" s="1"/>
  <c r="E766" i="5"/>
  <c r="F766" i="5" s="1"/>
  <c r="F765" i="5"/>
  <c r="E765" i="5"/>
  <c r="E764" i="5"/>
  <c r="F764" i="5" s="1"/>
  <c r="E763" i="5"/>
  <c r="F763" i="5" s="1"/>
  <c r="E762" i="5"/>
  <c r="F762" i="5" s="1"/>
  <c r="F761" i="5"/>
  <c r="E761" i="5"/>
  <c r="E760" i="5"/>
  <c r="F760" i="5" s="1"/>
  <c r="E759" i="5"/>
  <c r="F759" i="5" s="1"/>
  <c r="E758" i="5"/>
  <c r="F758" i="5" s="1"/>
  <c r="F757" i="5"/>
  <c r="E757" i="5"/>
  <c r="E756" i="5"/>
  <c r="F756" i="5" s="1"/>
  <c r="E755" i="5"/>
  <c r="F755" i="5" s="1"/>
  <c r="E754" i="5"/>
  <c r="F754" i="5" s="1"/>
  <c r="F753" i="5"/>
  <c r="E753" i="5"/>
  <c r="E752" i="5"/>
  <c r="F752" i="5" s="1"/>
  <c r="E751" i="5"/>
  <c r="F751" i="5" s="1"/>
  <c r="E750" i="5"/>
  <c r="F750" i="5" s="1"/>
  <c r="F749" i="5"/>
  <c r="E749" i="5"/>
  <c r="E748" i="5"/>
  <c r="F748" i="5" s="1"/>
  <c r="E747" i="5"/>
  <c r="F747" i="5" s="1"/>
  <c r="E746" i="5"/>
  <c r="F746" i="5" s="1"/>
  <c r="F745" i="5"/>
  <c r="E745" i="5"/>
  <c r="E744" i="5"/>
  <c r="F744" i="5" s="1"/>
  <c r="E743" i="5"/>
  <c r="F743" i="5" s="1"/>
  <c r="E742" i="5"/>
  <c r="F742" i="5" s="1"/>
  <c r="F741" i="5"/>
  <c r="E741" i="5"/>
  <c r="E740" i="5"/>
  <c r="F740" i="5" s="1"/>
  <c r="E739" i="5"/>
  <c r="F739" i="5" s="1"/>
  <c r="E738" i="5"/>
  <c r="F738" i="5" s="1"/>
  <c r="F737" i="5"/>
  <c r="E737" i="5"/>
  <c r="E736" i="5"/>
  <c r="F736" i="5" s="1"/>
  <c r="E735" i="5"/>
  <c r="F735" i="5" s="1"/>
  <c r="E734" i="5"/>
  <c r="F734" i="5" s="1"/>
  <c r="F733" i="5"/>
  <c r="E733" i="5"/>
  <c r="E732" i="5"/>
  <c r="F732" i="5" s="1"/>
  <c r="E731" i="5"/>
  <c r="F731" i="5" s="1"/>
  <c r="E730" i="5"/>
  <c r="F730" i="5" s="1"/>
  <c r="F729" i="5"/>
  <c r="E729" i="5"/>
  <c r="E728" i="5"/>
  <c r="F728" i="5" s="1"/>
  <c r="E727" i="5"/>
  <c r="F727" i="5" s="1"/>
  <c r="E726" i="5"/>
  <c r="F726" i="5" s="1"/>
  <c r="F725" i="5"/>
  <c r="E725" i="5"/>
  <c r="E724" i="5"/>
  <c r="F724" i="5" s="1"/>
  <c r="E723" i="5"/>
  <c r="F723" i="5" s="1"/>
  <c r="E722" i="5"/>
  <c r="F722" i="5" s="1"/>
  <c r="F721" i="5"/>
  <c r="E721" i="5"/>
  <c r="E720" i="5"/>
  <c r="F720" i="5" s="1"/>
  <c r="E719" i="5"/>
  <c r="F719" i="5" s="1"/>
  <c r="E718" i="5"/>
  <c r="F718" i="5" s="1"/>
  <c r="F717" i="5"/>
  <c r="E717" i="5"/>
  <c r="E716" i="5"/>
  <c r="F716" i="5" s="1"/>
  <c r="E715" i="5"/>
  <c r="F715" i="5" s="1"/>
  <c r="E714" i="5"/>
  <c r="F714" i="5" s="1"/>
  <c r="F713" i="5"/>
  <c r="E713" i="5"/>
  <c r="E712" i="5"/>
  <c r="F712" i="5" s="1"/>
  <c r="E711" i="5"/>
  <c r="F711" i="5" s="1"/>
  <c r="E710" i="5"/>
  <c r="F710" i="5" s="1"/>
  <c r="F709" i="5"/>
  <c r="E709" i="5"/>
  <c r="E708" i="5"/>
  <c r="F708" i="5" s="1"/>
  <c r="E707" i="5"/>
  <c r="F707" i="5" s="1"/>
  <c r="E706" i="5"/>
  <c r="F706" i="5" s="1"/>
  <c r="F705" i="5"/>
  <c r="E705" i="5"/>
  <c r="E704" i="5"/>
  <c r="F704" i="5" s="1"/>
  <c r="E703" i="5"/>
  <c r="F703" i="5" s="1"/>
  <c r="E702" i="5"/>
  <c r="F702" i="5" s="1"/>
  <c r="F701" i="5"/>
  <c r="E701" i="5"/>
  <c r="E700" i="5"/>
  <c r="F700" i="5" s="1"/>
  <c r="E699" i="5"/>
  <c r="F699" i="5" s="1"/>
  <c r="E698" i="5"/>
  <c r="F698" i="5" s="1"/>
  <c r="F697" i="5"/>
  <c r="E697" i="5"/>
  <c r="E696" i="5"/>
  <c r="F696" i="5" s="1"/>
  <c r="E695" i="5"/>
  <c r="F695" i="5" s="1"/>
  <c r="E694" i="5"/>
  <c r="F694" i="5" s="1"/>
  <c r="F693" i="5"/>
  <c r="E693" i="5"/>
  <c r="E692" i="5"/>
  <c r="F692" i="5" s="1"/>
  <c r="E691" i="5"/>
  <c r="F691" i="5" s="1"/>
  <c r="E690" i="5"/>
  <c r="F690" i="5" s="1"/>
  <c r="F689" i="5"/>
  <c r="E689" i="5"/>
  <c r="E688" i="5"/>
  <c r="F688" i="5" s="1"/>
  <c r="E687" i="5"/>
  <c r="F687" i="5" s="1"/>
  <c r="E686" i="5"/>
  <c r="F686" i="5" s="1"/>
  <c r="F685" i="5"/>
  <c r="E685" i="5"/>
  <c r="E684" i="5"/>
  <c r="F684" i="5" s="1"/>
  <c r="E683" i="5"/>
  <c r="F683" i="5" s="1"/>
  <c r="E682" i="5"/>
  <c r="F682" i="5" s="1"/>
  <c r="F681" i="5"/>
  <c r="E681" i="5"/>
  <c r="E680" i="5"/>
  <c r="F680" i="5" s="1"/>
  <c r="E679" i="5"/>
  <c r="F679" i="5" s="1"/>
  <c r="E678" i="5"/>
  <c r="F678" i="5" s="1"/>
  <c r="F677" i="5"/>
  <c r="E677" i="5"/>
  <c r="E676" i="5"/>
  <c r="F676" i="5" s="1"/>
  <c r="E675" i="5"/>
  <c r="F675" i="5" s="1"/>
  <c r="E674" i="5"/>
  <c r="F674" i="5" s="1"/>
  <c r="F673" i="5"/>
  <c r="E673" i="5"/>
  <c r="E672" i="5"/>
  <c r="F672" i="5" s="1"/>
  <c r="E671" i="5"/>
  <c r="F671" i="5" s="1"/>
  <c r="E670" i="5"/>
  <c r="F670" i="5" s="1"/>
  <c r="F669" i="5"/>
  <c r="E669" i="5"/>
  <c r="E668" i="5"/>
  <c r="F668" i="5" s="1"/>
  <c r="E667" i="5"/>
  <c r="F667" i="5" s="1"/>
  <c r="E666" i="5"/>
  <c r="F666" i="5" s="1"/>
  <c r="F665" i="5"/>
  <c r="E665" i="5"/>
  <c r="E664" i="5"/>
  <c r="F664" i="5" s="1"/>
  <c r="E663" i="5"/>
  <c r="F663" i="5" s="1"/>
  <c r="E662" i="5"/>
  <c r="F662" i="5" s="1"/>
  <c r="F661" i="5"/>
  <c r="E661" i="5"/>
  <c r="E660" i="5"/>
  <c r="F660" i="5" s="1"/>
  <c r="E659" i="5"/>
  <c r="F659" i="5" s="1"/>
  <c r="E658" i="5"/>
  <c r="F658" i="5" s="1"/>
  <c r="F657" i="5"/>
  <c r="E657" i="5"/>
  <c r="E656" i="5"/>
  <c r="F656" i="5" s="1"/>
  <c r="E655" i="5"/>
  <c r="F655" i="5" s="1"/>
  <c r="E654" i="5"/>
  <c r="F654" i="5" s="1"/>
  <c r="F653" i="5"/>
  <c r="E653" i="5"/>
  <c r="E652" i="5"/>
  <c r="F652" i="5" s="1"/>
  <c r="E651" i="5"/>
  <c r="F651" i="5" s="1"/>
  <c r="E650" i="5"/>
  <c r="F650" i="5" s="1"/>
  <c r="F649" i="5"/>
  <c r="E649" i="5"/>
  <c r="E648" i="5"/>
  <c r="F648" i="5" s="1"/>
  <c r="E647" i="5"/>
  <c r="F647" i="5" s="1"/>
  <c r="E646" i="5"/>
  <c r="F646" i="5" s="1"/>
  <c r="F645" i="5"/>
  <c r="E645" i="5"/>
  <c r="E644" i="5"/>
  <c r="F644" i="5" s="1"/>
  <c r="E643" i="5"/>
  <c r="F643" i="5" s="1"/>
  <c r="E642" i="5"/>
  <c r="F642" i="5" s="1"/>
  <c r="F641" i="5"/>
  <c r="E641" i="5"/>
  <c r="E640" i="5"/>
  <c r="F640" i="5" s="1"/>
  <c r="E639" i="5"/>
  <c r="F639" i="5" s="1"/>
  <c r="E638" i="5"/>
  <c r="F638" i="5" s="1"/>
  <c r="F637" i="5"/>
  <c r="E637" i="5"/>
  <c r="E636" i="5"/>
  <c r="F636" i="5" s="1"/>
  <c r="E635" i="5"/>
  <c r="F635" i="5" s="1"/>
  <c r="E634" i="5"/>
  <c r="F634" i="5" s="1"/>
  <c r="F633" i="5"/>
  <c r="E633" i="5"/>
  <c r="E632" i="5"/>
  <c r="F632" i="5" s="1"/>
  <c r="E631" i="5"/>
  <c r="F631" i="5" s="1"/>
  <c r="E630" i="5"/>
  <c r="F630" i="5" s="1"/>
  <c r="F629" i="5"/>
  <c r="E629" i="5"/>
  <c r="E628" i="5"/>
  <c r="F628" i="5" s="1"/>
  <c r="E627" i="5"/>
  <c r="F627" i="5" s="1"/>
  <c r="E626" i="5"/>
  <c r="F626" i="5" s="1"/>
  <c r="F625" i="5"/>
  <c r="E625" i="5"/>
  <c r="E624" i="5"/>
  <c r="F624" i="5" s="1"/>
  <c r="E623" i="5"/>
  <c r="F623" i="5" s="1"/>
  <c r="E622" i="5"/>
  <c r="F622" i="5" s="1"/>
  <c r="F621" i="5"/>
  <c r="E621" i="5"/>
  <c r="E620" i="5"/>
  <c r="F620" i="5" s="1"/>
  <c r="E619" i="5"/>
  <c r="F619" i="5" s="1"/>
  <c r="E618" i="5"/>
  <c r="F618" i="5" s="1"/>
  <c r="F617" i="5"/>
  <c r="E617" i="5"/>
  <c r="E616" i="5"/>
  <c r="F616" i="5" s="1"/>
  <c r="E615" i="5"/>
  <c r="F615" i="5" s="1"/>
  <c r="E614" i="5"/>
  <c r="F614" i="5" s="1"/>
  <c r="F613" i="5"/>
  <c r="E613" i="5"/>
  <c r="E612" i="5"/>
  <c r="F612" i="5" s="1"/>
  <c r="E611" i="5"/>
  <c r="F611" i="5" s="1"/>
  <c r="E610" i="5"/>
  <c r="F610" i="5" s="1"/>
  <c r="F609" i="5"/>
  <c r="E609" i="5"/>
  <c r="E608" i="5"/>
  <c r="F608" i="5" s="1"/>
  <c r="E607" i="5"/>
  <c r="F607" i="5" s="1"/>
  <c r="E606" i="5"/>
  <c r="F606" i="5" s="1"/>
  <c r="F605" i="5"/>
  <c r="E605" i="5"/>
  <c r="E604" i="5"/>
  <c r="F604" i="5" s="1"/>
  <c r="E603" i="5"/>
  <c r="F603" i="5" s="1"/>
  <c r="E602" i="5"/>
  <c r="F602" i="5" s="1"/>
  <c r="F601" i="5"/>
  <c r="E601" i="5"/>
  <c r="E600" i="5"/>
  <c r="F600" i="5" s="1"/>
  <c r="E599" i="5"/>
  <c r="F599" i="5" s="1"/>
  <c r="E598" i="5"/>
  <c r="F598" i="5" s="1"/>
  <c r="F597" i="5"/>
  <c r="E597" i="5"/>
  <c r="E596" i="5"/>
  <c r="F596" i="5" s="1"/>
  <c r="E595" i="5"/>
  <c r="F595" i="5" s="1"/>
  <c r="E594" i="5"/>
  <c r="F594" i="5" s="1"/>
  <c r="F593" i="5"/>
  <c r="E593" i="5"/>
  <c r="E592" i="5"/>
  <c r="F592" i="5" s="1"/>
  <c r="E591" i="5"/>
  <c r="F591" i="5" s="1"/>
  <c r="E590" i="5"/>
  <c r="F590" i="5" s="1"/>
  <c r="F589" i="5"/>
  <c r="E589" i="5"/>
  <c r="E588" i="5"/>
  <c r="F588" i="5" s="1"/>
  <c r="E587" i="5"/>
  <c r="F587" i="5" s="1"/>
  <c r="E586" i="5"/>
  <c r="F586" i="5" s="1"/>
  <c r="F585" i="5"/>
  <c r="E585" i="5"/>
  <c r="E584" i="5"/>
  <c r="F584" i="5" s="1"/>
  <c r="E583" i="5"/>
  <c r="F583" i="5" s="1"/>
  <c r="E582" i="5"/>
  <c r="F582" i="5" s="1"/>
  <c r="F581" i="5"/>
  <c r="E581" i="5"/>
  <c r="E580" i="5"/>
  <c r="F580" i="5" s="1"/>
  <c r="E579" i="5"/>
  <c r="F579" i="5" s="1"/>
  <c r="E578" i="5"/>
  <c r="F578" i="5" s="1"/>
  <c r="E577" i="5"/>
  <c r="F577" i="5" s="1"/>
  <c r="E576" i="5"/>
  <c r="F576" i="5" s="1"/>
  <c r="E575" i="5"/>
  <c r="F575" i="5" s="1"/>
  <c r="E574" i="5"/>
  <c r="F574" i="5" s="1"/>
  <c r="F573" i="5"/>
  <c r="E573" i="5"/>
  <c r="E572" i="5"/>
  <c r="F572" i="5" s="1"/>
  <c r="E571" i="5"/>
  <c r="F571" i="5" s="1"/>
  <c r="E570" i="5"/>
  <c r="F570" i="5" s="1"/>
  <c r="E569" i="5"/>
  <c r="F569" i="5" s="1"/>
  <c r="E568" i="5"/>
  <c r="F568" i="5" s="1"/>
  <c r="E567" i="5"/>
  <c r="F567" i="5" s="1"/>
  <c r="E566" i="5"/>
  <c r="F566" i="5" s="1"/>
  <c r="F565" i="5"/>
  <c r="E565" i="5"/>
  <c r="E564" i="5"/>
  <c r="F564" i="5" s="1"/>
  <c r="E563" i="5"/>
  <c r="F563" i="5" s="1"/>
  <c r="E562" i="5"/>
  <c r="F562" i="5" s="1"/>
  <c r="E561" i="5"/>
  <c r="F561" i="5" s="1"/>
  <c r="E560" i="5"/>
  <c r="F560" i="5" s="1"/>
  <c r="E559" i="5"/>
  <c r="F559" i="5" s="1"/>
  <c r="E558" i="5"/>
  <c r="F558" i="5" s="1"/>
  <c r="F557" i="5"/>
  <c r="E557" i="5"/>
  <c r="E556" i="5"/>
  <c r="F556" i="5" s="1"/>
  <c r="E555" i="5"/>
  <c r="F555" i="5" s="1"/>
  <c r="E554" i="5"/>
  <c r="F554" i="5" s="1"/>
  <c r="E553" i="5"/>
  <c r="F553" i="5" s="1"/>
  <c r="E552" i="5"/>
  <c r="F552" i="5" s="1"/>
  <c r="E551" i="5"/>
  <c r="F551" i="5" s="1"/>
  <c r="E550" i="5"/>
  <c r="F550" i="5" s="1"/>
  <c r="F549" i="5"/>
  <c r="E549" i="5"/>
  <c r="E548" i="5"/>
  <c r="F548" i="5" s="1"/>
  <c r="E547" i="5"/>
  <c r="F547" i="5" s="1"/>
  <c r="E546" i="5"/>
  <c r="F546" i="5" s="1"/>
  <c r="E545" i="5"/>
  <c r="F545" i="5" s="1"/>
  <c r="E544" i="5"/>
  <c r="F544" i="5" s="1"/>
  <c r="E543" i="5"/>
  <c r="F543" i="5" s="1"/>
  <c r="E542" i="5"/>
  <c r="F542" i="5" s="1"/>
  <c r="F541" i="5"/>
  <c r="E541" i="5"/>
  <c r="E540" i="5"/>
  <c r="F540" i="5" s="1"/>
  <c r="E539" i="5"/>
  <c r="F539" i="5" s="1"/>
  <c r="E538" i="5"/>
  <c r="F538" i="5" s="1"/>
  <c r="E537" i="5"/>
  <c r="F537" i="5" s="1"/>
  <c r="E536" i="5"/>
  <c r="F536" i="5" s="1"/>
  <c r="E535" i="5"/>
  <c r="F535" i="5" s="1"/>
  <c r="E534" i="5"/>
  <c r="F534" i="5" s="1"/>
  <c r="F533" i="5"/>
  <c r="E533" i="5"/>
  <c r="E532" i="5"/>
  <c r="F532" i="5" s="1"/>
  <c r="E531" i="5"/>
  <c r="F531" i="5" s="1"/>
  <c r="E530" i="5"/>
  <c r="F530" i="5" s="1"/>
  <c r="E529" i="5"/>
  <c r="F529" i="5" s="1"/>
  <c r="E528" i="5"/>
  <c r="F528" i="5" s="1"/>
  <c r="E527" i="5"/>
  <c r="F527" i="5" s="1"/>
  <c r="E526" i="5"/>
  <c r="F526" i="5" s="1"/>
  <c r="F525" i="5"/>
  <c r="E525" i="5"/>
  <c r="E524" i="5"/>
  <c r="F524" i="5" s="1"/>
  <c r="E523" i="5"/>
  <c r="F523" i="5" s="1"/>
  <c r="E522" i="5"/>
  <c r="F522" i="5" s="1"/>
  <c r="F521" i="5"/>
  <c r="E521" i="5"/>
  <c r="E520" i="5"/>
  <c r="F520" i="5" s="1"/>
  <c r="E519" i="5"/>
  <c r="F519" i="5" s="1"/>
  <c r="E518" i="5"/>
  <c r="F518" i="5" s="1"/>
  <c r="F517" i="5"/>
  <c r="E517" i="5"/>
  <c r="E516" i="5"/>
  <c r="F516" i="5" s="1"/>
  <c r="E515" i="5"/>
  <c r="F515" i="5" s="1"/>
  <c r="E514" i="5"/>
  <c r="F514" i="5" s="1"/>
  <c r="F513" i="5"/>
  <c r="E513" i="5"/>
  <c r="E512" i="5"/>
  <c r="F512" i="5" s="1"/>
  <c r="E511" i="5"/>
  <c r="F511" i="5" s="1"/>
  <c r="E510" i="5"/>
  <c r="F510" i="5" s="1"/>
  <c r="F509" i="5"/>
  <c r="E509" i="5"/>
  <c r="E508" i="5"/>
  <c r="F508" i="5" s="1"/>
  <c r="E507" i="5"/>
  <c r="F507" i="5" s="1"/>
  <c r="E506" i="5"/>
  <c r="F506" i="5" s="1"/>
  <c r="F505" i="5"/>
  <c r="E505" i="5"/>
  <c r="E504" i="5"/>
  <c r="F504" i="5" s="1"/>
  <c r="E503" i="5"/>
  <c r="F503" i="5" s="1"/>
  <c r="E502" i="5"/>
  <c r="F502" i="5" s="1"/>
  <c r="F501" i="5"/>
  <c r="E501" i="5"/>
  <c r="E500" i="5"/>
  <c r="F500" i="5" s="1"/>
  <c r="E499" i="5"/>
  <c r="F499" i="5" s="1"/>
  <c r="E498" i="5"/>
  <c r="F498" i="5" s="1"/>
  <c r="F497" i="5"/>
  <c r="E497" i="5"/>
  <c r="E496" i="5"/>
  <c r="F496" i="5" s="1"/>
  <c r="E495" i="5"/>
  <c r="F495" i="5" s="1"/>
  <c r="E494" i="5"/>
  <c r="F494" i="5" s="1"/>
  <c r="F493" i="5"/>
  <c r="E493" i="5"/>
  <c r="E492" i="5"/>
  <c r="F492" i="5" s="1"/>
  <c r="E491" i="5"/>
  <c r="F491" i="5" s="1"/>
  <c r="E490" i="5"/>
  <c r="F490" i="5" s="1"/>
  <c r="F489" i="5"/>
  <c r="E489" i="5"/>
  <c r="E488" i="5"/>
  <c r="F488" i="5" s="1"/>
  <c r="E487" i="5"/>
  <c r="F487" i="5" s="1"/>
  <c r="E486" i="5"/>
  <c r="F486" i="5" s="1"/>
  <c r="F485" i="5"/>
  <c r="E485" i="5"/>
  <c r="E484" i="5"/>
  <c r="F484" i="5" s="1"/>
  <c r="E483" i="5"/>
  <c r="F483" i="5" s="1"/>
  <c r="E482" i="5"/>
  <c r="F482" i="5" s="1"/>
  <c r="F481" i="5"/>
  <c r="E481" i="5"/>
  <c r="E480" i="5"/>
  <c r="F480" i="5" s="1"/>
  <c r="E479" i="5"/>
  <c r="F479" i="5" s="1"/>
  <c r="E478" i="5"/>
  <c r="F478" i="5" s="1"/>
  <c r="F477" i="5"/>
  <c r="E477" i="5"/>
  <c r="E476" i="5"/>
  <c r="F476" i="5" s="1"/>
  <c r="E475" i="5"/>
  <c r="F475" i="5" s="1"/>
  <c r="E474" i="5"/>
  <c r="F474" i="5" s="1"/>
  <c r="F473" i="5"/>
  <c r="E473" i="5"/>
  <c r="E472" i="5"/>
  <c r="F472" i="5" s="1"/>
  <c r="E471" i="5"/>
  <c r="F471" i="5" s="1"/>
  <c r="E470" i="5"/>
  <c r="F470" i="5" s="1"/>
  <c r="F469" i="5"/>
  <c r="E469" i="5"/>
  <c r="E468" i="5"/>
  <c r="F468" i="5" s="1"/>
  <c r="E467" i="5"/>
  <c r="F467" i="5" s="1"/>
  <c r="E466" i="5"/>
  <c r="F466" i="5" s="1"/>
  <c r="F465" i="5"/>
  <c r="E465" i="5"/>
  <c r="E464" i="5"/>
  <c r="F464" i="5" s="1"/>
  <c r="E463" i="5"/>
  <c r="F463" i="5" s="1"/>
  <c r="E462" i="5"/>
  <c r="F462" i="5" s="1"/>
  <c r="F461" i="5"/>
  <c r="E461" i="5"/>
  <c r="E460" i="5"/>
  <c r="F460" i="5" s="1"/>
  <c r="E459" i="5"/>
  <c r="F459" i="5" s="1"/>
  <c r="E458" i="5"/>
  <c r="F458" i="5" s="1"/>
  <c r="F457" i="5"/>
  <c r="E457" i="5"/>
  <c r="E456" i="5"/>
  <c r="F456" i="5" s="1"/>
  <c r="E455" i="5"/>
  <c r="F455" i="5" s="1"/>
  <c r="E454" i="5"/>
  <c r="F454" i="5" s="1"/>
  <c r="F453" i="5"/>
  <c r="E453" i="5"/>
  <c r="E452" i="5"/>
  <c r="F452" i="5" s="1"/>
  <c r="E451" i="5"/>
  <c r="F451" i="5" s="1"/>
  <c r="E450" i="5"/>
  <c r="F450" i="5" s="1"/>
  <c r="F449" i="5"/>
  <c r="E449" i="5"/>
  <c r="E448" i="5"/>
  <c r="F448" i="5" s="1"/>
  <c r="E447" i="5"/>
  <c r="F447" i="5" s="1"/>
  <c r="E446" i="5"/>
  <c r="F446" i="5" s="1"/>
  <c r="F445" i="5"/>
  <c r="E445" i="5"/>
  <c r="E444" i="5"/>
  <c r="F444" i="5" s="1"/>
  <c r="E443" i="5"/>
  <c r="F443" i="5" s="1"/>
  <c r="E442" i="5"/>
  <c r="F442" i="5" s="1"/>
  <c r="F441" i="5"/>
  <c r="E441" i="5"/>
  <c r="E440" i="5"/>
  <c r="F440" i="5" s="1"/>
  <c r="E439" i="5"/>
  <c r="F439" i="5" s="1"/>
  <c r="E438" i="5"/>
  <c r="F438" i="5" s="1"/>
  <c r="F437" i="5"/>
  <c r="E437" i="5"/>
  <c r="E436" i="5"/>
  <c r="F436" i="5" s="1"/>
  <c r="E435" i="5"/>
  <c r="F435" i="5" s="1"/>
  <c r="E434" i="5"/>
  <c r="F434" i="5" s="1"/>
  <c r="F433" i="5"/>
  <c r="E433" i="5"/>
  <c r="E432" i="5"/>
  <c r="F432" i="5" s="1"/>
  <c r="E431" i="5"/>
  <c r="F431" i="5" s="1"/>
  <c r="E430" i="5"/>
  <c r="F430" i="5" s="1"/>
  <c r="F429" i="5"/>
  <c r="E429" i="5"/>
  <c r="E428" i="5"/>
  <c r="F428" i="5" s="1"/>
  <c r="E427" i="5"/>
  <c r="F427" i="5" s="1"/>
  <c r="E426" i="5"/>
  <c r="F426" i="5" s="1"/>
  <c r="F425" i="5"/>
  <c r="E425" i="5"/>
  <c r="E424" i="5"/>
  <c r="F424" i="5" s="1"/>
  <c r="E423" i="5"/>
  <c r="F423" i="5" s="1"/>
  <c r="E422" i="5"/>
  <c r="F422" i="5" s="1"/>
  <c r="F421" i="5"/>
  <c r="E421" i="5"/>
  <c r="E420" i="5"/>
  <c r="F420" i="5" s="1"/>
  <c r="E419" i="5"/>
  <c r="F419" i="5" s="1"/>
  <c r="E418" i="5"/>
  <c r="F418" i="5" s="1"/>
  <c r="F417" i="5"/>
  <c r="E417" i="5"/>
  <c r="E416" i="5"/>
  <c r="F416" i="5" s="1"/>
  <c r="E415" i="5"/>
  <c r="F415" i="5" s="1"/>
  <c r="E414" i="5"/>
  <c r="F414" i="5" s="1"/>
  <c r="F413" i="5"/>
  <c r="E413" i="5"/>
  <c r="E412" i="5"/>
  <c r="F412" i="5" s="1"/>
  <c r="E411" i="5"/>
  <c r="F411" i="5" s="1"/>
  <c r="E410" i="5"/>
  <c r="F410" i="5" s="1"/>
  <c r="F409" i="5"/>
  <c r="E409" i="5"/>
  <c r="E408" i="5"/>
  <c r="F408" i="5" s="1"/>
  <c r="E407" i="5"/>
  <c r="F407" i="5" s="1"/>
  <c r="E406" i="5"/>
  <c r="F406" i="5" s="1"/>
  <c r="F405" i="5"/>
  <c r="E405" i="5"/>
  <c r="E404" i="5"/>
  <c r="F404" i="5" s="1"/>
  <c r="E403" i="5"/>
  <c r="F403" i="5" s="1"/>
  <c r="E402" i="5"/>
  <c r="F402" i="5" s="1"/>
  <c r="F401" i="5"/>
  <c r="E401" i="5"/>
  <c r="E400" i="5"/>
  <c r="F400" i="5" s="1"/>
  <c r="E399" i="5"/>
  <c r="F399" i="5" s="1"/>
  <c r="E398" i="5"/>
  <c r="F398" i="5" s="1"/>
  <c r="F397" i="5"/>
  <c r="E397" i="5"/>
  <c r="E396" i="5"/>
  <c r="F396" i="5" s="1"/>
  <c r="E395" i="5"/>
  <c r="F395" i="5" s="1"/>
  <c r="E394" i="5"/>
  <c r="F394" i="5" s="1"/>
  <c r="F393" i="5"/>
  <c r="E393" i="5"/>
  <c r="E392" i="5"/>
  <c r="F392" i="5" s="1"/>
  <c r="E391" i="5"/>
  <c r="F391" i="5" s="1"/>
  <c r="E390" i="5"/>
  <c r="F390" i="5" s="1"/>
  <c r="F389" i="5"/>
  <c r="E389" i="5"/>
  <c r="E388" i="5"/>
  <c r="F388" i="5" s="1"/>
  <c r="E387" i="5"/>
  <c r="F387" i="5" s="1"/>
  <c r="E386" i="5"/>
  <c r="F386" i="5" s="1"/>
  <c r="F385" i="5"/>
  <c r="E385" i="5"/>
  <c r="E384" i="5"/>
  <c r="F384" i="5" s="1"/>
  <c r="E383" i="5"/>
  <c r="F383" i="5" s="1"/>
  <c r="E382" i="5"/>
  <c r="F382" i="5" s="1"/>
  <c r="F381" i="5"/>
  <c r="E381" i="5"/>
  <c r="E380" i="5"/>
  <c r="F380" i="5" s="1"/>
  <c r="E379" i="5"/>
  <c r="F379" i="5" s="1"/>
  <c r="E378" i="5"/>
  <c r="F378" i="5" s="1"/>
  <c r="F377" i="5"/>
  <c r="E377" i="5"/>
  <c r="E376" i="5"/>
  <c r="F376" i="5" s="1"/>
  <c r="E375" i="5"/>
  <c r="F375" i="5" s="1"/>
  <c r="E374" i="5"/>
  <c r="F374" i="5" s="1"/>
  <c r="F373" i="5"/>
  <c r="E373" i="5"/>
  <c r="E372" i="5"/>
  <c r="F372" i="5" s="1"/>
  <c r="E371" i="5"/>
  <c r="F371" i="5" s="1"/>
  <c r="E370" i="5"/>
  <c r="F370" i="5" s="1"/>
  <c r="F369" i="5"/>
  <c r="E369" i="5"/>
  <c r="E368" i="5"/>
  <c r="F368" i="5" s="1"/>
  <c r="E367" i="5"/>
  <c r="F367" i="5" s="1"/>
  <c r="E366" i="5"/>
  <c r="F366" i="5" s="1"/>
  <c r="F365" i="5"/>
  <c r="E365" i="5"/>
  <c r="E364" i="5"/>
  <c r="F364" i="5" s="1"/>
  <c r="E363" i="5"/>
  <c r="F363" i="5" s="1"/>
  <c r="E362" i="5"/>
  <c r="F362" i="5" s="1"/>
  <c r="F361" i="5"/>
  <c r="E361" i="5"/>
  <c r="E360" i="5"/>
  <c r="F360" i="5" s="1"/>
  <c r="E359" i="5"/>
  <c r="F359" i="5" s="1"/>
  <c r="E358" i="5"/>
  <c r="F358" i="5" s="1"/>
  <c r="F357" i="5"/>
  <c r="E357" i="5"/>
  <c r="E356" i="5"/>
  <c r="F356" i="5" s="1"/>
  <c r="E355" i="5"/>
  <c r="F355" i="5" s="1"/>
  <c r="E354" i="5"/>
  <c r="F354" i="5" s="1"/>
  <c r="F353" i="5"/>
  <c r="E353" i="5"/>
  <c r="E352" i="5"/>
  <c r="F352" i="5" s="1"/>
  <c r="E351" i="5"/>
  <c r="F351" i="5" s="1"/>
  <c r="E350" i="5"/>
  <c r="F350" i="5" s="1"/>
  <c r="F349" i="5"/>
  <c r="E349" i="5"/>
  <c r="E348" i="5"/>
  <c r="F348" i="5" s="1"/>
  <c r="E347" i="5"/>
  <c r="F347" i="5" s="1"/>
  <c r="E346" i="5"/>
  <c r="F346" i="5" s="1"/>
  <c r="F345" i="5"/>
  <c r="E345" i="5"/>
  <c r="E344" i="5"/>
  <c r="F344" i="5" s="1"/>
  <c r="E343" i="5"/>
  <c r="F343" i="5" s="1"/>
  <c r="E342" i="5"/>
  <c r="F342" i="5" s="1"/>
  <c r="F341" i="5"/>
  <c r="E341" i="5"/>
  <c r="E340" i="5"/>
  <c r="F340" i="5" s="1"/>
  <c r="E339" i="5"/>
  <c r="F339" i="5" s="1"/>
  <c r="E338" i="5"/>
  <c r="F338" i="5" s="1"/>
  <c r="F337" i="5"/>
  <c r="E337" i="5"/>
  <c r="E336" i="5"/>
  <c r="F336" i="5" s="1"/>
  <c r="E335" i="5"/>
  <c r="F335" i="5" s="1"/>
  <c r="E334" i="5"/>
  <c r="F334" i="5" s="1"/>
  <c r="F333" i="5"/>
  <c r="E333" i="5"/>
  <c r="E332" i="5"/>
  <c r="F332" i="5" s="1"/>
  <c r="E331" i="5"/>
  <c r="F331" i="5" s="1"/>
  <c r="E330" i="5"/>
  <c r="F330" i="5" s="1"/>
  <c r="F329" i="5"/>
  <c r="E329" i="5"/>
  <c r="E328" i="5"/>
  <c r="F328" i="5" s="1"/>
  <c r="E327" i="5"/>
  <c r="F327" i="5" s="1"/>
  <c r="E326" i="5"/>
  <c r="F326" i="5" s="1"/>
  <c r="F325" i="5"/>
  <c r="E325" i="5"/>
  <c r="E324" i="5"/>
  <c r="F324" i="5" s="1"/>
  <c r="E323" i="5"/>
  <c r="F323" i="5" s="1"/>
  <c r="E322" i="5"/>
  <c r="F322" i="5" s="1"/>
  <c r="F321" i="5"/>
  <c r="E321" i="5"/>
  <c r="E320" i="5"/>
  <c r="F320" i="5" s="1"/>
  <c r="E319" i="5"/>
  <c r="F319" i="5" s="1"/>
  <c r="E318" i="5"/>
  <c r="F318" i="5" s="1"/>
  <c r="F317" i="5"/>
  <c r="E317" i="5"/>
  <c r="E316" i="5"/>
  <c r="F316" i="5" s="1"/>
  <c r="E315" i="5"/>
  <c r="F315" i="5" s="1"/>
  <c r="E314" i="5"/>
  <c r="F314" i="5" s="1"/>
  <c r="F313" i="5"/>
  <c r="E313" i="5"/>
  <c r="E312" i="5"/>
  <c r="F312" i="5" s="1"/>
  <c r="E311" i="5"/>
  <c r="F311" i="5" s="1"/>
  <c r="E310" i="5"/>
  <c r="F310" i="5" s="1"/>
  <c r="F309" i="5"/>
  <c r="E309" i="5"/>
  <c r="E308" i="5"/>
  <c r="F308" i="5" s="1"/>
  <c r="E307" i="5"/>
  <c r="F307" i="5" s="1"/>
  <c r="E306" i="5"/>
  <c r="F306" i="5" s="1"/>
  <c r="F305" i="5"/>
  <c r="E305" i="5"/>
  <c r="E304" i="5"/>
  <c r="F304" i="5" s="1"/>
  <c r="E303" i="5"/>
  <c r="F303" i="5" s="1"/>
  <c r="E302" i="5"/>
  <c r="F302" i="5" s="1"/>
  <c r="F301" i="5"/>
  <c r="E301" i="5"/>
  <c r="E300" i="5"/>
  <c r="F300" i="5" s="1"/>
  <c r="E299" i="5"/>
  <c r="F299" i="5" s="1"/>
  <c r="E298" i="5"/>
  <c r="F298" i="5" s="1"/>
  <c r="F297" i="5"/>
  <c r="E297" i="5"/>
  <c r="E296" i="5"/>
  <c r="F296" i="5" s="1"/>
  <c r="E295" i="5"/>
  <c r="F295" i="5" s="1"/>
  <c r="E294" i="5"/>
  <c r="F294" i="5" s="1"/>
  <c r="F293" i="5"/>
  <c r="E293" i="5"/>
  <c r="E292" i="5"/>
  <c r="F292" i="5" s="1"/>
  <c r="E291" i="5"/>
  <c r="F291" i="5" s="1"/>
  <c r="E290" i="5"/>
  <c r="F290" i="5" s="1"/>
  <c r="F289" i="5"/>
  <c r="E289" i="5"/>
  <c r="E288" i="5"/>
  <c r="F288" i="5" s="1"/>
  <c r="E287" i="5"/>
  <c r="F287" i="5" s="1"/>
  <c r="E286" i="5"/>
  <c r="F286" i="5" s="1"/>
  <c r="F285" i="5"/>
  <c r="E285" i="5"/>
  <c r="E284" i="5"/>
  <c r="F284" i="5" s="1"/>
  <c r="E283" i="5"/>
  <c r="F283" i="5" s="1"/>
  <c r="E282" i="5"/>
  <c r="F282" i="5" s="1"/>
  <c r="F281" i="5"/>
  <c r="E281" i="5"/>
  <c r="E280" i="5"/>
  <c r="F280" i="5" s="1"/>
  <c r="E279" i="5"/>
  <c r="F279" i="5" s="1"/>
  <c r="E278" i="5"/>
  <c r="F278" i="5" s="1"/>
  <c r="F277" i="5"/>
  <c r="E277" i="5"/>
  <c r="E276" i="5"/>
  <c r="F276" i="5" s="1"/>
  <c r="E275" i="5"/>
  <c r="F275" i="5" s="1"/>
  <c r="E274" i="5"/>
  <c r="F274" i="5" s="1"/>
  <c r="F273" i="5"/>
  <c r="E273" i="5"/>
  <c r="E272" i="5"/>
  <c r="F272" i="5" s="1"/>
  <c r="E271" i="5"/>
  <c r="F271" i="5" s="1"/>
  <c r="E270" i="5"/>
  <c r="F270" i="5" s="1"/>
  <c r="F269" i="5"/>
  <c r="E269" i="5"/>
  <c r="E268" i="5"/>
  <c r="F268" i="5" s="1"/>
  <c r="E267" i="5"/>
  <c r="F267" i="5" s="1"/>
  <c r="E266" i="5"/>
  <c r="F266" i="5" s="1"/>
  <c r="F265" i="5"/>
  <c r="E265" i="5"/>
  <c r="E264" i="5"/>
  <c r="F264" i="5" s="1"/>
  <c r="E263" i="5"/>
  <c r="F263" i="5" s="1"/>
  <c r="E262" i="5"/>
  <c r="F262" i="5" s="1"/>
  <c r="F261" i="5"/>
  <c r="E261" i="5"/>
  <c r="E260" i="5"/>
  <c r="F260" i="5" s="1"/>
  <c r="E259" i="5"/>
  <c r="F259" i="5" s="1"/>
  <c r="E258" i="5"/>
  <c r="F258" i="5" s="1"/>
  <c r="F257" i="5"/>
  <c r="E257" i="5"/>
  <c r="E256" i="5"/>
  <c r="F256" i="5" s="1"/>
  <c r="E255" i="5"/>
  <c r="F255" i="5" s="1"/>
  <c r="E254" i="5"/>
  <c r="F254" i="5" s="1"/>
  <c r="F253" i="5"/>
  <c r="E253" i="5"/>
  <c r="E252" i="5"/>
  <c r="F252" i="5" s="1"/>
  <c r="E251" i="5"/>
  <c r="F251" i="5" s="1"/>
  <c r="E250" i="5"/>
  <c r="F250" i="5" s="1"/>
  <c r="F249" i="5"/>
  <c r="E249" i="5"/>
  <c r="E248" i="5"/>
  <c r="F248" i="5" s="1"/>
  <c r="E247" i="5"/>
  <c r="F247" i="5" s="1"/>
  <c r="E246" i="5"/>
  <c r="F246" i="5" s="1"/>
  <c r="F245" i="5"/>
  <c r="E245" i="5"/>
  <c r="E244" i="5"/>
  <c r="F244" i="5" s="1"/>
  <c r="E243" i="5"/>
  <c r="F243" i="5" s="1"/>
  <c r="E242" i="5"/>
  <c r="F242" i="5" s="1"/>
  <c r="F241" i="5"/>
  <c r="E241" i="5"/>
  <c r="E240" i="5"/>
  <c r="F240" i="5" s="1"/>
  <c r="E239" i="5"/>
  <c r="F239" i="5" s="1"/>
  <c r="E238" i="5"/>
  <c r="F238" i="5" s="1"/>
  <c r="F237" i="5"/>
  <c r="E237" i="5"/>
  <c r="E236" i="5"/>
  <c r="F236" i="5" s="1"/>
  <c r="E235" i="5"/>
  <c r="F235" i="5" s="1"/>
  <c r="E234" i="5"/>
  <c r="F234" i="5" s="1"/>
  <c r="F233" i="5"/>
  <c r="E233" i="5"/>
  <c r="E232" i="5"/>
  <c r="F232" i="5" s="1"/>
  <c r="E231" i="5"/>
  <c r="F231" i="5" s="1"/>
  <c r="E230" i="5"/>
  <c r="F230" i="5" s="1"/>
  <c r="F229" i="5"/>
  <c r="E229" i="5"/>
  <c r="E228" i="5"/>
  <c r="F228" i="5" s="1"/>
  <c r="E227" i="5"/>
  <c r="F227" i="5" s="1"/>
  <c r="E226" i="5"/>
  <c r="F226" i="5" s="1"/>
  <c r="F225" i="5"/>
  <c r="E225" i="5"/>
  <c r="E224" i="5"/>
  <c r="F224" i="5" s="1"/>
  <c r="E223" i="5"/>
  <c r="F223" i="5" s="1"/>
  <c r="E222" i="5"/>
  <c r="F222" i="5" s="1"/>
  <c r="F221" i="5"/>
  <c r="E221" i="5"/>
  <c r="E220" i="5"/>
  <c r="F220" i="5" s="1"/>
  <c r="E219" i="5"/>
  <c r="F219" i="5" s="1"/>
  <c r="E218" i="5"/>
  <c r="F218" i="5" s="1"/>
  <c r="F217" i="5"/>
  <c r="E217" i="5"/>
  <c r="E216" i="5"/>
  <c r="F216" i="5" s="1"/>
  <c r="E215" i="5"/>
  <c r="F215" i="5" s="1"/>
  <c r="E214" i="5"/>
  <c r="F214" i="5" s="1"/>
  <c r="F213" i="5"/>
  <c r="E213" i="5"/>
  <c r="E212" i="5"/>
  <c r="F212" i="5" s="1"/>
  <c r="E211" i="5"/>
  <c r="F211" i="5" s="1"/>
  <c r="E210" i="5"/>
  <c r="F210" i="5" s="1"/>
  <c r="F209" i="5"/>
  <c r="E209" i="5"/>
  <c r="E208" i="5"/>
  <c r="F208" i="5" s="1"/>
  <c r="E207" i="5"/>
  <c r="F207" i="5" s="1"/>
  <c r="E206" i="5"/>
  <c r="F206" i="5" s="1"/>
  <c r="F205" i="5"/>
  <c r="E205" i="5"/>
  <c r="E204" i="5"/>
  <c r="F204" i="5" s="1"/>
  <c r="E203" i="5"/>
  <c r="F203" i="5" s="1"/>
  <c r="E202" i="5"/>
  <c r="F202" i="5" s="1"/>
  <c r="F201" i="5"/>
  <c r="E201" i="5"/>
  <c r="E200" i="5"/>
  <c r="F200" i="5" s="1"/>
  <c r="E199" i="5"/>
  <c r="F199" i="5" s="1"/>
  <c r="E198" i="5"/>
  <c r="F198" i="5" s="1"/>
  <c r="F197" i="5"/>
  <c r="E197" i="5"/>
  <c r="E196" i="5"/>
  <c r="F196" i="5" s="1"/>
  <c r="E195" i="5"/>
  <c r="F195" i="5" s="1"/>
  <c r="E194" i="5"/>
  <c r="F194" i="5" s="1"/>
  <c r="F193" i="5"/>
  <c r="E193" i="5"/>
  <c r="E192" i="5"/>
  <c r="F192" i="5" s="1"/>
  <c r="E191" i="5"/>
  <c r="F191" i="5" s="1"/>
  <c r="E190" i="5"/>
  <c r="F190" i="5" s="1"/>
  <c r="F189" i="5"/>
  <c r="E189" i="5"/>
  <c r="E188" i="5"/>
  <c r="F188" i="5" s="1"/>
  <c r="E187" i="5"/>
  <c r="F187" i="5" s="1"/>
  <c r="E186" i="5"/>
  <c r="F186" i="5" s="1"/>
  <c r="F185" i="5"/>
  <c r="E185" i="5"/>
  <c r="E184" i="5"/>
  <c r="F184" i="5" s="1"/>
  <c r="E183" i="5"/>
  <c r="F183" i="5" s="1"/>
  <c r="E182" i="5"/>
  <c r="F182" i="5" s="1"/>
  <c r="F181" i="5"/>
  <c r="E181" i="5"/>
  <c r="E180" i="5"/>
  <c r="F180" i="5" s="1"/>
  <c r="E179" i="5"/>
  <c r="F179" i="5" s="1"/>
  <c r="E178" i="5"/>
  <c r="F178" i="5" s="1"/>
  <c r="F177" i="5"/>
  <c r="E177" i="5"/>
  <c r="E176" i="5"/>
  <c r="F176" i="5" s="1"/>
  <c r="E175" i="5"/>
  <c r="F175" i="5" s="1"/>
  <c r="E174" i="5"/>
  <c r="F174" i="5" s="1"/>
  <c r="F173" i="5"/>
  <c r="E173" i="5"/>
  <c r="E172" i="5"/>
  <c r="F172" i="5" s="1"/>
  <c r="E171" i="5"/>
  <c r="F171" i="5" s="1"/>
  <c r="E170" i="5"/>
  <c r="F170" i="5" s="1"/>
  <c r="F169" i="5"/>
  <c r="E169" i="5"/>
  <c r="E168" i="5"/>
  <c r="F168" i="5" s="1"/>
  <c r="E167" i="5"/>
  <c r="F167" i="5" s="1"/>
  <c r="E166" i="5"/>
  <c r="F166" i="5" s="1"/>
  <c r="F165" i="5"/>
  <c r="E165" i="5"/>
  <c r="E164" i="5"/>
  <c r="F164" i="5" s="1"/>
  <c r="E163" i="5"/>
  <c r="F163" i="5" s="1"/>
  <c r="E162" i="5"/>
  <c r="F162" i="5" s="1"/>
  <c r="F161" i="5"/>
  <c r="E161" i="5"/>
  <c r="E160" i="5"/>
  <c r="F160" i="5" s="1"/>
  <c r="E159" i="5"/>
  <c r="F159" i="5" s="1"/>
  <c r="E158" i="5"/>
  <c r="F158" i="5" s="1"/>
  <c r="F157" i="5"/>
  <c r="E157" i="5"/>
  <c r="E156" i="5"/>
  <c r="F156" i="5" s="1"/>
  <c r="E155" i="5"/>
  <c r="F155" i="5" s="1"/>
  <c r="E154" i="5"/>
  <c r="F154" i="5" s="1"/>
  <c r="F153" i="5"/>
  <c r="E153" i="5"/>
  <c r="E152" i="5"/>
  <c r="F152" i="5" s="1"/>
  <c r="E151" i="5"/>
  <c r="F151" i="5" s="1"/>
  <c r="E150" i="5"/>
  <c r="F150" i="5" s="1"/>
  <c r="F149" i="5"/>
  <c r="E149" i="5"/>
  <c r="E148" i="5"/>
  <c r="F148" i="5" s="1"/>
  <c r="E147" i="5"/>
  <c r="F147" i="5" s="1"/>
  <c r="E146" i="5"/>
  <c r="F146" i="5" s="1"/>
  <c r="F145" i="5"/>
  <c r="E145" i="5"/>
  <c r="E144" i="5"/>
  <c r="F144" i="5" s="1"/>
  <c r="E143" i="5"/>
  <c r="F143" i="5" s="1"/>
  <c r="E142" i="5"/>
  <c r="F142" i="5" s="1"/>
  <c r="F141" i="5"/>
  <c r="E141" i="5"/>
  <c r="E140" i="5"/>
  <c r="F140" i="5" s="1"/>
  <c r="E139" i="5"/>
  <c r="F139" i="5" s="1"/>
  <c r="E138" i="5"/>
  <c r="F138" i="5" s="1"/>
  <c r="F137" i="5"/>
  <c r="E137" i="5"/>
  <c r="E136" i="5"/>
  <c r="F136" i="5" s="1"/>
  <c r="E135" i="5"/>
  <c r="F135" i="5" s="1"/>
  <c r="E134" i="5"/>
  <c r="F134" i="5" s="1"/>
  <c r="F133" i="5"/>
  <c r="E133" i="5"/>
  <c r="E132" i="5"/>
  <c r="F132" i="5" s="1"/>
  <c r="E131" i="5"/>
  <c r="F131" i="5" s="1"/>
  <c r="E130" i="5"/>
  <c r="F130" i="5" s="1"/>
  <c r="F129" i="5"/>
  <c r="E129" i="5"/>
  <c r="E128" i="5"/>
  <c r="F128" i="5" s="1"/>
  <c r="E127" i="5"/>
  <c r="F127" i="5" s="1"/>
  <c r="E126" i="5"/>
  <c r="F126" i="5" s="1"/>
  <c r="F125" i="5"/>
  <c r="E125" i="5"/>
  <c r="E124" i="5"/>
  <c r="F124" i="5" s="1"/>
  <c r="E123" i="5"/>
  <c r="F123" i="5" s="1"/>
  <c r="E122" i="5"/>
  <c r="F122" i="5" s="1"/>
  <c r="F121" i="5"/>
  <c r="E121" i="5"/>
  <c r="E120" i="5"/>
  <c r="F120" i="5" s="1"/>
  <c r="E119" i="5"/>
  <c r="F119" i="5" s="1"/>
  <c r="E118" i="5"/>
  <c r="F118" i="5" s="1"/>
  <c r="F117" i="5"/>
  <c r="E117" i="5"/>
  <c r="E116" i="5"/>
  <c r="F116" i="5" s="1"/>
  <c r="E115" i="5"/>
  <c r="F115" i="5" s="1"/>
  <c r="E114" i="5"/>
  <c r="F114" i="5" s="1"/>
  <c r="F113" i="5"/>
  <c r="E113" i="5"/>
  <c r="E112" i="5"/>
  <c r="F112" i="5" s="1"/>
  <c r="E111" i="5"/>
  <c r="F111" i="5" s="1"/>
  <c r="E110" i="5"/>
  <c r="F110" i="5" s="1"/>
  <c r="F109" i="5"/>
  <c r="E109" i="5"/>
  <c r="E108" i="5"/>
  <c r="F108" i="5" s="1"/>
  <c r="E107" i="5"/>
  <c r="F107" i="5" s="1"/>
  <c r="E106" i="5"/>
  <c r="F106" i="5" s="1"/>
  <c r="F105" i="5"/>
  <c r="E105" i="5"/>
  <c r="E104" i="5"/>
  <c r="F104" i="5" s="1"/>
  <c r="E103" i="5"/>
  <c r="F103" i="5" s="1"/>
  <c r="E102" i="5"/>
  <c r="F102" i="5" s="1"/>
  <c r="F101" i="5"/>
  <c r="E101" i="5"/>
  <c r="E100" i="5"/>
  <c r="F100" i="5" s="1"/>
  <c r="E99" i="5"/>
  <c r="F99" i="5" s="1"/>
  <c r="E98" i="5"/>
  <c r="F98" i="5" s="1"/>
  <c r="F97" i="5"/>
  <c r="E97" i="5"/>
  <c r="E96" i="5"/>
  <c r="F96" i="5" s="1"/>
  <c r="E95" i="5"/>
  <c r="F95" i="5" s="1"/>
  <c r="E94" i="5"/>
  <c r="F94" i="5" s="1"/>
  <c r="F93" i="5"/>
  <c r="E93" i="5"/>
  <c r="E92" i="5"/>
  <c r="F92" i="5" s="1"/>
  <c r="E91" i="5"/>
  <c r="F91" i="5" s="1"/>
  <c r="E90" i="5"/>
  <c r="F90" i="5" s="1"/>
  <c r="F89" i="5"/>
  <c r="E89" i="5"/>
  <c r="E88" i="5"/>
  <c r="F88" i="5" s="1"/>
  <c r="E87" i="5"/>
  <c r="F87" i="5" s="1"/>
  <c r="E86" i="5"/>
  <c r="F86" i="5" s="1"/>
  <c r="F85" i="5"/>
  <c r="E85" i="5"/>
  <c r="E84" i="5"/>
  <c r="F84" i="5" s="1"/>
  <c r="E83" i="5"/>
  <c r="F83" i="5" s="1"/>
  <c r="E82" i="5"/>
  <c r="F82" i="5" s="1"/>
  <c r="F81" i="5"/>
  <c r="E81" i="5"/>
  <c r="E80" i="5"/>
  <c r="F80" i="5" s="1"/>
  <c r="E79" i="5"/>
  <c r="F79" i="5" s="1"/>
  <c r="E78" i="5"/>
  <c r="F78" i="5" s="1"/>
  <c r="F77" i="5"/>
  <c r="E77" i="5"/>
  <c r="E76" i="5"/>
  <c r="F76" i="5" s="1"/>
  <c r="E75" i="5"/>
  <c r="F75" i="5" s="1"/>
  <c r="E74" i="5"/>
  <c r="F74" i="5" s="1"/>
  <c r="F73" i="5"/>
  <c r="E73" i="5"/>
  <c r="E72" i="5"/>
  <c r="F72" i="5" s="1"/>
  <c r="E71" i="5"/>
  <c r="F71" i="5" s="1"/>
  <c r="E70" i="5"/>
  <c r="F70" i="5" s="1"/>
  <c r="F69" i="5"/>
  <c r="E69" i="5"/>
  <c r="E68" i="5"/>
  <c r="F68" i="5" s="1"/>
  <c r="E67" i="5"/>
  <c r="F67" i="5" s="1"/>
  <c r="E66" i="5"/>
  <c r="F66" i="5" s="1"/>
  <c r="F65" i="5"/>
  <c r="E65" i="5"/>
  <c r="E64" i="5"/>
  <c r="F64" i="5" s="1"/>
  <c r="E63" i="5"/>
  <c r="F63" i="5" s="1"/>
  <c r="E62" i="5"/>
  <c r="F62" i="5" s="1"/>
  <c r="F61" i="5"/>
  <c r="E61" i="5"/>
  <c r="E60" i="5"/>
  <c r="F60" i="5" s="1"/>
  <c r="E59" i="5"/>
  <c r="F59" i="5" s="1"/>
  <c r="E58" i="5"/>
  <c r="F58" i="5" s="1"/>
  <c r="F57" i="5"/>
  <c r="E57" i="5"/>
  <c r="E56" i="5"/>
  <c r="F56" i="5" s="1"/>
  <c r="E55" i="5"/>
  <c r="F55" i="5" s="1"/>
  <c r="E54" i="5"/>
  <c r="F54" i="5" s="1"/>
  <c r="F53" i="5"/>
  <c r="E53" i="5"/>
  <c r="E52" i="5"/>
  <c r="F52" i="5" s="1"/>
  <c r="E51" i="5"/>
  <c r="F51" i="5" s="1"/>
  <c r="E50" i="5"/>
  <c r="F50" i="5" s="1"/>
  <c r="F49" i="5"/>
  <c r="E49" i="5"/>
  <c r="E48" i="5"/>
  <c r="F48" i="5" s="1"/>
  <c r="E47" i="5"/>
  <c r="F47" i="5" s="1"/>
  <c r="E46" i="5"/>
  <c r="F46" i="5" s="1"/>
  <c r="F45" i="5"/>
  <c r="E45" i="5"/>
  <c r="E44" i="5"/>
  <c r="F44" i="5" s="1"/>
  <c r="E43" i="5"/>
  <c r="F43" i="5" s="1"/>
  <c r="E42" i="5"/>
  <c r="F42" i="5" s="1"/>
  <c r="F41" i="5"/>
  <c r="E41" i="5"/>
  <c r="E40" i="5"/>
  <c r="F40" i="5" s="1"/>
  <c r="E39" i="5"/>
  <c r="F39" i="5" s="1"/>
  <c r="E38" i="5"/>
  <c r="F38" i="5" s="1"/>
  <c r="F37" i="5"/>
  <c r="E37" i="5"/>
  <c r="E36" i="5"/>
  <c r="F36" i="5" s="1"/>
  <c r="E35" i="5"/>
  <c r="F35" i="5" s="1"/>
  <c r="E34" i="5"/>
  <c r="F34" i="5" s="1"/>
  <c r="F33" i="5"/>
  <c r="E33" i="5"/>
  <c r="E32" i="5"/>
  <c r="F32" i="5" s="1"/>
  <c r="E31" i="5"/>
  <c r="F31" i="5" s="1"/>
  <c r="E30" i="5"/>
  <c r="F30" i="5" s="1"/>
  <c r="F29" i="5"/>
  <c r="E29" i="5"/>
  <c r="E28" i="5"/>
  <c r="F28" i="5" s="1"/>
  <c r="E27" i="5"/>
  <c r="F27" i="5" s="1"/>
  <c r="E26" i="5"/>
  <c r="F26" i="5" s="1"/>
  <c r="F25" i="5"/>
  <c r="E25" i="5"/>
  <c r="E24" i="5"/>
  <c r="F24" i="5" s="1"/>
  <c r="E23" i="5"/>
  <c r="F23" i="5" s="1"/>
  <c r="E22" i="5"/>
  <c r="F22" i="5" s="1"/>
  <c r="E21" i="5"/>
  <c r="F21" i="5" s="1"/>
  <c r="E20" i="5"/>
  <c r="F20" i="5" s="1"/>
  <c r="E19" i="5"/>
  <c r="F19" i="5" s="1"/>
  <c r="E18" i="5"/>
  <c r="F18" i="5" s="1"/>
  <c r="E17" i="5"/>
  <c r="E16" i="5"/>
  <c r="E15" i="5"/>
  <c r="E14" i="5"/>
  <c r="E13" i="5"/>
  <c r="E12" i="5"/>
  <c r="F12" i="5" s="1"/>
  <c r="E11" i="5"/>
  <c r="E10" i="5"/>
  <c r="E9" i="5"/>
  <c r="E8" i="5"/>
  <c r="F8" i="5" s="1"/>
  <c r="E7" i="5"/>
  <c r="F7" i="5" s="1"/>
  <c r="F19" i="8" l="1"/>
  <c r="F20" i="8"/>
  <c r="F21" i="8"/>
  <c r="K5" i="10"/>
  <c r="K34" i="10" s="1"/>
  <c r="O6" i="10"/>
  <c r="L5" i="10"/>
  <c r="L34" i="10" s="1"/>
  <c r="J5" i="10"/>
  <c r="J34" i="10" s="1"/>
  <c r="A23" i="9"/>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123" i="9"/>
  <c r="H151" i="9"/>
  <c r="A147" i="9"/>
  <c r="A155" i="9"/>
  <c r="H135" i="9"/>
  <c r="A115" i="9"/>
  <c r="H23" i="9"/>
  <c r="A131" i="9"/>
  <c r="H119" i="9"/>
  <c r="A139" i="9"/>
  <c r="A107" i="9"/>
  <c r="I103" i="9"/>
  <c r="I99" i="9"/>
  <c r="I95" i="9"/>
  <c r="I91" i="9"/>
  <c r="I100" i="9"/>
  <c r="I96" i="9"/>
  <c r="I88" i="9"/>
  <c r="I24" i="9"/>
  <c r="H103" i="9"/>
  <c r="A99" i="9"/>
  <c r="A100" i="9" s="1"/>
  <c r="I92" i="9"/>
  <c r="H94" i="9"/>
  <c r="I93" i="9"/>
  <c r="A91" i="9"/>
  <c r="A144" i="9"/>
  <c r="A128" i="9"/>
  <c r="A112" i="9"/>
  <c r="A88" i="9"/>
  <c r="H85" i="9"/>
  <c r="H77" i="9"/>
  <c r="H69" i="9"/>
  <c r="H57" i="9"/>
  <c r="H49" i="9"/>
  <c r="H45" i="9"/>
  <c r="H37" i="9"/>
  <c r="H29" i="9"/>
  <c r="H156" i="9"/>
  <c r="H124" i="9"/>
  <c r="H92" i="9"/>
  <c r="H143" i="9"/>
  <c r="H127" i="9"/>
  <c r="H111" i="9"/>
  <c r="H95" i="9"/>
  <c r="A156" i="9"/>
  <c r="A148" i="9"/>
  <c r="A140" i="9"/>
  <c r="A132" i="9"/>
  <c r="A124" i="9"/>
  <c r="A116" i="9"/>
  <c r="A108" i="9"/>
  <c r="A92" i="9"/>
  <c r="A152" i="9"/>
  <c r="A136" i="9"/>
  <c r="A120" i="9"/>
  <c r="A104" i="9"/>
  <c r="A96" i="9"/>
  <c r="H81" i="9"/>
  <c r="H73" i="9"/>
  <c r="H65" i="9"/>
  <c r="H61" i="9"/>
  <c r="H53" i="9"/>
  <c r="H41" i="9"/>
  <c r="H33" i="9"/>
  <c r="H25" i="9"/>
  <c r="H140" i="9"/>
  <c r="H108" i="9"/>
  <c r="H148" i="9"/>
  <c r="H132" i="9"/>
  <c r="H116" i="9"/>
  <c r="H100" i="9"/>
  <c r="I23" i="9"/>
  <c r="A151" i="9"/>
  <c r="A143" i="9"/>
  <c r="A135" i="9"/>
  <c r="A127" i="9"/>
  <c r="A119" i="9"/>
  <c r="A111" i="9"/>
  <c r="A103" i="9"/>
  <c r="A95" i="9"/>
  <c r="I82" i="9"/>
  <c r="I74" i="9"/>
  <c r="I66" i="9"/>
  <c r="I58" i="9"/>
  <c r="I50" i="9"/>
  <c r="I42" i="9"/>
  <c r="I34" i="9"/>
  <c r="I26" i="9"/>
  <c r="H84" i="9"/>
  <c r="H80" i="9"/>
  <c r="H76" i="9"/>
  <c r="H72" i="9"/>
  <c r="H68" i="9"/>
  <c r="H64" i="9"/>
  <c r="H60" i="9"/>
  <c r="H56" i="9"/>
  <c r="H52" i="9"/>
  <c r="H48" i="9"/>
  <c r="H44" i="9"/>
  <c r="H40" i="9"/>
  <c r="H36" i="9"/>
  <c r="H32" i="9"/>
  <c r="H28" i="9"/>
  <c r="H24" i="9"/>
  <c r="H155" i="9"/>
  <c r="H147" i="9"/>
  <c r="H139" i="9"/>
  <c r="H131" i="9"/>
  <c r="H123" i="9"/>
  <c r="H115" i="9"/>
  <c r="H107" i="9"/>
  <c r="H99" i="9"/>
  <c r="H91" i="9"/>
  <c r="A158" i="9"/>
  <c r="A154" i="9"/>
  <c r="A150" i="9"/>
  <c r="A146" i="9"/>
  <c r="A142" i="9"/>
  <c r="A138" i="9"/>
  <c r="A134" i="9"/>
  <c r="A130" i="9"/>
  <c r="A126" i="9"/>
  <c r="A122" i="9"/>
  <c r="A118" i="9"/>
  <c r="A114" i="9"/>
  <c r="A110" i="9"/>
  <c r="A106" i="9"/>
  <c r="A102" i="9"/>
  <c r="A98" i="9"/>
  <c r="A90" i="9"/>
  <c r="I78" i="9"/>
  <c r="I70" i="9"/>
  <c r="I62" i="9"/>
  <c r="I54" i="9"/>
  <c r="I46" i="9"/>
  <c r="I38" i="9"/>
  <c r="I30" i="9"/>
  <c r="I83" i="9"/>
  <c r="I79" i="9"/>
  <c r="I75" i="9"/>
  <c r="I71" i="9"/>
  <c r="I67" i="9"/>
  <c r="I63" i="9"/>
  <c r="I59" i="9"/>
  <c r="I55" i="9"/>
  <c r="I51" i="9"/>
  <c r="I47" i="9"/>
  <c r="I43" i="9"/>
  <c r="I39" i="9"/>
  <c r="I35" i="9"/>
  <c r="I31" i="9"/>
  <c r="I27" i="9"/>
  <c r="H152" i="9"/>
  <c r="H144" i="9"/>
  <c r="H136" i="9"/>
  <c r="H128" i="9"/>
  <c r="H120" i="9"/>
  <c r="H112" i="9"/>
  <c r="H104" i="9"/>
  <c r="H96" i="9"/>
  <c r="H88" i="9"/>
  <c r="A157" i="9"/>
  <c r="A153" i="9"/>
  <c r="A149" i="9"/>
  <c r="A145" i="9"/>
  <c r="A141" i="9"/>
  <c r="A137" i="9"/>
  <c r="A133" i="9"/>
  <c r="A129" i="9"/>
  <c r="A125" i="9"/>
  <c r="A121" i="9"/>
  <c r="A117" i="9"/>
  <c r="A113" i="9"/>
  <c r="A109" i="9"/>
  <c r="A105" i="9"/>
  <c r="A101" i="9"/>
  <c r="A97" i="9"/>
  <c r="A93" i="9"/>
  <c r="A94" i="9" s="1"/>
  <c r="A89" i="9"/>
  <c r="I87" i="9"/>
  <c r="H87" i="9"/>
  <c r="I153" i="9"/>
  <c r="I145" i="9"/>
  <c r="I137" i="9"/>
  <c r="I129" i="9"/>
  <c r="I121" i="9"/>
  <c r="I113" i="9"/>
  <c r="I105" i="9"/>
  <c r="I97" i="9"/>
  <c r="I89" i="9"/>
  <c r="I80" i="9"/>
  <c r="I72" i="9"/>
  <c r="I64" i="9"/>
  <c r="I56" i="9"/>
  <c r="I48" i="9"/>
  <c r="I44" i="9"/>
  <c r="I36" i="9"/>
  <c r="I28" i="9"/>
  <c r="H78" i="9"/>
  <c r="H70" i="9"/>
  <c r="H66" i="9"/>
  <c r="H58" i="9"/>
  <c r="H50" i="9"/>
  <c r="H42" i="9"/>
  <c r="H30" i="9"/>
  <c r="I158" i="9"/>
  <c r="I150" i="9"/>
  <c r="I142" i="9"/>
  <c r="I134" i="9"/>
  <c r="I126" i="9"/>
  <c r="I114" i="9"/>
  <c r="I106" i="9"/>
  <c r="I98" i="9"/>
  <c r="I90" i="9"/>
  <c r="I81" i="9"/>
  <c r="I73" i="9"/>
  <c r="I65" i="9"/>
  <c r="I57" i="9"/>
  <c r="I49" i="9"/>
  <c r="I41" i="9"/>
  <c r="I37" i="9"/>
  <c r="I29" i="9"/>
  <c r="I25" i="9"/>
  <c r="H79" i="9"/>
  <c r="H71" i="9"/>
  <c r="H63" i="9"/>
  <c r="H55" i="9"/>
  <c r="H47" i="9"/>
  <c r="H39" i="9"/>
  <c r="H35" i="9"/>
  <c r="H27" i="9"/>
  <c r="H157" i="9"/>
  <c r="H149" i="9"/>
  <c r="H141" i="9"/>
  <c r="H133" i="9"/>
  <c r="H125" i="9"/>
  <c r="H117" i="9"/>
  <c r="H109" i="9"/>
  <c r="H101" i="9"/>
  <c r="H93" i="9"/>
  <c r="I84" i="9"/>
  <c r="I76" i="9"/>
  <c r="I68" i="9"/>
  <c r="I60" i="9"/>
  <c r="I52" i="9"/>
  <c r="I40" i="9"/>
  <c r="I32" i="9"/>
  <c r="H82" i="9"/>
  <c r="H74" i="9"/>
  <c r="H62" i="9"/>
  <c r="H54" i="9"/>
  <c r="H46" i="9"/>
  <c r="H38" i="9"/>
  <c r="H34" i="9"/>
  <c r="H26" i="9"/>
  <c r="I86" i="9"/>
  <c r="I154" i="9"/>
  <c r="I146" i="9"/>
  <c r="I138" i="9"/>
  <c r="I130" i="9"/>
  <c r="I122" i="9"/>
  <c r="I118" i="9"/>
  <c r="I110" i="9"/>
  <c r="I102" i="9"/>
  <c r="I94" i="9"/>
  <c r="I85" i="9"/>
  <c r="I77" i="9"/>
  <c r="I69" i="9"/>
  <c r="I61" i="9"/>
  <c r="I53" i="9"/>
  <c r="I45" i="9"/>
  <c r="I33" i="9"/>
  <c r="H83" i="9"/>
  <c r="H75" i="9"/>
  <c r="H67" i="9"/>
  <c r="H59" i="9"/>
  <c r="H51" i="9"/>
  <c r="H43" i="9"/>
  <c r="H31" i="9"/>
  <c r="H86" i="9"/>
  <c r="F15" i="8"/>
  <c r="F18" i="8"/>
  <c r="F12" i="8"/>
  <c r="F14" i="8"/>
  <c r="F13" i="8"/>
  <c r="F17" i="8"/>
  <c r="F15" i="5"/>
  <c r="F14" i="5"/>
  <c r="F16" i="5"/>
  <c r="F11" i="5"/>
  <c r="F10" i="5"/>
  <c r="F9" i="5"/>
  <c r="F13" i="5"/>
  <c r="F17" i="5"/>
  <c r="F9" i="8"/>
  <c r="F11" i="8"/>
  <c r="F54" i="8"/>
  <c r="F10" i="8"/>
  <c r="F8" i="8"/>
  <c r="F82" i="8"/>
  <c r="F90" i="8"/>
  <c r="F98" i="8"/>
  <c r="F77" i="8"/>
  <c r="F85" i="8"/>
  <c r="F93" i="8"/>
  <c r="F76" i="8"/>
  <c r="F80" i="8"/>
  <c r="F84" i="8"/>
  <c r="F88" i="8"/>
  <c r="F92" i="8"/>
  <c r="F96" i="8"/>
  <c r="F100" i="8"/>
  <c r="F78" i="8"/>
  <c r="F86" i="8"/>
  <c r="F94" i="8"/>
  <c r="F81" i="8"/>
  <c r="F89" i="8"/>
  <c r="F97" i="8"/>
  <c r="F75" i="8"/>
  <c r="F79" i="8"/>
  <c r="F83" i="8"/>
  <c r="F87" i="8"/>
  <c r="F91" i="8"/>
  <c r="F95" i="8"/>
  <c r="F99" i="8"/>
  <c r="B3" i="5"/>
  <c r="F52" i="8"/>
  <c r="F26" i="8"/>
  <c r="F34" i="8"/>
  <c r="F29" i="8"/>
  <c r="F36" i="8"/>
  <c r="F44" i="8"/>
  <c r="F51" i="8"/>
  <c r="F25" i="8"/>
  <c r="F32" i="8"/>
  <c r="F39" i="8"/>
  <c r="F46" i="8"/>
  <c r="F53" i="8"/>
  <c r="F24" i="8"/>
  <c r="F27" i="8"/>
  <c r="F31" i="8"/>
  <c r="F38" i="8"/>
  <c r="F42" i="8"/>
  <c r="F49" i="8"/>
  <c r="F33" i="8"/>
  <c r="F40" i="8"/>
  <c r="F47" i="8"/>
  <c r="F28" i="8"/>
  <c r="F35" i="8"/>
  <c r="F43" i="8"/>
  <c r="F50" i="8"/>
  <c r="F23" i="8"/>
  <c r="F30" i="8"/>
  <c r="F37" i="8"/>
  <c r="F41" i="8"/>
  <c r="F45" i="8"/>
  <c r="F48" i="8"/>
  <c r="F16" i="8"/>
  <c r="B3" i="8"/>
  <c r="E1587" i="4"/>
  <c r="F1587" i="4" s="1"/>
  <c r="F1586" i="4"/>
  <c r="E1586" i="4"/>
  <c r="E1585" i="4"/>
  <c r="F1585" i="4" s="1"/>
  <c r="E1584" i="4"/>
  <c r="F1584" i="4" s="1"/>
  <c r="E1583" i="4"/>
  <c r="F1583" i="4" s="1"/>
  <c r="E1582" i="4"/>
  <c r="F1582" i="4" s="1"/>
  <c r="E1581" i="4"/>
  <c r="F1581" i="4" s="1"/>
  <c r="E1580" i="4"/>
  <c r="F1580" i="4" s="1"/>
  <c r="E1579" i="4"/>
  <c r="F1579" i="4" s="1"/>
  <c r="F1578" i="4"/>
  <c r="E1578" i="4"/>
  <c r="E1577" i="4"/>
  <c r="F1577" i="4" s="1"/>
  <c r="E1576" i="4"/>
  <c r="F1576" i="4" s="1"/>
  <c r="E1575" i="4"/>
  <c r="F1575" i="4" s="1"/>
  <c r="E1574" i="4"/>
  <c r="F1574" i="4" s="1"/>
  <c r="E1573" i="4"/>
  <c r="F1573" i="4" s="1"/>
  <c r="E1572" i="4"/>
  <c r="F1572" i="4" s="1"/>
  <c r="E1571" i="4"/>
  <c r="F1571" i="4" s="1"/>
  <c r="F1570" i="4"/>
  <c r="E1570" i="4"/>
  <c r="E1569" i="4"/>
  <c r="F1569" i="4" s="1"/>
  <c r="E1568" i="4"/>
  <c r="F1568" i="4" s="1"/>
  <c r="E1567" i="4"/>
  <c r="F1567" i="4" s="1"/>
  <c r="E1566" i="4"/>
  <c r="F1566" i="4" s="1"/>
  <c r="E1565" i="4"/>
  <c r="F1565" i="4" s="1"/>
  <c r="E1564" i="4"/>
  <c r="F1564" i="4" s="1"/>
  <c r="E1563" i="4"/>
  <c r="F1563" i="4" s="1"/>
  <c r="F1562" i="4"/>
  <c r="E1562" i="4"/>
  <c r="E1561" i="4"/>
  <c r="F1561" i="4" s="1"/>
  <c r="E1560" i="4"/>
  <c r="F1560" i="4" s="1"/>
  <c r="E1559" i="4"/>
  <c r="F1559" i="4" s="1"/>
  <c r="E1558" i="4"/>
  <c r="F1558" i="4" s="1"/>
  <c r="E1557" i="4"/>
  <c r="F1557" i="4" s="1"/>
  <c r="E1556" i="4"/>
  <c r="F1556" i="4" s="1"/>
  <c r="E1555" i="4"/>
  <c r="F1555" i="4" s="1"/>
  <c r="F1554" i="4"/>
  <c r="E1554" i="4"/>
  <c r="E1553" i="4"/>
  <c r="F1553" i="4" s="1"/>
  <c r="E1552" i="4"/>
  <c r="F1552" i="4" s="1"/>
  <c r="E1551" i="4"/>
  <c r="F1551" i="4" s="1"/>
  <c r="E1550" i="4"/>
  <c r="F1550" i="4" s="1"/>
  <c r="E1549" i="4"/>
  <c r="F1549" i="4" s="1"/>
  <c r="E1548" i="4"/>
  <c r="F1548" i="4" s="1"/>
  <c r="E1547" i="4"/>
  <c r="F1547" i="4" s="1"/>
  <c r="F1546" i="4"/>
  <c r="E1546" i="4"/>
  <c r="E1545" i="4"/>
  <c r="F1545" i="4" s="1"/>
  <c r="E1544" i="4"/>
  <c r="F1544" i="4" s="1"/>
  <c r="E1543" i="4"/>
  <c r="F1543" i="4" s="1"/>
  <c r="E1542" i="4"/>
  <c r="F1542" i="4" s="1"/>
  <c r="E1541" i="4"/>
  <c r="F1541" i="4" s="1"/>
  <c r="E1540" i="4"/>
  <c r="F1540" i="4" s="1"/>
  <c r="E1539" i="4"/>
  <c r="F1539" i="4" s="1"/>
  <c r="F1538" i="4"/>
  <c r="E1538" i="4"/>
  <c r="E1537" i="4"/>
  <c r="F1537" i="4" s="1"/>
  <c r="E1536" i="4"/>
  <c r="F1536" i="4" s="1"/>
  <c r="E1535" i="4"/>
  <c r="F1535" i="4" s="1"/>
  <c r="E1534" i="4"/>
  <c r="F1534" i="4" s="1"/>
  <c r="E1533" i="4"/>
  <c r="F1533" i="4" s="1"/>
  <c r="E1532" i="4"/>
  <c r="F1532" i="4" s="1"/>
  <c r="E1531" i="4"/>
  <c r="F1531" i="4" s="1"/>
  <c r="F1530" i="4"/>
  <c r="E1530" i="4"/>
  <c r="E1529" i="4"/>
  <c r="F1529" i="4" s="1"/>
  <c r="E1528" i="4"/>
  <c r="F1528" i="4" s="1"/>
  <c r="E1527" i="4"/>
  <c r="F1527" i="4" s="1"/>
  <c r="E1526" i="4"/>
  <c r="F1526" i="4" s="1"/>
  <c r="E1525" i="4"/>
  <c r="F1525" i="4" s="1"/>
  <c r="E1524" i="4"/>
  <c r="F1524" i="4" s="1"/>
  <c r="E1523" i="4"/>
  <c r="F1523" i="4" s="1"/>
  <c r="F1522" i="4"/>
  <c r="E1522" i="4"/>
  <c r="E1521" i="4"/>
  <c r="F1521" i="4" s="1"/>
  <c r="E1520" i="4"/>
  <c r="F1520" i="4" s="1"/>
  <c r="E1519" i="4"/>
  <c r="F1519" i="4" s="1"/>
  <c r="E1518" i="4"/>
  <c r="F1518" i="4" s="1"/>
  <c r="E1517" i="4"/>
  <c r="F1517" i="4" s="1"/>
  <c r="E1516" i="4"/>
  <c r="F1516" i="4" s="1"/>
  <c r="E1515" i="4"/>
  <c r="F1515" i="4" s="1"/>
  <c r="F1514" i="4"/>
  <c r="E1514" i="4"/>
  <c r="E1513" i="4"/>
  <c r="F1513" i="4" s="1"/>
  <c r="E1512" i="4"/>
  <c r="F1512" i="4" s="1"/>
  <c r="E1511" i="4"/>
  <c r="F1511" i="4" s="1"/>
  <c r="E1510" i="4"/>
  <c r="F1510" i="4" s="1"/>
  <c r="E1509" i="4"/>
  <c r="F1509" i="4" s="1"/>
  <c r="E1508" i="4"/>
  <c r="F1508" i="4" s="1"/>
  <c r="E1507" i="4"/>
  <c r="F1507" i="4" s="1"/>
  <c r="F1506" i="4"/>
  <c r="E1506" i="4"/>
  <c r="E1505" i="4"/>
  <c r="F1505" i="4" s="1"/>
  <c r="E1504" i="4"/>
  <c r="F1504" i="4" s="1"/>
  <c r="E1503" i="4"/>
  <c r="F1503" i="4" s="1"/>
  <c r="E1502" i="4"/>
  <c r="F1502" i="4" s="1"/>
  <c r="E1501" i="4"/>
  <c r="F1501" i="4" s="1"/>
  <c r="E1500" i="4"/>
  <c r="F1500" i="4" s="1"/>
  <c r="E1499" i="4"/>
  <c r="F1499" i="4" s="1"/>
  <c r="F1498" i="4"/>
  <c r="E1498" i="4"/>
  <c r="E1497" i="4"/>
  <c r="F1497" i="4" s="1"/>
  <c r="E1496" i="4"/>
  <c r="F1496" i="4" s="1"/>
  <c r="E1495" i="4"/>
  <c r="F1495" i="4" s="1"/>
  <c r="E1494" i="4"/>
  <c r="F1494" i="4" s="1"/>
  <c r="E1493" i="4"/>
  <c r="F1493" i="4" s="1"/>
  <c r="E1492" i="4"/>
  <c r="F1492" i="4" s="1"/>
  <c r="E1491" i="4"/>
  <c r="F1491" i="4" s="1"/>
  <c r="F1490" i="4"/>
  <c r="E1490" i="4"/>
  <c r="E1489" i="4"/>
  <c r="F1489" i="4" s="1"/>
  <c r="E1488" i="4"/>
  <c r="F1488" i="4" s="1"/>
  <c r="E1487" i="4"/>
  <c r="F1487" i="4" s="1"/>
  <c r="E1486" i="4"/>
  <c r="F1486" i="4" s="1"/>
  <c r="E1485" i="4"/>
  <c r="F1485" i="4" s="1"/>
  <c r="E1484" i="4"/>
  <c r="F1484" i="4" s="1"/>
  <c r="E1483" i="4"/>
  <c r="F1483" i="4" s="1"/>
  <c r="F1482" i="4"/>
  <c r="E1482" i="4"/>
  <c r="E1481" i="4"/>
  <c r="F1481" i="4" s="1"/>
  <c r="E1480" i="4"/>
  <c r="F1480" i="4" s="1"/>
  <c r="E1479" i="4"/>
  <c r="F1479" i="4" s="1"/>
  <c r="E1478" i="4"/>
  <c r="F1478" i="4" s="1"/>
  <c r="E1477" i="4"/>
  <c r="F1477" i="4" s="1"/>
  <c r="E1476" i="4"/>
  <c r="F1476" i="4" s="1"/>
  <c r="E1475" i="4"/>
  <c r="F1475" i="4" s="1"/>
  <c r="F1474" i="4"/>
  <c r="E1474" i="4"/>
  <c r="E1473" i="4"/>
  <c r="F1473" i="4" s="1"/>
  <c r="E1472" i="4"/>
  <c r="F1472" i="4" s="1"/>
  <c r="E1471" i="4"/>
  <c r="F1471" i="4" s="1"/>
  <c r="E1470" i="4"/>
  <c r="F1470" i="4" s="1"/>
  <c r="E1469" i="4"/>
  <c r="F1469" i="4" s="1"/>
  <c r="E1468" i="4"/>
  <c r="F1468" i="4" s="1"/>
  <c r="E1467" i="4"/>
  <c r="F1467" i="4" s="1"/>
  <c r="F1466" i="4"/>
  <c r="E1466" i="4"/>
  <c r="E1465" i="4"/>
  <c r="F1465" i="4" s="1"/>
  <c r="E1464" i="4"/>
  <c r="F1464" i="4" s="1"/>
  <c r="E1463" i="4"/>
  <c r="F1463" i="4" s="1"/>
  <c r="E1462" i="4"/>
  <c r="F1462" i="4" s="1"/>
  <c r="E1461" i="4"/>
  <c r="F1461" i="4" s="1"/>
  <c r="E1460" i="4"/>
  <c r="F1460" i="4" s="1"/>
  <c r="E1459" i="4"/>
  <c r="F1459" i="4" s="1"/>
  <c r="F1458" i="4"/>
  <c r="E1458" i="4"/>
  <c r="E1457" i="4"/>
  <c r="F1457" i="4" s="1"/>
  <c r="E1456" i="4"/>
  <c r="F1456" i="4" s="1"/>
  <c r="E1455" i="4"/>
  <c r="F1455" i="4" s="1"/>
  <c r="E1454" i="4"/>
  <c r="F1454" i="4" s="1"/>
  <c r="E1453" i="4"/>
  <c r="F1453" i="4" s="1"/>
  <c r="E1452" i="4"/>
  <c r="F1452" i="4" s="1"/>
  <c r="E1451" i="4"/>
  <c r="F1451" i="4" s="1"/>
  <c r="F1450" i="4"/>
  <c r="E1450" i="4"/>
  <c r="E1449" i="4"/>
  <c r="F1449" i="4" s="1"/>
  <c r="E1448" i="4"/>
  <c r="F1448" i="4" s="1"/>
  <c r="E1447" i="4"/>
  <c r="F1447" i="4" s="1"/>
  <c r="E1446" i="4"/>
  <c r="F1446" i="4" s="1"/>
  <c r="E1445" i="4"/>
  <c r="F1445" i="4" s="1"/>
  <c r="E1444" i="4"/>
  <c r="F1444" i="4" s="1"/>
  <c r="E1443" i="4"/>
  <c r="F1443" i="4" s="1"/>
  <c r="F1442" i="4"/>
  <c r="E1442" i="4"/>
  <c r="E1441" i="4"/>
  <c r="F1441" i="4" s="1"/>
  <c r="E1440" i="4"/>
  <c r="F1440" i="4" s="1"/>
  <c r="E1439" i="4"/>
  <c r="F1439" i="4" s="1"/>
  <c r="E1438" i="4"/>
  <c r="F1438" i="4" s="1"/>
  <c r="E1437" i="4"/>
  <c r="F1437" i="4" s="1"/>
  <c r="E1436" i="4"/>
  <c r="F1436" i="4" s="1"/>
  <c r="E1435" i="4"/>
  <c r="F1435" i="4" s="1"/>
  <c r="F1434" i="4"/>
  <c r="E1434" i="4"/>
  <c r="E1433" i="4"/>
  <c r="F1433" i="4" s="1"/>
  <c r="E1432" i="4"/>
  <c r="F1432" i="4" s="1"/>
  <c r="E1431" i="4"/>
  <c r="F1431" i="4" s="1"/>
  <c r="E1430" i="4"/>
  <c r="F1430" i="4" s="1"/>
  <c r="E1429" i="4"/>
  <c r="F1429" i="4" s="1"/>
  <c r="E1428" i="4"/>
  <c r="F1428" i="4" s="1"/>
  <c r="E1427" i="4"/>
  <c r="F1427" i="4" s="1"/>
  <c r="F1426" i="4"/>
  <c r="E1426" i="4"/>
  <c r="E1425" i="4"/>
  <c r="F1425" i="4" s="1"/>
  <c r="E1424" i="4"/>
  <c r="F1424" i="4" s="1"/>
  <c r="E1423" i="4"/>
  <c r="F1423" i="4" s="1"/>
  <c r="E1422" i="4"/>
  <c r="F1422" i="4" s="1"/>
  <c r="E1421" i="4"/>
  <c r="F1421" i="4" s="1"/>
  <c r="E1420" i="4"/>
  <c r="F1420" i="4" s="1"/>
  <c r="E1419" i="4"/>
  <c r="F1419" i="4" s="1"/>
  <c r="F1418" i="4"/>
  <c r="E1418" i="4"/>
  <c r="E1417" i="4"/>
  <c r="F1417" i="4" s="1"/>
  <c r="E1416" i="4"/>
  <c r="F1416" i="4" s="1"/>
  <c r="E1415" i="4"/>
  <c r="F1415" i="4" s="1"/>
  <c r="E1414" i="4"/>
  <c r="F1414" i="4" s="1"/>
  <c r="E1413" i="4"/>
  <c r="F1413" i="4" s="1"/>
  <c r="E1412" i="4"/>
  <c r="F1412" i="4" s="1"/>
  <c r="E1411" i="4"/>
  <c r="F1411" i="4" s="1"/>
  <c r="F1410" i="4"/>
  <c r="E1410" i="4"/>
  <c r="E1409" i="4"/>
  <c r="F1409" i="4" s="1"/>
  <c r="E1408" i="4"/>
  <c r="F1408" i="4" s="1"/>
  <c r="E1407" i="4"/>
  <c r="F1407" i="4" s="1"/>
  <c r="E1406" i="4"/>
  <c r="F1406" i="4" s="1"/>
  <c r="E1405" i="4"/>
  <c r="F1405" i="4" s="1"/>
  <c r="E1404" i="4"/>
  <c r="F1404" i="4" s="1"/>
  <c r="E1403" i="4"/>
  <c r="F1403" i="4" s="1"/>
  <c r="F1402" i="4"/>
  <c r="E1402" i="4"/>
  <c r="E1401" i="4"/>
  <c r="F1401" i="4" s="1"/>
  <c r="E1400" i="4"/>
  <c r="F1400" i="4" s="1"/>
  <c r="E1399" i="4"/>
  <c r="F1399" i="4" s="1"/>
  <c r="E1398" i="4"/>
  <c r="F1398" i="4" s="1"/>
  <c r="E1397" i="4"/>
  <c r="F1397" i="4" s="1"/>
  <c r="E1396" i="4"/>
  <c r="F1396" i="4" s="1"/>
  <c r="E1395" i="4"/>
  <c r="F1395" i="4" s="1"/>
  <c r="F1394" i="4"/>
  <c r="E1394" i="4"/>
  <c r="E1393" i="4"/>
  <c r="F1393" i="4" s="1"/>
  <c r="E1392" i="4"/>
  <c r="F1392" i="4" s="1"/>
  <c r="E1391" i="4"/>
  <c r="F1391" i="4" s="1"/>
  <c r="E1390" i="4"/>
  <c r="F1390" i="4" s="1"/>
  <c r="E1389" i="4"/>
  <c r="F1389" i="4" s="1"/>
  <c r="E1388" i="4"/>
  <c r="F1388" i="4" s="1"/>
  <c r="E1387" i="4"/>
  <c r="F1387" i="4" s="1"/>
  <c r="F1386" i="4"/>
  <c r="E1386" i="4"/>
  <c r="E1385" i="4"/>
  <c r="F1385" i="4" s="1"/>
  <c r="E1384" i="4"/>
  <c r="F1384" i="4" s="1"/>
  <c r="E1383" i="4"/>
  <c r="F1383" i="4" s="1"/>
  <c r="E1382" i="4"/>
  <c r="F1382" i="4" s="1"/>
  <c r="E1381" i="4"/>
  <c r="F1381" i="4" s="1"/>
  <c r="E1380" i="4"/>
  <c r="F1380" i="4" s="1"/>
  <c r="E1379" i="4"/>
  <c r="F1379" i="4" s="1"/>
  <c r="F1378" i="4"/>
  <c r="E1378" i="4"/>
  <c r="E1377" i="4"/>
  <c r="F1377" i="4" s="1"/>
  <c r="E1376" i="4"/>
  <c r="F1376" i="4" s="1"/>
  <c r="E1375" i="4"/>
  <c r="F1375" i="4" s="1"/>
  <c r="E1374" i="4"/>
  <c r="F1374" i="4" s="1"/>
  <c r="E1373" i="4"/>
  <c r="F1373" i="4" s="1"/>
  <c r="E1372" i="4"/>
  <c r="F1372" i="4" s="1"/>
  <c r="E1371" i="4"/>
  <c r="F1371" i="4" s="1"/>
  <c r="F1370" i="4"/>
  <c r="E1370" i="4"/>
  <c r="E1369" i="4"/>
  <c r="F1369" i="4" s="1"/>
  <c r="E1368" i="4"/>
  <c r="F1368" i="4" s="1"/>
  <c r="E1367" i="4"/>
  <c r="F1367" i="4" s="1"/>
  <c r="E1366" i="4"/>
  <c r="F1366" i="4" s="1"/>
  <c r="E1365" i="4"/>
  <c r="F1365" i="4" s="1"/>
  <c r="E1364" i="4"/>
  <c r="F1364" i="4" s="1"/>
  <c r="E1363" i="4"/>
  <c r="F1363" i="4" s="1"/>
  <c r="F1362" i="4"/>
  <c r="E1362" i="4"/>
  <c r="E1361" i="4"/>
  <c r="F1361" i="4" s="1"/>
  <c r="E1360" i="4"/>
  <c r="F1360" i="4" s="1"/>
  <c r="E1359" i="4"/>
  <c r="F1359" i="4" s="1"/>
  <c r="E1358" i="4"/>
  <c r="F1358" i="4" s="1"/>
  <c r="E1357" i="4"/>
  <c r="F1357" i="4" s="1"/>
  <c r="E1356" i="4"/>
  <c r="F1356" i="4" s="1"/>
  <c r="E1355" i="4"/>
  <c r="F1355" i="4" s="1"/>
  <c r="F1354" i="4"/>
  <c r="E1354" i="4"/>
  <c r="E1353" i="4"/>
  <c r="F1353" i="4" s="1"/>
  <c r="E1352" i="4"/>
  <c r="F1352" i="4" s="1"/>
  <c r="E1351" i="4"/>
  <c r="F1351" i="4" s="1"/>
  <c r="E1350" i="4"/>
  <c r="F1350" i="4" s="1"/>
  <c r="E1349" i="4"/>
  <c r="F1349" i="4" s="1"/>
  <c r="E1348" i="4"/>
  <c r="F1348" i="4" s="1"/>
  <c r="E1347" i="4"/>
  <c r="F1347" i="4" s="1"/>
  <c r="F1346" i="4"/>
  <c r="E1346" i="4"/>
  <c r="E1345" i="4"/>
  <c r="F1345" i="4" s="1"/>
  <c r="E1344" i="4"/>
  <c r="F1344" i="4" s="1"/>
  <c r="E1343" i="4"/>
  <c r="F1343" i="4" s="1"/>
  <c r="E1342" i="4"/>
  <c r="F1342" i="4" s="1"/>
  <c r="E1341" i="4"/>
  <c r="F1341" i="4" s="1"/>
  <c r="E1340" i="4"/>
  <c r="F1340" i="4" s="1"/>
  <c r="E1339" i="4"/>
  <c r="F1339" i="4" s="1"/>
  <c r="F1338" i="4"/>
  <c r="E1338" i="4"/>
  <c r="E1337" i="4"/>
  <c r="F1337" i="4" s="1"/>
  <c r="E1336" i="4"/>
  <c r="F1336" i="4" s="1"/>
  <c r="E1335" i="4"/>
  <c r="F1335" i="4" s="1"/>
  <c r="E1334" i="4"/>
  <c r="F1334" i="4" s="1"/>
  <c r="E1333" i="4"/>
  <c r="F1333" i="4" s="1"/>
  <c r="E1332" i="4"/>
  <c r="F1332" i="4" s="1"/>
  <c r="E1331" i="4"/>
  <c r="F1331" i="4" s="1"/>
  <c r="F1330" i="4"/>
  <c r="E1330" i="4"/>
  <c r="E1329" i="4"/>
  <c r="F1329" i="4" s="1"/>
  <c r="E1328" i="4"/>
  <c r="F1328" i="4" s="1"/>
  <c r="E1327" i="4"/>
  <c r="F1327" i="4" s="1"/>
  <c r="E1326" i="4"/>
  <c r="F1326" i="4" s="1"/>
  <c r="E1325" i="4"/>
  <c r="F1325" i="4" s="1"/>
  <c r="E1324" i="4"/>
  <c r="F1324" i="4" s="1"/>
  <c r="E1323" i="4"/>
  <c r="F1323" i="4" s="1"/>
  <c r="F1322" i="4"/>
  <c r="E1322" i="4"/>
  <c r="E1321" i="4"/>
  <c r="F1321" i="4" s="1"/>
  <c r="E1320" i="4"/>
  <c r="F1320" i="4" s="1"/>
  <c r="E1319" i="4"/>
  <c r="F1319" i="4" s="1"/>
  <c r="E1318" i="4"/>
  <c r="F1318" i="4" s="1"/>
  <c r="E1317" i="4"/>
  <c r="F1317" i="4" s="1"/>
  <c r="E1316" i="4"/>
  <c r="F1316" i="4" s="1"/>
  <c r="E1315" i="4"/>
  <c r="F1315" i="4" s="1"/>
  <c r="F1314" i="4"/>
  <c r="E1314" i="4"/>
  <c r="E1313" i="4"/>
  <c r="F1313" i="4" s="1"/>
  <c r="E1312" i="4"/>
  <c r="F1312" i="4" s="1"/>
  <c r="E1311" i="4"/>
  <c r="F1311" i="4" s="1"/>
  <c r="E1310" i="4"/>
  <c r="F1310" i="4" s="1"/>
  <c r="E1309" i="4"/>
  <c r="F1309" i="4" s="1"/>
  <c r="E1308" i="4"/>
  <c r="F1308" i="4" s="1"/>
  <c r="E1307" i="4"/>
  <c r="F1307" i="4" s="1"/>
  <c r="F1306" i="4"/>
  <c r="E1306" i="4"/>
  <c r="E1305" i="4"/>
  <c r="F1305" i="4" s="1"/>
  <c r="E1304" i="4"/>
  <c r="F1304" i="4" s="1"/>
  <c r="E1303" i="4"/>
  <c r="F1303" i="4" s="1"/>
  <c r="E1302" i="4"/>
  <c r="F1302" i="4" s="1"/>
  <c r="E1301" i="4"/>
  <c r="F1301" i="4" s="1"/>
  <c r="E1300" i="4"/>
  <c r="F1300" i="4" s="1"/>
  <c r="E1299" i="4"/>
  <c r="F1299" i="4" s="1"/>
  <c r="F1298" i="4"/>
  <c r="E1298" i="4"/>
  <c r="E1297" i="4"/>
  <c r="F1297" i="4" s="1"/>
  <c r="E1296" i="4"/>
  <c r="F1296" i="4" s="1"/>
  <c r="E1295" i="4"/>
  <c r="F1295" i="4" s="1"/>
  <c r="E1294" i="4"/>
  <c r="F1294" i="4" s="1"/>
  <c r="E1293" i="4"/>
  <c r="F1293" i="4" s="1"/>
  <c r="E1292" i="4"/>
  <c r="F1292" i="4" s="1"/>
  <c r="E1291" i="4"/>
  <c r="F1291" i="4" s="1"/>
  <c r="F1290" i="4"/>
  <c r="E1290" i="4"/>
  <c r="E1289" i="4"/>
  <c r="F1289" i="4" s="1"/>
  <c r="E1288" i="4"/>
  <c r="F1288" i="4" s="1"/>
  <c r="E1287" i="4"/>
  <c r="F1287" i="4" s="1"/>
  <c r="E1286" i="4"/>
  <c r="F1286" i="4" s="1"/>
  <c r="E1285" i="4"/>
  <c r="F1285" i="4" s="1"/>
  <c r="E1284" i="4"/>
  <c r="F1284" i="4" s="1"/>
  <c r="E1283" i="4"/>
  <c r="F1283" i="4" s="1"/>
  <c r="F1282" i="4"/>
  <c r="E1282" i="4"/>
  <c r="E1281" i="4"/>
  <c r="F1281" i="4" s="1"/>
  <c r="E1280" i="4"/>
  <c r="F1280" i="4" s="1"/>
  <c r="E1279" i="4"/>
  <c r="F1279" i="4" s="1"/>
  <c r="E1278" i="4"/>
  <c r="F1278" i="4" s="1"/>
  <c r="E1277" i="4"/>
  <c r="F1277" i="4" s="1"/>
  <c r="E1276" i="4"/>
  <c r="F1276" i="4" s="1"/>
  <c r="E1275" i="4"/>
  <c r="F1275" i="4" s="1"/>
  <c r="F1274" i="4"/>
  <c r="E1274" i="4"/>
  <c r="E1273" i="4"/>
  <c r="F1273" i="4" s="1"/>
  <c r="E1272" i="4"/>
  <c r="F1272" i="4" s="1"/>
  <c r="E1271" i="4"/>
  <c r="F1271" i="4" s="1"/>
  <c r="E1270" i="4"/>
  <c r="F1270" i="4" s="1"/>
  <c r="E1269" i="4"/>
  <c r="F1269" i="4" s="1"/>
  <c r="E1268" i="4"/>
  <c r="F1268" i="4" s="1"/>
  <c r="E1267" i="4"/>
  <c r="F1267" i="4" s="1"/>
  <c r="F1266" i="4"/>
  <c r="E1266" i="4"/>
  <c r="E1265" i="4"/>
  <c r="F1265" i="4" s="1"/>
  <c r="E1264" i="4"/>
  <c r="F1264" i="4" s="1"/>
  <c r="E1263" i="4"/>
  <c r="F1263" i="4" s="1"/>
  <c r="E1262" i="4"/>
  <c r="F1262" i="4" s="1"/>
  <c r="E1261" i="4"/>
  <c r="F1261" i="4" s="1"/>
  <c r="E1260" i="4"/>
  <c r="F1260" i="4" s="1"/>
  <c r="E1259" i="4"/>
  <c r="F1259" i="4" s="1"/>
  <c r="F1258" i="4"/>
  <c r="E1258" i="4"/>
  <c r="E1257" i="4"/>
  <c r="F1257" i="4" s="1"/>
  <c r="E1256" i="4"/>
  <c r="F1256" i="4" s="1"/>
  <c r="E1255" i="4"/>
  <c r="F1255" i="4" s="1"/>
  <c r="E1254" i="4"/>
  <c r="F1254" i="4" s="1"/>
  <c r="E1253" i="4"/>
  <c r="F1253" i="4" s="1"/>
  <c r="E1252" i="4"/>
  <c r="F1252" i="4" s="1"/>
  <c r="E1251" i="4"/>
  <c r="F1251" i="4" s="1"/>
  <c r="F1250" i="4"/>
  <c r="E1250" i="4"/>
  <c r="E1249" i="4"/>
  <c r="F1249" i="4" s="1"/>
  <c r="E1248" i="4"/>
  <c r="F1248" i="4" s="1"/>
  <c r="E1247" i="4"/>
  <c r="F1247" i="4" s="1"/>
  <c r="E1246" i="4"/>
  <c r="F1246" i="4" s="1"/>
  <c r="E1245" i="4"/>
  <c r="F1245" i="4" s="1"/>
  <c r="E1244" i="4"/>
  <c r="F1244" i="4" s="1"/>
  <c r="E1243" i="4"/>
  <c r="F1243" i="4" s="1"/>
  <c r="F1242" i="4"/>
  <c r="E1242" i="4"/>
  <c r="E1241" i="4"/>
  <c r="F1241" i="4" s="1"/>
  <c r="E1240" i="4"/>
  <c r="F1240" i="4" s="1"/>
  <c r="E1239" i="4"/>
  <c r="F1239" i="4" s="1"/>
  <c r="E1238" i="4"/>
  <c r="F1238" i="4" s="1"/>
  <c r="E1237" i="4"/>
  <c r="F1237" i="4" s="1"/>
  <c r="E1236" i="4"/>
  <c r="F1236" i="4" s="1"/>
  <c r="E1235" i="4"/>
  <c r="F1235" i="4" s="1"/>
  <c r="F1234" i="4"/>
  <c r="E1234" i="4"/>
  <c r="E1233" i="4"/>
  <c r="F1233" i="4" s="1"/>
  <c r="E1232" i="4"/>
  <c r="F1232" i="4" s="1"/>
  <c r="E1231" i="4"/>
  <c r="F1231" i="4" s="1"/>
  <c r="E1230" i="4"/>
  <c r="F1230" i="4" s="1"/>
  <c r="E1229" i="4"/>
  <c r="F1229" i="4" s="1"/>
  <c r="E1228" i="4"/>
  <c r="F1228" i="4" s="1"/>
  <c r="E1227" i="4"/>
  <c r="F1227" i="4" s="1"/>
  <c r="F1226" i="4"/>
  <c r="E1226" i="4"/>
  <c r="E1225" i="4"/>
  <c r="F1225" i="4" s="1"/>
  <c r="E1224" i="4"/>
  <c r="F1224" i="4" s="1"/>
  <c r="E1223" i="4"/>
  <c r="F1223" i="4" s="1"/>
  <c r="E1222" i="4"/>
  <c r="F1222" i="4" s="1"/>
  <c r="E1221" i="4"/>
  <c r="F1221" i="4" s="1"/>
  <c r="E1220" i="4"/>
  <c r="F1220" i="4" s="1"/>
  <c r="E1219" i="4"/>
  <c r="F1219" i="4" s="1"/>
  <c r="F1218" i="4"/>
  <c r="E1218" i="4"/>
  <c r="E1217" i="4"/>
  <c r="F1217" i="4" s="1"/>
  <c r="E1216" i="4"/>
  <c r="F1216" i="4" s="1"/>
  <c r="E1215" i="4"/>
  <c r="F1215" i="4" s="1"/>
  <c r="E1214" i="4"/>
  <c r="F1214" i="4" s="1"/>
  <c r="E1213" i="4"/>
  <c r="F1213" i="4" s="1"/>
  <c r="E1212" i="4"/>
  <c r="F1212" i="4" s="1"/>
  <c r="E1211" i="4"/>
  <c r="F1211" i="4" s="1"/>
  <c r="F1210" i="4"/>
  <c r="E1210" i="4"/>
  <c r="E1209" i="4"/>
  <c r="F1209" i="4" s="1"/>
  <c r="E1208" i="4"/>
  <c r="F1208" i="4" s="1"/>
  <c r="E1207" i="4"/>
  <c r="F1207" i="4" s="1"/>
  <c r="E1206" i="4"/>
  <c r="F1206" i="4" s="1"/>
  <c r="E1205" i="4"/>
  <c r="F1205" i="4" s="1"/>
  <c r="E1204" i="4"/>
  <c r="F1204" i="4" s="1"/>
  <c r="E1203" i="4"/>
  <c r="F1203" i="4" s="1"/>
  <c r="F1202" i="4"/>
  <c r="E1202" i="4"/>
  <c r="E1201" i="4"/>
  <c r="F1201" i="4" s="1"/>
  <c r="E1200" i="4"/>
  <c r="F1200" i="4" s="1"/>
  <c r="E1199" i="4"/>
  <c r="F1199" i="4" s="1"/>
  <c r="E1198" i="4"/>
  <c r="F1198" i="4" s="1"/>
  <c r="E1197" i="4"/>
  <c r="F1197" i="4" s="1"/>
  <c r="E1196" i="4"/>
  <c r="F1196" i="4" s="1"/>
  <c r="E1195" i="4"/>
  <c r="F1195" i="4" s="1"/>
  <c r="F1194" i="4"/>
  <c r="E1194" i="4"/>
  <c r="E1193" i="4"/>
  <c r="F1193" i="4" s="1"/>
  <c r="E1192" i="4"/>
  <c r="F1192" i="4" s="1"/>
  <c r="E1191" i="4"/>
  <c r="F1191" i="4" s="1"/>
  <c r="E1190" i="4"/>
  <c r="F1190" i="4" s="1"/>
  <c r="E1189" i="4"/>
  <c r="F1189" i="4" s="1"/>
  <c r="E1188" i="4"/>
  <c r="F1188" i="4" s="1"/>
  <c r="E1187" i="4"/>
  <c r="F1187" i="4" s="1"/>
  <c r="F1186" i="4"/>
  <c r="E1186" i="4"/>
  <c r="E1185" i="4"/>
  <c r="F1185" i="4" s="1"/>
  <c r="E1184" i="4"/>
  <c r="F1184" i="4" s="1"/>
  <c r="E1183" i="4"/>
  <c r="F1183" i="4" s="1"/>
  <c r="E1182" i="4"/>
  <c r="F1182" i="4" s="1"/>
  <c r="E1181" i="4"/>
  <c r="F1181" i="4" s="1"/>
  <c r="E1180" i="4"/>
  <c r="F1180" i="4" s="1"/>
  <c r="E1179" i="4"/>
  <c r="F1179" i="4" s="1"/>
  <c r="F1178" i="4"/>
  <c r="E1178" i="4"/>
  <c r="E1177" i="4"/>
  <c r="F1177" i="4" s="1"/>
  <c r="E1176" i="4"/>
  <c r="F1176" i="4" s="1"/>
  <c r="E1175" i="4"/>
  <c r="F1175" i="4" s="1"/>
  <c r="E1174" i="4"/>
  <c r="F1174" i="4" s="1"/>
  <c r="E1173" i="4"/>
  <c r="F1173" i="4" s="1"/>
  <c r="E1172" i="4"/>
  <c r="F1172" i="4" s="1"/>
  <c r="E1171" i="4"/>
  <c r="F1171" i="4" s="1"/>
  <c r="F1170" i="4"/>
  <c r="E1170" i="4"/>
  <c r="E1169" i="4"/>
  <c r="F1169" i="4" s="1"/>
  <c r="E1168" i="4"/>
  <c r="F1168" i="4" s="1"/>
  <c r="E1167" i="4"/>
  <c r="F1167" i="4" s="1"/>
  <c r="E1166" i="4"/>
  <c r="F1166" i="4" s="1"/>
  <c r="E1165" i="4"/>
  <c r="F1165" i="4" s="1"/>
  <c r="E1164" i="4"/>
  <c r="F1164" i="4" s="1"/>
  <c r="E1163" i="4"/>
  <c r="F1163" i="4" s="1"/>
  <c r="F1162" i="4"/>
  <c r="E1162" i="4"/>
  <c r="E1161" i="4"/>
  <c r="F1161" i="4" s="1"/>
  <c r="E1160" i="4"/>
  <c r="F1160" i="4" s="1"/>
  <c r="E1159" i="4"/>
  <c r="F1159" i="4" s="1"/>
  <c r="E1158" i="4"/>
  <c r="F1158" i="4" s="1"/>
  <c r="E1157" i="4"/>
  <c r="F1157" i="4" s="1"/>
  <c r="E1156" i="4"/>
  <c r="F1156" i="4" s="1"/>
  <c r="E1155" i="4"/>
  <c r="F1155" i="4" s="1"/>
  <c r="F1154" i="4"/>
  <c r="E1154" i="4"/>
  <c r="E1153" i="4"/>
  <c r="F1153" i="4" s="1"/>
  <c r="E1152" i="4"/>
  <c r="F1152" i="4" s="1"/>
  <c r="E1151" i="4"/>
  <c r="F1151" i="4" s="1"/>
  <c r="E1150" i="4"/>
  <c r="F1150" i="4" s="1"/>
  <c r="E1149" i="4"/>
  <c r="F1149" i="4" s="1"/>
  <c r="E1148" i="4"/>
  <c r="F1148" i="4" s="1"/>
  <c r="E1147" i="4"/>
  <c r="F1147" i="4" s="1"/>
  <c r="F1146" i="4"/>
  <c r="E1146" i="4"/>
  <c r="E1145" i="4"/>
  <c r="F1145" i="4" s="1"/>
  <c r="E1144" i="4"/>
  <c r="F1144" i="4" s="1"/>
  <c r="E1143" i="4"/>
  <c r="F1143" i="4" s="1"/>
  <c r="E1142" i="4"/>
  <c r="F1142" i="4" s="1"/>
  <c r="E1141" i="4"/>
  <c r="F1141" i="4" s="1"/>
  <c r="E1140" i="4"/>
  <c r="F1140" i="4" s="1"/>
  <c r="E1139" i="4"/>
  <c r="F1139" i="4" s="1"/>
  <c r="F1138" i="4"/>
  <c r="E1138" i="4"/>
  <c r="E1137" i="4"/>
  <c r="F1137" i="4" s="1"/>
  <c r="E1136" i="4"/>
  <c r="F1136" i="4" s="1"/>
  <c r="E1135" i="4"/>
  <c r="F1135" i="4" s="1"/>
  <c r="E1134" i="4"/>
  <c r="F1134" i="4" s="1"/>
  <c r="E1133" i="4"/>
  <c r="F1133" i="4" s="1"/>
  <c r="E1132" i="4"/>
  <c r="F1132" i="4" s="1"/>
  <c r="E1131" i="4"/>
  <c r="F1131" i="4" s="1"/>
  <c r="F1130" i="4"/>
  <c r="E1130" i="4"/>
  <c r="E1129" i="4"/>
  <c r="F1129" i="4" s="1"/>
  <c r="E1128" i="4"/>
  <c r="F1128" i="4" s="1"/>
  <c r="E1127" i="4"/>
  <c r="F1127" i="4" s="1"/>
  <c r="E1126" i="4"/>
  <c r="F1126" i="4" s="1"/>
  <c r="E1125" i="4"/>
  <c r="F1125" i="4" s="1"/>
  <c r="E1124" i="4"/>
  <c r="F1124" i="4" s="1"/>
  <c r="E1123" i="4"/>
  <c r="F1123" i="4" s="1"/>
  <c r="F1122" i="4"/>
  <c r="E1122" i="4"/>
  <c r="E1121" i="4"/>
  <c r="F1121" i="4" s="1"/>
  <c r="E1120" i="4"/>
  <c r="F1120" i="4" s="1"/>
  <c r="E1119" i="4"/>
  <c r="F1119" i="4" s="1"/>
  <c r="E1118" i="4"/>
  <c r="F1118" i="4" s="1"/>
  <c r="E1117" i="4"/>
  <c r="F1117" i="4" s="1"/>
  <c r="E1116" i="4"/>
  <c r="F1116" i="4" s="1"/>
  <c r="E1115" i="4"/>
  <c r="F1115" i="4" s="1"/>
  <c r="F1114" i="4"/>
  <c r="E1114" i="4"/>
  <c r="E1113" i="4"/>
  <c r="F1113" i="4" s="1"/>
  <c r="E1112" i="4"/>
  <c r="F1112" i="4" s="1"/>
  <c r="E1111" i="4"/>
  <c r="F1111" i="4" s="1"/>
  <c r="E1110" i="4"/>
  <c r="F1110" i="4" s="1"/>
  <c r="E1109" i="4"/>
  <c r="F1109" i="4" s="1"/>
  <c r="E1108" i="4"/>
  <c r="F1108" i="4" s="1"/>
  <c r="E1107" i="4"/>
  <c r="F1107" i="4" s="1"/>
  <c r="F1106" i="4"/>
  <c r="E1106" i="4"/>
  <c r="E1105" i="4"/>
  <c r="F1105" i="4" s="1"/>
  <c r="E1104" i="4"/>
  <c r="F1104" i="4" s="1"/>
  <c r="E1103" i="4"/>
  <c r="F1103" i="4" s="1"/>
  <c r="E1102" i="4"/>
  <c r="F1102" i="4" s="1"/>
  <c r="E1101" i="4"/>
  <c r="F1101" i="4" s="1"/>
  <c r="E1100" i="4"/>
  <c r="F1100" i="4" s="1"/>
  <c r="E1099" i="4"/>
  <c r="F1099" i="4" s="1"/>
  <c r="F1098" i="4"/>
  <c r="E1098" i="4"/>
  <c r="E1097" i="4"/>
  <c r="F1097" i="4" s="1"/>
  <c r="E1096" i="4"/>
  <c r="F1096" i="4" s="1"/>
  <c r="E1095" i="4"/>
  <c r="F1095" i="4" s="1"/>
  <c r="E1094" i="4"/>
  <c r="F1094" i="4" s="1"/>
  <c r="E1093" i="4"/>
  <c r="F1093" i="4" s="1"/>
  <c r="E1092" i="4"/>
  <c r="F1092" i="4" s="1"/>
  <c r="E1091" i="4"/>
  <c r="F1091" i="4" s="1"/>
  <c r="F1090" i="4"/>
  <c r="E1090" i="4"/>
  <c r="E1089" i="4"/>
  <c r="F1089" i="4" s="1"/>
  <c r="E1088" i="4"/>
  <c r="F1088" i="4" s="1"/>
  <c r="E1087" i="4"/>
  <c r="F1087" i="4" s="1"/>
  <c r="E1086" i="4"/>
  <c r="F1086" i="4" s="1"/>
  <c r="E1085" i="4"/>
  <c r="F1085" i="4" s="1"/>
  <c r="E1084" i="4"/>
  <c r="F1084" i="4" s="1"/>
  <c r="E1083" i="4"/>
  <c r="F1083" i="4" s="1"/>
  <c r="F1082" i="4"/>
  <c r="E1082" i="4"/>
  <c r="E1081" i="4"/>
  <c r="F1081" i="4" s="1"/>
  <c r="E1080" i="4"/>
  <c r="F1080" i="4" s="1"/>
  <c r="E1079" i="4"/>
  <c r="F1079" i="4" s="1"/>
  <c r="E1078" i="4"/>
  <c r="F1078" i="4" s="1"/>
  <c r="E1077" i="4"/>
  <c r="F1077" i="4" s="1"/>
  <c r="E1076" i="4"/>
  <c r="F1076" i="4" s="1"/>
  <c r="E1075" i="4"/>
  <c r="F1075" i="4" s="1"/>
  <c r="F1074" i="4"/>
  <c r="E1074" i="4"/>
  <c r="E1073" i="4"/>
  <c r="F1073" i="4" s="1"/>
  <c r="E1072" i="4"/>
  <c r="F1072" i="4" s="1"/>
  <c r="E1071" i="4"/>
  <c r="F1071" i="4" s="1"/>
  <c r="E1070" i="4"/>
  <c r="F1070" i="4" s="1"/>
  <c r="E1069" i="4"/>
  <c r="F1069" i="4" s="1"/>
  <c r="E1068" i="4"/>
  <c r="F1068" i="4" s="1"/>
  <c r="E1067" i="4"/>
  <c r="F1067" i="4" s="1"/>
  <c r="F1066" i="4"/>
  <c r="E1066" i="4"/>
  <c r="E1065" i="4"/>
  <c r="F1065" i="4" s="1"/>
  <c r="E1064" i="4"/>
  <c r="F1064" i="4" s="1"/>
  <c r="E1063" i="4"/>
  <c r="F1063" i="4" s="1"/>
  <c r="E1062" i="4"/>
  <c r="F1062" i="4" s="1"/>
  <c r="E1061" i="4"/>
  <c r="F1061" i="4" s="1"/>
  <c r="E1060" i="4"/>
  <c r="F1060" i="4" s="1"/>
  <c r="E1059" i="4"/>
  <c r="F1059" i="4" s="1"/>
  <c r="F1058" i="4"/>
  <c r="E1058" i="4"/>
  <c r="E1057" i="4"/>
  <c r="F1057" i="4" s="1"/>
  <c r="E1056" i="4"/>
  <c r="F1056" i="4" s="1"/>
  <c r="E1055" i="4"/>
  <c r="F1055" i="4" s="1"/>
  <c r="E1054" i="4"/>
  <c r="F1054" i="4" s="1"/>
  <c r="E1053" i="4"/>
  <c r="F1053" i="4" s="1"/>
  <c r="E1052" i="4"/>
  <c r="F1052" i="4" s="1"/>
  <c r="E1051" i="4"/>
  <c r="F1051" i="4" s="1"/>
  <c r="F1050" i="4"/>
  <c r="E1050" i="4"/>
  <c r="E1049" i="4"/>
  <c r="F1049" i="4" s="1"/>
  <c r="E1048" i="4"/>
  <c r="F1048" i="4" s="1"/>
  <c r="E1047" i="4"/>
  <c r="F1047" i="4" s="1"/>
  <c r="E1046" i="4"/>
  <c r="F1046" i="4" s="1"/>
  <c r="E1045" i="4"/>
  <c r="F1045" i="4" s="1"/>
  <c r="E1044" i="4"/>
  <c r="F1044" i="4" s="1"/>
  <c r="E1043" i="4"/>
  <c r="F1043" i="4" s="1"/>
  <c r="F1042" i="4"/>
  <c r="E1042" i="4"/>
  <c r="E1041" i="4"/>
  <c r="F1041" i="4" s="1"/>
  <c r="E1040" i="4"/>
  <c r="F1040" i="4" s="1"/>
  <c r="E1039" i="4"/>
  <c r="F1039" i="4" s="1"/>
  <c r="E1038" i="4"/>
  <c r="F1038" i="4" s="1"/>
  <c r="E1037" i="4"/>
  <c r="F1037" i="4" s="1"/>
  <c r="E1036" i="4"/>
  <c r="F1036" i="4" s="1"/>
  <c r="E1035" i="4"/>
  <c r="F1035" i="4" s="1"/>
  <c r="F1034" i="4"/>
  <c r="E1034" i="4"/>
  <c r="E1033" i="4"/>
  <c r="F1033" i="4" s="1"/>
  <c r="E1032" i="4"/>
  <c r="F1032" i="4" s="1"/>
  <c r="E1031" i="4"/>
  <c r="F1031" i="4" s="1"/>
  <c r="E1030" i="4"/>
  <c r="F1030" i="4" s="1"/>
  <c r="E1029" i="4"/>
  <c r="F1029" i="4" s="1"/>
  <c r="E1028" i="4"/>
  <c r="F1028" i="4" s="1"/>
  <c r="E1027" i="4"/>
  <c r="F1027" i="4" s="1"/>
  <c r="F1026" i="4"/>
  <c r="E1026" i="4"/>
  <c r="E1025" i="4"/>
  <c r="F1025" i="4" s="1"/>
  <c r="E1024" i="4"/>
  <c r="F1024" i="4" s="1"/>
  <c r="E1023" i="4"/>
  <c r="F1023" i="4" s="1"/>
  <c r="E1022" i="4"/>
  <c r="F1022" i="4" s="1"/>
  <c r="E1021" i="4"/>
  <c r="F1021" i="4" s="1"/>
  <c r="E1020" i="4"/>
  <c r="F1020" i="4" s="1"/>
  <c r="E1019" i="4"/>
  <c r="F1019" i="4" s="1"/>
  <c r="F1018" i="4"/>
  <c r="E1018" i="4"/>
  <c r="E1017" i="4"/>
  <c r="F1017" i="4" s="1"/>
  <c r="E1016" i="4"/>
  <c r="F1016" i="4" s="1"/>
  <c r="E1015" i="4"/>
  <c r="F1015" i="4" s="1"/>
  <c r="E1014" i="4"/>
  <c r="F1014" i="4" s="1"/>
  <c r="E1013" i="4"/>
  <c r="F1013" i="4" s="1"/>
  <c r="E1012" i="4"/>
  <c r="F1012" i="4" s="1"/>
  <c r="E1011" i="4"/>
  <c r="F1011" i="4" s="1"/>
  <c r="F1010" i="4"/>
  <c r="E1010" i="4"/>
  <c r="E1009" i="4"/>
  <c r="F1009" i="4" s="1"/>
  <c r="E1008" i="4"/>
  <c r="F1008" i="4" s="1"/>
  <c r="E1007" i="4"/>
  <c r="F1007" i="4" s="1"/>
  <c r="E1006" i="4"/>
  <c r="F1006" i="4" s="1"/>
  <c r="E1005" i="4"/>
  <c r="F1005" i="4" s="1"/>
  <c r="E1004" i="4"/>
  <c r="F1004" i="4" s="1"/>
  <c r="E1003" i="4"/>
  <c r="F1003" i="4" s="1"/>
  <c r="F1002" i="4"/>
  <c r="E1002" i="4"/>
  <c r="E1001" i="4"/>
  <c r="F1001" i="4" s="1"/>
  <c r="E1000" i="4"/>
  <c r="F1000" i="4" s="1"/>
  <c r="E999" i="4"/>
  <c r="F999" i="4" s="1"/>
  <c r="E998" i="4"/>
  <c r="F998" i="4" s="1"/>
  <c r="E997" i="4"/>
  <c r="F997" i="4" s="1"/>
  <c r="E996" i="4"/>
  <c r="F996" i="4" s="1"/>
  <c r="E995" i="4"/>
  <c r="F995" i="4" s="1"/>
  <c r="F994" i="4"/>
  <c r="E994" i="4"/>
  <c r="E993" i="4"/>
  <c r="F993" i="4" s="1"/>
  <c r="E992" i="4"/>
  <c r="F992" i="4" s="1"/>
  <c r="E991" i="4"/>
  <c r="F991" i="4" s="1"/>
  <c r="E990" i="4"/>
  <c r="F990" i="4" s="1"/>
  <c r="E989" i="4"/>
  <c r="F989" i="4" s="1"/>
  <c r="E988" i="4"/>
  <c r="F988" i="4" s="1"/>
  <c r="E987" i="4"/>
  <c r="F987" i="4" s="1"/>
  <c r="F986" i="4"/>
  <c r="E986" i="4"/>
  <c r="E985" i="4"/>
  <c r="F985" i="4" s="1"/>
  <c r="E984" i="4"/>
  <c r="F984" i="4" s="1"/>
  <c r="E983" i="4"/>
  <c r="F983" i="4" s="1"/>
  <c r="E982" i="4"/>
  <c r="F982" i="4" s="1"/>
  <c r="E981" i="4"/>
  <c r="F981" i="4" s="1"/>
  <c r="E980" i="4"/>
  <c r="F980" i="4" s="1"/>
  <c r="E979" i="4"/>
  <c r="F979" i="4" s="1"/>
  <c r="F978" i="4"/>
  <c r="E978" i="4"/>
  <c r="E977" i="4"/>
  <c r="F977" i="4" s="1"/>
  <c r="E976" i="4"/>
  <c r="F976" i="4" s="1"/>
  <c r="E975" i="4"/>
  <c r="F975" i="4" s="1"/>
  <c r="E974" i="4"/>
  <c r="F974" i="4" s="1"/>
  <c r="E973" i="4"/>
  <c r="F973" i="4" s="1"/>
  <c r="E972" i="4"/>
  <c r="F972" i="4" s="1"/>
  <c r="E971" i="4"/>
  <c r="F971" i="4" s="1"/>
  <c r="F970" i="4"/>
  <c r="E970" i="4"/>
  <c r="E969" i="4"/>
  <c r="F969" i="4" s="1"/>
  <c r="E968" i="4"/>
  <c r="F968" i="4" s="1"/>
  <c r="E967" i="4"/>
  <c r="F967" i="4" s="1"/>
  <c r="E966" i="4"/>
  <c r="F966" i="4" s="1"/>
  <c r="E965" i="4"/>
  <c r="F965" i="4" s="1"/>
  <c r="E964" i="4"/>
  <c r="F964" i="4" s="1"/>
  <c r="E963" i="4"/>
  <c r="F963" i="4" s="1"/>
  <c r="F962" i="4"/>
  <c r="E962" i="4"/>
  <c r="E961" i="4"/>
  <c r="F961" i="4" s="1"/>
  <c r="E960" i="4"/>
  <c r="F960" i="4" s="1"/>
  <c r="E959" i="4"/>
  <c r="F959" i="4" s="1"/>
  <c r="E958" i="4"/>
  <c r="F958" i="4" s="1"/>
  <c r="E957" i="4"/>
  <c r="F957" i="4" s="1"/>
  <c r="E956" i="4"/>
  <c r="F956" i="4" s="1"/>
  <c r="E955" i="4"/>
  <c r="F955" i="4" s="1"/>
  <c r="F954" i="4"/>
  <c r="E954" i="4"/>
  <c r="E953" i="4"/>
  <c r="F953" i="4" s="1"/>
  <c r="E952" i="4"/>
  <c r="F952" i="4" s="1"/>
  <c r="E951" i="4"/>
  <c r="F951" i="4" s="1"/>
  <c r="E950" i="4"/>
  <c r="F950" i="4" s="1"/>
  <c r="E949" i="4"/>
  <c r="F949" i="4" s="1"/>
  <c r="E948" i="4"/>
  <c r="F948" i="4" s="1"/>
  <c r="E947" i="4"/>
  <c r="F947" i="4" s="1"/>
  <c r="F946" i="4"/>
  <c r="E946" i="4"/>
  <c r="E945" i="4"/>
  <c r="F945" i="4" s="1"/>
  <c r="E944" i="4"/>
  <c r="F944" i="4" s="1"/>
  <c r="E943" i="4"/>
  <c r="F943" i="4" s="1"/>
  <c r="E942" i="4"/>
  <c r="F942" i="4" s="1"/>
  <c r="E941" i="4"/>
  <c r="F941" i="4" s="1"/>
  <c r="E940" i="4"/>
  <c r="F940" i="4" s="1"/>
  <c r="E939" i="4"/>
  <c r="F939" i="4" s="1"/>
  <c r="F938" i="4"/>
  <c r="E938" i="4"/>
  <c r="E937" i="4"/>
  <c r="F937" i="4" s="1"/>
  <c r="E936" i="4"/>
  <c r="F936" i="4" s="1"/>
  <c r="E935" i="4"/>
  <c r="F935" i="4" s="1"/>
  <c r="E934" i="4"/>
  <c r="F934" i="4" s="1"/>
  <c r="E933" i="4"/>
  <c r="F933" i="4" s="1"/>
  <c r="E932" i="4"/>
  <c r="F932" i="4" s="1"/>
  <c r="E931" i="4"/>
  <c r="F931" i="4" s="1"/>
  <c r="F930" i="4"/>
  <c r="E930" i="4"/>
  <c r="E929" i="4"/>
  <c r="F929" i="4" s="1"/>
  <c r="E928" i="4"/>
  <c r="F928" i="4" s="1"/>
  <c r="E927" i="4"/>
  <c r="F927" i="4" s="1"/>
  <c r="E926" i="4"/>
  <c r="F926" i="4" s="1"/>
  <c r="E925" i="4"/>
  <c r="F925" i="4" s="1"/>
  <c r="E924" i="4"/>
  <c r="F924" i="4" s="1"/>
  <c r="E923" i="4"/>
  <c r="F923" i="4" s="1"/>
  <c r="F922" i="4"/>
  <c r="E922" i="4"/>
  <c r="E921" i="4"/>
  <c r="F921" i="4" s="1"/>
  <c r="F920" i="4"/>
  <c r="E920" i="4"/>
  <c r="E919" i="4"/>
  <c r="F919" i="4" s="1"/>
  <c r="E918" i="4"/>
  <c r="F918" i="4" s="1"/>
  <c r="E917" i="4"/>
  <c r="F917" i="4" s="1"/>
  <c r="E916" i="4"/>
  <c r="F916" i="4" s="1"/>
  <c r="E915" i="4"/>
  <c r="F915" i="4" s="1"/>
  <c r="F914" i="4"/>
  <c r="E914" i="4"/>
  <c r="E913" i="4"/>
  <c r="F913" i="4" s="1"/>
  <c r="F912" i="4"/>
  <c r="E912" i="4"/>
  <c r="E911" i="4"/>
  <c r="F911" i="4" s="1"/>
  <c r="E910" i="4"/>
  <c r="F910" i="4" s="1"/>
  <c r="E909" i="4"/>
  <c r="F909" i="4" s="1"/>
  <c r="E908" i="4"/>
  <c r="F908" i="4" s="1"/>
  <c r="E907" i="4"/>
  <c r="F907" i="4" s="1"/>
  <c r="F906" i="4"/>
  <c r="E906" i="4"/>
  <c r="E905" i="4"/>
  <c r="F905" i="4" s="1"/>
  <c r="F904" i="4"/>
  <c r="E904" i="4"/>
  <c r="E903" i="4"/>
  <c r="F903" i="4" s="1"/>
  <c r="E902" i="4"/>
  <c r="F902" i="4" s="1"/>
  <c r="E901" i="4"/>
  <c r="F901" i="4" s="1"/>
  <c r="F900" i="4"/>
  <c r="E900" i="4"/>
  <c r="E899" i="4"/>
  <c r="F899" i="4" s="1"/>
  <c r="E898" i="4"/>
  <c r="F898" i="4" s="1"/>
  <c r="E897" i="4"/>
  <c r="F897" i="4" s="1"/>
  <c r="F896" i="4"/>
  <c r="E896" i="4"/>
  <c r="E895" i="4"/>
  <c r="F895" i="4" s="1"/>
  <c r="E894" i="4"/>
  <c r="F894" i="4" s="1"/>
  <c r="E893" i="4"/>
  <c r="F893" i="4" s="1"/>
  <c r="F892" i="4"/>
  <c r="E892" i="4"/>
  <c r="E891" i="4"/>
  <c r="F891" i="4" s="1"/>
  <c r="E890" i="4"/>
  <c r="F890" i="4" s="1"/>
  <c r="E889" i="4"/>
  <c r="F889" i="4" s="1"/>
  <c r="F888" i="4"/>
  <c r="E888" i="4"/>
  <c r="E887" i="4"/>
  <c r="F887" i="4" s="1"/>
  <c r="E886" i="4"/>
  <c r="F886" i="4" s="1"/>
  <c r="E885" i="4"/>
  <c r="F885" i="4" s="1"/>
  <c r="F884" i="4"/>
  <c r="E884" i="4"/>
  <c r="E883" i="4"/>
  <c r="F883" i="4" s="1"/>
  <c r="E882" i="4"/>
  <c r="F882" i="4" s="1"/>
  <c r="E881" i="4"/>
  <c r="F881" i="4" s="1"/>
  <c r="F880" i="4"/>
  <c r="E880" i="4"/>
  <c r="E879" i="4"/>
  <c r="F879" i="4" s="1"/>
  <c r="E878" i="4"/>
  <c r="F878" i="4" s="1"/>
  <c r="E877" i="4"/>
  <c r="F877" i="4" s="1"/>
  <c r="F876" i="4"/>
  <c r="E876" i="4"/>
  <c r="E875" i="4"/>
  <c r="F875" i="4" s="1"/>
  <c r="E874" i="4"/>
  <c r="F874" i="4" s="1"/>
  <c r="E873" i="4"/>
  <c r="F873" i="4" s="1"/>
  <c r="F872" i="4"/>
  <c r="E872" i="4"/>
  <c r="E871" i="4"/>
  <c r="F871" i="4" s="1"/>
  <c r="E870" i="4"/>
  <c r="F870" i="4" s="1"/>
  <c r="E869" i="4"/>
  <c r="F869" i="4" s="1"/>
  <c r="F868" i="4"/>
  <c r="E868" i="4"/>
  <c r="E867" i="4"/>
  <c r="F867" i="4" s="1"/>
  <c r="E866" i="4"/>
  <c r="F866" i="4" s="1"/>
  <c r="E865" i="4"/>
  <c r="F865" i="4" s="1"/>
  <c r="F864" i="4"/>
  <c r="E864" i="4"/>
  <c r="E863" i="4"/>
  <c r="F863" i="4" s="1"/>
  <c r="E862" i="4"/>
  <c r="F862" i="4" s="1"/>
  <c r="E861" i="4"/>
  <c r="F861" i="4" s="1"/>
  <c r="F860" i="4"/>
  <c r="E860" i="4"/>
  <c r="E859" i="4"/>
  <c r="F859" i="4" s="1"/>
  <c r="E858" i="4"/>
  <c r="F858" i="4" s="1"/>
  <c r="E857" i="4"/>
  <c r="F857" i="4" s="1"/>
  <c r="F856" i="4"/>
  <c r="E856" i="4"/>
  <c r="E855" i="4"/>
  <c r="F855" i="4" s="1"/>
  <c r="E854" i="4"/>
  <c r="F854" i="4" s="1"/>
  <c r="E853" i="4"/>
  <c r="F853" i="4" s="1"/>
  <c r="F852" i="4"/>
  <c r="E852" i="4"/>
  <c r="E851" i="4"/>
  <c r="F851" i="4" s="1"/>
  <c r="E850" i="4"/>
  <c r="F850" i="4" s="1"/>
  <c r="E849" i="4"/>
  <c r="F849" i="4" s="1"/>
  <c r="F848" i="4"/>
  <c r="E848" i="4"/>
  <c r="E847" i="4"/>
  <c r="F847" i="4" s="1"/>
  <c r="E846" i="4"/>
  <c r="F846" i="4" s="1"/>
  <c r="E845" i="4"/>
  <c r="F845" i="4" s="1"/>
  <c r="F844" i="4"/>
  <c r="E844" i="4"/>
  <c r="E843" i="4"/>
  <c r="F843" i="4" s="1"/>
  <c r="E842" i="4"/>
  <c r="F842" i="4" s="1"/>
  <c r="E841" i="4"/>
  <c r="F841" i="4" s="1"/>
  <c r="F840" i="4"/>
  <c r="E840" i="4"/>
  <c r="E839" i="4"/>
  <c r="F839" i="4" s="1"/>
  <c r="E838" i="4"/>
  <c r="F838" i="4" s="1"/>
  <c r="E837" i="4"/>
  <c r="F837" i="4" s="1"/>
  <c r="F836" i="4"/>
  <c r="E836" i="4"/>
  <c r="E835" i="4"/>
  <c r="F835" i="4" s="1"/>
  <c r="E834" i="4"/>
  <c r="F834" i="4" s="1"/>
  <c r="E833" i="4"/>
  <c r="F833" i="4" s="1"/>
  <c r="F832" i="4"/>
  <c r="E832" i="4"/>
  <c r="E831" i="4"/>
  <c r="F831" i="4" s="1"/>
  <c r="E830" i="4"/>
  <c r="F830" i="4" s="1"/>
  <c r="E829" i="4"/>
  <c r="F829" i="4" s="1"/>
  <c r="F828" i="4"/>
  <c r="E828" i="4"/>
  <c r="E827" i="4"/>
  <c r="F827" i="4" s="1"/>
  <c r="E826" i="4"/>
  <c r="F826" i="4" s="1"/>
  <c r="E825" i="4"/>
  <c r="F825" i="4" s="1"/>
  <c r="F824" i="4"/>
  <c r="E824" i="4"/>
  <c r="E823" i="4"/>
  <c r="F823" i="4" s="1"/>
  <c r="E822" i="4"/>
  <c r="F822" i="4" s="1"/>
  <c r="E821" i="4"/>
  <c r="F821" i="4" s="1"/>
  <c r="F820" i="4"/>
  <c r="E820" i="4"/>
  <c r="E819" i="4"/>
  <c r="F819" i="4" s="1"/>
  <c r="E818" i="4"/>
  <c r="F818" i="4" s="1"/>
  <c r="E817" i="4"/>
  <c r="F817" i="4" s="1"/>
  <c r="F816" i="4"/>
  <c r="E816" i="4"/>
  <c r="E815" i="4"/>
  <c r="F815" i="4" s="1"/>
  <c r="E814" i="4"/>
  <c r="F814" i="4" s="1"/>
  <c r="E813" i="4"/>
  <c r="F813" i="4" s="1"/>
  <c r="F812" i="4"/>
  <c r="E812" i="4"/>
  <c r="E811" i="4"/>
  <c r="F811" i="4" s="1"/>
  <c r="E810" i="4"/>
  <c r="F810" i="4" s="1"/>
  <c r="E809" i="4"/>
  <c r="F809" i="4" s="1"/>
  <c r="F808" i="4"/>
  <c r="E808" i="4"/>
  <c r="E807" i="4"/>
  <c r="F807" i="4" s="1"/>
  <c r="E806" i="4"/>
  <c r="F806" i="4" s="1"/>
  <c r="E805" i="4"/>
  <c r="F805" i="4" s="1"/>
  <c r="F804" i="4"/>
  <c r="E804" i="4"/>
  <c r="E803" i="4"/>
  <c r="F803" i="4" s="1"/>
  <c r="E802" i="4"/>
  <c r="F802" i="4" s="1"/>
  <c r="E801" i="4"/>
  <c r="F801" i="4" s="1"/>
  <c r="F800" i="4"/>
  <c r="E800" i="4"/>
  <c r="E799" i="4"/>
  <c r="F799" i="4" s="1"/>
  <c r="E798" i="4"/>
  <c r="F798" i="4" s="1"/>
  <c r="E797" i="4"/>
  <c r="F797" i="4" s="1"/>
  <c r="F796" i="4"/>
  <c r="E796" i="4"/>
  <c r="E795" i="4"/>
  <c r="F795" i="4" s="1"/>
  <c r="E794" i="4"/>
  <c r="F794" i="4" s="1"/>
  <c r="E793" i="4"/>
  <c r="F793" i="4" s="1"/>
  <c r="F792" i="4"/>
  <c r="E792" i="4"/>
  <c r="E791" i="4"/>
  <c r="F791" i="4" s="1"/>
  <c r="E790" i="4"/>
  <c r="F790" i="4" s="1"/>
  <c r="E789" i="4"/>
  <c r="F789" i="4" s="1"/>
  <c r="F788" i="4"/>
  <c r="E788" i="4"/>
  <c r="E787" i="4"/>
  <c r="F787" i="4" s="1"/>
  <c r="E786" i="4"/>
  <c r="F786" i="4" s="1"/>
  <c r="E785" i="4"/>
  <c r="F785" i="4" s="1"/>
  <c r="E784" i="4"/>
  <c r="F784" i="4" s="1"/>
  <c r="E783" i="4"/>
  <c r="F783" i="4" s="1"/>
  <c r="F782" i="4"/>
  <c r="E782" i="4"/>
  <c r="E781" i="4"/>
  <c r="F781" i="4" s="1"/>
  <c r="E780" i="4"/>
  <c r="F780" i="4" s="1"/>
  <c r="E779" i="4"/>
  <c r="F779" i="4" s="1"/>
  <c r="F778" i="4"/>
  <c r="E778" i="4"/>
  <c r="E777" i="4"/>
  <c r="F777" i="4" s="1"/>
  <c r="E776" i="4"/>
  <c r="F776" i="4" s="1"/>
  <c r="E775" i="4"/>
  <c r="F775" i="4" s="1"/>
  <c r="E774" i="4"/>
  <c r="F774" i="4" s="1"/>
  <c r="E773" i="4"/>
  <c r="F773" i="4" s="1"/>
  <c r="F772" i="4"/>
  <c r="E772" i="4"/>
  <c r="E771" i="4"/>
  <c r="F771" i="4" s="1"/>
  <c r="E770" i="4"/>
  <c r="F770" i="4" s="1"/>
  <c r="E769" i="4"/>
  <c r="F769" i="4" s="1"/>
  <c r="E768" i="4"/>
  <c r="F768" i="4" s="1"/>
  <c r="E767" i="4"/>
  <c r="F767" i="4" s="1"/>
  <c r="F766" i="4"/>
  <c r="E766" i="4"/>
  <c r="E765" i="4"/>
  <c r="F765" i="4" s="1"/>
  <c r="E764" i="4"/>
  <c r="F764" i="4" s="1"/>
  <c r="E763" i="4"/>
  <c r="F763" i="4" s="1"/>
  <c r="F762" i="4"/>
  <c r="E762" i="4"/>
  <c r="E761" i="4"/>
  <c r="F761" i="4" s="1"/>
  <c r="E760" i="4"/>
  <c r="F760" i="4" s="1"/>
  <c r="E759" i="4"/>
  <c r="F759" i="4" s="1"/>
  <c r="E758" i="4"/>
  <c r="F758" i="4" s="1"/>
  <c r="E757" i="4"/>
  <c r="F757" i="4" s="1"/>
  <c r="F756" i="4"/>
  <c r="E756" i="4"/>
  <c r="E755" i="4"/>
  <c r="F755" i="4" s="1"/>
  <c r="E754" i="4"/>
  <c r="F754" i="4" s="1"/>
  <c r="E753" i="4"/>
  <c r="F753" i="4" s="1"/>
  <c r="E752" i="4"/>
  <c r="F752" i="4" s="1"/>
  <c r="E751" i="4"/>
  <c r="F751" i="4" s="1"/>
  <c r="F750" i="4"/>
  <c r="E750" i="4"/>
  <c r="E749" i="4"/>
  <c r="F749" i="4" s="1"/>
  <c r="E748" i="4"/>
  <c r="F748" i="4" s="1"/>
  <c r="E747" i="4"/>
  <c r="F747" i="4" s="1"/>
  <c r="F746" i="4"/>
  <c r="E746" i="4"/>
  <c r="E745" i="4"/>
  <c r="F745" i="4" s="1"/>
  <c r="E744" i="4"/>
  <c r="F744" i="4" s="1"/>
  <c r="E743" i="4"/>
  <c r="F743" i="4" s="1"/>
  <c r="E742" i="4"/>
  <c r="F742" i="4" s="1"/>
  <c r="E741" i="4"/>
  <c r="F741" i="4" s="1"/>
  <c r="F740" i="4"/>
  <c r="E740" i="4"/>
  <c r="E739" i="4"/>
  <c r="F739" i="4" s="1"/>
  <c r="E738" i="4"/>
  <c r="F738" i="4" s="1"/>
  <c r="E737" i="4"/>
  <c r="F737" i="4" s="1"/>
  <c r="E736" i="4"/>
  <c r="F736" i="4" s="1"/>
  <c r="E735" i="4"/>
  <c r="F735" i="4" s="1"/>
  <c r="F734" i="4"/>
  <c r="E734" i="4"/>
  <c r="E733" i="4"/>
  <c r="F733" i="4" s="1"/>
  <c r="E732" i="4"/>
  <c r="F732" i="4" s="1"/>
  <c r="E731" i="4"/>
  <c r="F731" i="4" s="1"/>
  <c r="F730" i="4"/>
  <c r="E730" i="4"/>
  <c r="E729" i="4"/>
  <c r="F729" i="4" s="1"/>
  <c r="E728" i="4"/>
  <c r="F728" i="4" s="1"/>
  <c r="E727" i="4"/>
  <c r="F727" i="4" s="1"/>
  <c r="E726" i="4"/>
  <c r="F726" i="4" s="1"/>
  <c r="E725" i="4"/>
  <c r="F725" i="4" s="1"/>
  <c r="F724" i="4"/>
  <c r="E724" i="4"/>
  <c r="E723" i="4"/>
  <c r="F723" i="4" s="1"/>
  <c r="E722" i="4"/>
  <c r="F722" i="4" s="1"/>
  <c r="E721" i="4"/>
  <c r="F721" i="4" s="1"/>
  <c r="E720" i="4"/>
  <c r="F720" i="4" s="1"/>
  <c r="E719" i="4"/>
  <c r="F719" i="4" s="1"/>
  <c r="F718" i="4"/>
  <c r="E718" i="4"/>
  <c r="E717" i="4"/>
  <c r="F717" i="4" s="1"/>
  <c r="E716" i="4"/>
  <c r="F716" i="4" s="1"/>
  <c r="E715" i="4"/>
  <c r="F715" i="4" s="1"/>
  <c r="F714" i="4"/>
  <c r="E714" i="4"/>
  <c r="E713" i="4"/>
  <c r="F713" i="4" s="1"/>
  <c r="E712" i="4"/>
  <c r="F712" i="4" s="1"/>
  <c r="E711" i="4"/>
  <c r="F711" i="4" s="1"/>
  <c r="E710" i="4"/>
  <c r="F710" i="4" s="1"/>
  <c r="E709" i="4"/>
  <c r="F709" i="4" s="1"/>
  <c r="F708" i="4"/>
  <c r="E708" i="4"/>
  <c r="E707" i="4"/>
  <c r="F707" i="4" s="1"/>
  <c r="E706" i="4"/>
  <c r="F706" i="4" s="1"/>
  <c r="E705" i="4"/>
  <c r="F705" i="4" s="1"/>
  <c r="E704" i="4"/>
  <c r="F704" i="4" s="1"/>
  <c r="E703" i="4"/>
  <c r="F703" i="4" s="1"/>
  <c r="F702" i="4"/>
  <c r="E702" i="4"/>
  <c r="E701" i="4"/>
  <c r="F701" i="4" s="1"/>
  <c r="E700" i="4"/>
  <c r="F700" i="4" s="1"/>
  <c r="E699" i="4"/>
  <c r="F699" i="4" s="1"/>
  <c r="F698" i="4"/>
  <c r="E698" i="4"/>
  <c r="E697" i="4"/>
  <c r="F697" i="4" s="1"/>
  <c r="E696" i="4"/>
  <c r="F696" i="4" s="1"/>
  <c r="E695" i="4"/>
  <c r="F695" i="4" s="1"/>
  <c r="E694" i="4"/>
  <c r="F694" i="4" s="1"/>
  <c r="E693" i="4"/>
  <c r="F693" i="4" s="1"/>
  <c r="F692" i="4"/>
  <c r="E692" i="4"/>
  <c r="E691" i="4"/>
  <c r="F691" i="4" s="1"/>
  <c r="E690" i="4"/>
  <c r="F690" i="4" s="1"/>
  <c r="E689" i="4"/>
  <c r="F689" i="4" s="1"/>
  <c r="E688" i="4"/>
  <c r="F688" i="4" s="1"/>
  <c r="E687" i="4"/>
  <c r="F687" i="4" s="1"/>
  <c r="F686" i="4"/>
  <c r="E686" i="4"/>
  <c r="E685" i="4"/>
  <c r="F685" i="4" s="1"/>
  <c r="E684" i="4"/>
  <c r="F684" i="4" s="1"/>
  <c r="E683" i="4"/>
  <c r="F683" i="4" s="1"/>
  <c r="F682" i="4"/>
  <c r="E682" i="4"/>
  <c r="E681" i="4"/>
  <c r="F681" i="4" s="1"/>
  <c r="E680" i="4"/>
  <c r="F680" i="4" s="1"/>
  <c r="E679" i="4"/>
  <c r="F679" i="4" s="1"/>
  <c r="E678" i="4"/>
  <c r="F678" i="4" s="1"/>
  <c r="E677" i="4"/>
  <c r="F677" i="4" s="1"/>
  <c r="F676" i="4"/>
  <c r="E676" i="4"/>
  <c r="E675" i="4"/>
  <c r="F675" i="4" s="1"/>
  <c r="E674" i="4"/>
  <c r="F674" i="4" s="1"/>
  <c r="E673" i="4"/>
  <c r="F673" i="4" s="1"/>
  <c r="E672" i="4"/>
  <c r="F672" i="4" s="1"/>
  <c r="E671" i="4"/>
  <c r="F671" i="4" s="1"/>
  <c r="F670" i="4"/>
  <c r="E670" i="4"/>
  <c r="E669" i="4"/>
  <c r="F669" i="4" s="1"/>
  <c r="E668" i="4"/>
  <c r="F668" i="4" s="1"/>
  <c r="E667" i="4"/>
  <c r="F667" i="4" s="1"/>
  <c r="F666" i="4"/>
  <c r="E666" i="4"/>
  <c r="E665" i="4"/>
  <c r="F665" i="4" s="1"/>
  <c r="E664" i="4"/>
  <c r="F664" i="4" s="1"/>
  <c r="E663" i="4"/>
  <c r="F663" i="4" s="1"/>
  <c r="E662" i="4"/>
  <c r="F662" i="4" s="1"/>
  <c r="E661" i="4"/>
  <c r="F661" i="4" s="1"/>
  <c r="F660" i="4"/>
  <c r="E660" i="4"/>
  <c r="E659" i="4"/>
  <c r="F659" i="4" s="1"/>
  <c r="E658" i="4"/>
  <c r="F658" i="4" s="1"/>
  <c r="E657" i="4"/>
  <c r="F657" i="4" s="1"/>
  <c r="E656" i="4"/>
  <c r="F656" i="4" s="1"/>
  <c r="E655" i="4"/>
  <c r="F655" i="4" s="1"/>
  <c r="F654" i="4"/>
  <c r="E654" i="4"/>
  <c r="E653" i="4"/>
  <c r="F653" i="4" s="1"/>
  <c r="E652" i="4"/>
  <c r="F652" i="4" s="1"/>
  <c r="E651" i="4"/>
  <c r="F651" i="4" s="1"/>
  <c r="F650" i="4"/>
  <c r="E650" i="4"/>
  <c r="E649" i="4"/>
  <c r="F649" i="4" s="1"/>
  <c r="E648" i="4"/>
  <c r="F648" i="4" s="1"/>
  <c r="E647" i="4"/>
  <c r="F647" i="4" s="1"/>
  <c r="E646" i="4"/>
  <c r="F646" i="4" s="1"/>
  <c r="E645" i="4"/>
  <c r="F645" i="4" s="1"/>
  <c r="F644" i="4"/>
  <c r="E644" i="4"/>
  <c r="E643" i="4"/>
  <c r="F643" i="4" s="1"/>
  <c r="E642" i="4"/>
  <c r="F642" i="4" s="1"/>
  <c r="E641" i="4"/>
  <c r="F641" i="4" s="1"/>
  <c r="E640" i="4"/>
  <c r="F640" i="4" s="1"/>
  <c r="E639" i="4"/>
  <c r="F639" i="4" s="1"/>
  <c r="F638" i="4"/>
  <c r="E638" i="4"/>
  <c r="E637" i="4"/>
  <c r="F637" i="4" s="1"/>
  <c r="E636" i="4"/>
  <c r="F636" i="4" s="1"/>
  <c r="E635" i="4"/>
  <c r="F635" i="4" s="1"/>
  <c r="F634" i="4"/>
  <c r="E634" i="4"/>
  <c r="E633" i="4"/>
  <c r="F633" i="4" s="1"/>
  <c r="E632" i="4"/>
  <c r="F632" i="4" s="1"/>
  <c r="E631" i="4"/>
  <c r="F631" i="4" s="1"/>
  <c r="E630" i="4"/>
  <c r="F630" i="4" s="1"/>
  <c r="E629" i="4"/>
  <c r="F629" i="4" s="1"/>
  <c r="F628" i="4"/>
  <c r="E628" i="4"/>
  <c r="E627" i="4"/>
  <c r="F627" i="4" s="1"/>
  <c r="E626" i="4"/>
  <c r="F626" i="4" s="1"/>
  <c r="E625" i="4"/>
  <c r="F625" i="4" s="1"/>
  <c r="E624" i="4"/>
  <c r="F624" i="4" s="1"/>
  <c r="E623" i="4"/>
  <c r="F623" i="4" s="1"/>
  <c r="F622" i="4"/>
  <c r="E622" i="4"/>
  <c r="E621" i="4"/>
  <c r="F621" i="4" s="1"/>
  <c r="E620" i="4"/>
  <c r="F620" i="4" s="1"/>
  <c r="E619" i="4"/>
  <c r="F619" i="4" s="1"/>
  <c r="F618" i="4"/>
  <c r="E618" i="4"/>
  <c r="E617" i="4"/>
  <c r="F617" i="4" s="1"/>
  <c r="E616" i="4"/>
  <c r="F616" i="4" s="1"/>
  <c r="E615" i="4"/>
  <c r="F615" i="4" s="1"/>
  <c r="E614" i="4"/>
  <c r="F614" i="4" s="1"/>
  <c r="E613" i="4"/>
  <c r="F613" i="4" s="1"/>
  <c r="F612" i="4"/>
  <c r="E612" i="4"/>
  <c r="E611" i="4"/>
  <c r="F611" i="4" s="1"/>
  <c r="E610" i="4"/>
  <c r="F610" i="4" s="1"/>
  <c r="E609" i="4"/>
  <c r="F609" i="4" s="1"/>
  <c r="E608" i="4"/>
  <c r="F608" i="4" s="1"/>
  <c r="E607" i="4"/>
  <c r="F607" i="4" s="1"/>
  <c r="F606" i="4"/>
  <c r="E606" i="4"/>
  <c r="E605" i="4"/>
  <c r="F605" i="4" s="1"/>
  <c r="E604" i="4"/>
  <c r="F604" i="4" s="1"/>
  <c r="E603" i="4"/>
  <c r="F603" i="4" s="1"/>
  <c r="F602" i="4"/>
  <c r="E602" i="4"/>
  <c r="E601" i="4"/>
  <c r="F601" i="4" s="1"/>
  <c r="E600" i="4"/>
  <c r="F600" i="4" s="1"/>
  <c r="E599" i="4"/>
  <c r="F599" i="4" s="1"/>
  <c r="E598" i="4"/>
  <c r="F598" i="4" s="1"/>
  <c r="E597" i="4"/>
  <c r="F597" i="4" s="1"/>
  <c r="F596" i="4"/>
  <c r="E596" i="4"/>
  <c r="E595" i="4"/>
  <c r="F595" i="4" s="1"/>
  <c r="E594" i="4"/>
  <c r="F594" i="4" s="1"/>
  <c r="E593" i="4"/>
  <c r="F593" i="4" s="1"/>
  <c r="E592" i="4"/>
  <c r="F592" i="4" s="1"/>
  <c r="E591" i="4"/>
  <c r="F591" i="4" s="1"/>
  <c r="F590" i="4"/>
  <c r="E590" i="4"/>
  <c r="E589" i="4"/>
  <c r="F589" i="4" s="1"/>
  <c r="E588" i="4"/>
  <c r="F588" i="4" s="1"/>
  <c r="E587" i="4"/>
  <c r="F587" i="4" s="1"/>
  <c r="F586" i="4"/>
  <c r="E586" i="4"/>
  <c r="E585" i="4"/>
  <c r="F585" i="4" s="1"/>
  <c r="E584" i="4"/>
  <c r="F584" i="4" s="1"/>
  <c r="E583" i="4"/>
  <c r="F583" i="4" s="1"/>
  <c r="E582" i="4"/>
  <c r="F582" i="4" s="1"/>
  <c r="E581" i="4"/>
  <c r="F581" i="4" s="1"/>
  <c r="F580" i="4"/>
  <c r="E580" i="4"/>
  <c r="E579" i="4"/>
  <c r="F579" i="4" s="1"/>
  <c r="E578" i="4"/>
  <c r="F578" i="4" s="1"/>
  <c r="E577" i="4"/>
  <c r="F577" i="4" s="1"/>
  <c r="E576" i="4"/>
  <c r="F576" i="4" s="1"/>
  <c r="E575" i="4"/>
  <c r="F575" i="4" s="1"/>
  <c r="F574" i="4"/>
  <c r="E574" i="4"/>
  <c r="E573" i="4"/>
  <c r="F573" i="4" s="1"/>
  <c r="E572" i="4"/>
  <c r="F572" i="4" s="1"/>
  <c r="E571" i="4"/>
  <c r="F571" i="4" s="1"/>
  <c r="F570" i="4"/>
  <c r="E570" i="4"/>
  <c r="E569" i="4"/>
  <c r="F569" i="4" s="1"/>
  <c r="E568" i="4"/>
  <c r="F568" i="4" s="1"/>
  <c r="E567" i="4"/>
  <c r="F567" i="4" s="1"/>
  <c r="E566" i="4"/>
  <c r="F566" i="4" s="1"/>
  <c r="E565" i="4"/>
  <c r="F565" i="4" s="1"/>
  <c r="F564" i="4"/>
  <c r="E564" i="4"/>
  <c r="E563" i="4"/>
  <c r="F563" i="4" s="1"/>
  <c r="E562" i="4"/>
  <c r="F562" i="4" s="1"/>
  <c r="E561" i="4"/>
  <c r="F561" i="4" s="1"/>
  <c r="F560" i="4"/>
  <c r="E560" i="4"/>
  <c r="E559" i="4"/>
  <c r="F559" i="4" s="1"/>
  <c r="E558" i="4"/>
  <c r="F558" i="4" s="1"/>
  <c r="E557" i="4"/>
  <c r="F557" i="4" s="1"/>
  <c r="F556" i="4"/>
  <c r="E556" i="4"/>
  <c r="E555" i="4"/>
  <c r="F555" i="4" s="1"/>
  <c r="E554" i="4"/>
  <c r="F554" i="4" s="1"/>
  <c r="E553" i="4"/>
  <c r="F553" i="4" s="1"/>
  <c r="F552" i="4"/>
  <c r="E552" i="4"/>
  <c r="E551" i="4"/>
  <c r="F551" i="4" s="1"/>
  <c r="E550" i="4"/>
  <c r="F550" i="4" s="1"/>
  <c r="E549" i="4"/>
  <c r="F549" i="4" s="1"/>
  <c r="F548" i="4"/>
  <c r="E548" i="4"/>
  <c r="E547" i="4"/>
  <c r="F547" i="4" s="1"/>
  <c r="E546" i="4"/>
  <c r="F546" i="4" s="1"/>
  <c r="E545" i="4"/>
  <c r="F545" i="4" s="1"/>
  <c r="F544" i="4"/>
  <c r="E544" i="4"/>
  <c r="E543" i="4"/>
  <c r="F543" i="4" s="1"/>
  <c r="E542" i="4"/>
  <c r="F542" i="4" s="1"/>
  <c r="E541" i="4"/>
  <c r="F541" i="4" s="1"/>
  <c r="F540" i="4"/>
  <c r="E540" i="4"/>
  <c r="E539" i="4"/>
  <c r="F539" i="4" s="1"/>
  <c r="E538" i="4"/>
  <c r="F538" i="4" s="1"/>
  <c r="E537" i="4"/>
  <c r="F537" i="4" s="1"/>
  <c r="F536" i="4"/>
  <c r="E536" i="4"/>
  <c r="E535" i="4"/>
  <c r="F535" i="4" s="1"/>
  <c r="E534" i="4"/>
  <c r="F534" i="4" s="1"/>
  <c r="E533" i="4"/>
  <c r="F533" i="4" s="1"/>
  <c r="F532" i="4"/>
  <c r="E532" i="4"/>
  <c r="E531" i="4"/>
  <c r="F531" i="4" s="1"/>
  <c r="E530" i="4"/>
  <c r="F530" i="4" s="1"/>
  <c r="E529" i="4"/>
  <c r="F529" i="4" s="1"/>
  <c r="F528" i="4"/>
  <c r="E528" i="4"/>
  <c r="E527" i="4"/>
  <c r="F527" i="4" s="1"/>
  <c r="E526" i="4"/>
  <c r="F526" i="4" s="1"/>
  <c r="E525" i="4"/>
  <c r="F525" i="4" s="1"/>
  <c r="F524" i="4"/>
  <c r="E524" i="4"/>
  <c r="E523" i="4"/>
  <c r="F523" i="4" s="1"/>
  <c r="E522" i="4"/>
  <c r="F522" i="4" s="1"/>
  <c r="E521" i="4"/>
  <c r="F521" i="4" s="1"/>
  <c r="F520" i="4"/>
  <c r="E520" i="4"/>
  <c r="E519" i="4"/>
  <c r="F519" i="4" s="1"/>
  <c r="E518" i="4"/>
  <c r="F518" i="4" s="1"/>
  <c r="E517" i="4"/>
  <c r="F517" i="4" s="1"/>
  <c r="F516" i="4"/>
  <c r="E516" i="4"/>
  <c r="E515" i="4"/>
  <c r="F515" i="4" s="1"/>
  <c r="E514" i="4"/>
  <c r="F514" i="4" s="1"/>
  <c r="E513" i="4"/>
  <c r="F513" i="4" s="1"/>
  <c r="F512" i="4"/>
  <c r="E512" i="4"/>
  <c r="E511" i="4"/>
  <c r="F511" i="4" s="1"/>
  <c r="E510" i="4"/>
  <c r="F510" i="4" s="1"/>
  <c r="E509" i="4"/>
  <c r="F509" i="4" s="1"/>
  <c r="F508" i="4"/>
  <c r="E508" i="4"/>
  <c r="E507" i="4"/>
  <c r="F507" i="4" s="1"/>
  <c r="E506" i="4"/>
  <c r="F506" i="4" s="1"/>
  <c r="E505" i="4"/>
  <c r="F505" i="4" s="1"/>
  <c r="F504" i="4"/>
  <c r="E504" i="4"/>
  <c r="E503" i="4"/>
  <c r="F503" i="4" s="1"/>
  <c r="E502" i="4"/>
  <c r="F502" i="4" s="1"/>
  <c r="E501" i="4"/>
  <c r="F501" i="4" s="1"/>
  <c r="F500" i="4"/>
  <c r="E500" i="4"/>
  <c r="E499" i="4"/>
  <c r="F499" i="4" s="1"/>
  <c r="E498" i="4"/>
  <c r="F498" i="4" s="1"/>
  <c r="E497" i="4"/>
  <c r="F497" i="4" s="1"/>
  <c r="F496" i="4"/>
  <c r="E496" i="4"/>
  <c r="E495" i="4"/>
  <c r="F495" i="4" s="1"/>
  <c r="E494" i="4"/>
  <c r="F494" i="4" s="1"/>
  <c r="E493" i="4"/>
  <c r="F493" i="4" s="1"/>
  <c r="F492" i="4"/>
  <c r="E492" i="4"/>
  <c r="E491" i="4"/>
  <c r="F491" i="4" s="1"/>
  <c r="E490" i="4"/>
  <c r="F490" i="4" s="1"/>
  <c r="E489" i="4"/>
  <c r="F489" i="4" s="1"/>
  <c r="F488" i="4"/>
  <c r="E488" i="4"/>
  <c r="E487" i="4"/>
  <c r="F487" i="4" s="1"/>
  <c r="E486" i="4"/>
  <c r="F486" i="4" s="1"/>
  <c r="E485" i="4"/>
  <c r="F485" i="4" s="1"/>
  <c r="F484" i="4"/>
  <c r="E484" i="4"/>
  <c r="E483" i="4"/>
  <c r="F483" i="4" s="1"/>
  <c r="E482" i="4"/>
  <c r="F482" i="4" s="1"/>
  <c r="E481" i="4"/>
  <c r="F481" i="4" s="1"/>
  <c r="F480" i="4"/>
  <c r="E480" i="4"/>
  <c r="E479" i="4"/>
  <c r="F479" i="4" s="1"/>
  <c r="E478" i="4"/>
  <c r="F478" i="4" s="1"/>
  <c r="E477" i="4"/>
  <c r="F477" i="4" s="1"/>
  <c r="F476" i="4"/>
  <c r="E476" i="4"/>
  <c r="E475" i="4"/>
  <c r="F475" i="4" s="1"/>
  <c r="E474" i="4"/>
  <c r="F474" i="4" s="1"/>
  <c r="E473" i="4"/>
  <c r="F473" i="4" s="1"/>
  <c r="F472" i="4"/>
  <c r="E472" i="4"/>
  <c r="E471" i="4"/>
  <c r="F471" i="4" s="1"/>
  <c r="E470" i="4"/>
  <c r="F470" i="4" s="1"/>
  <c r="E469" i="4"/>
  <c r="F469" i="4" s="1"/>
  <c r="F468" i="4"/>
  <c r="E468" i="4"/>
  <c r="E467" i="4"/>
  <c r="F467" i="4" s="1"/>
  <c r="E466" i="4"/>
  <c r="F466" i="4" s="1"/>
  <c r="E465" i="4"/>
  <c r="F465" i="4" s="1"/>
  <c r="F464" i="4"/>
  <c r="E464" i="4"/>
  <c r="E463" i="4"/>
  <c r="F463" i="4" s="1"/>
  <c r="E462" i="4"/>
  <c r="F462" i="4" s="1"/>
  <c r="E461" i="4"/>
  <c r="F461" i="4" s="1"/>
  <c r="F460" i="4"/>
  <c r="E460" i="4"/>
  <c r="E459" i="4"/>
  <c r="F459" i="4" s="1"/>
  <c r="E458" i="4"/>
  <c r="F458" i="4" s="1"/>
  <c r="E457" i="4"/>
  <c r="F457" i="4" s="1"/>
  <c r="F456" i="4"/>
  <c r="E456" i="4"/>
  <c r="E455" i="4"/>
  <c r="F455" i="4" s="1"/>
  <c r="E454" i="4"/>
  <c r="F454" i="4" s="1"/>
  <c r="E453" i="4"/>
  <c r="F453" i="4" s="1"/>
  <c r="F452" i="4"/>
  <c r="E452" i="4"/>
  <c r="E451" i="4"/>
  <c r="F451" i="4" s="1"/>
  <c r="E450" i="4"/>
  <c r="F450" i="4" s="1"/>
  <c r="E449" i="4"/>
  <c r="F449" i="4" s="1"/>
  <c r="F448" i="4"/>
  <c r="E448" i="4"/>
  <c r="E447" i="4"/>
  <c r="F447" i="4" s="1"/>
  <c r="E446" i="4"/>
  <c r="F446" i="4" s="1"/>
  <c r="E445" i="4"/>
  <c r="F445" i="4" s="1"/>
  <c r="F444" i="4"/>
  <c r="E444" i="4"/>
  <c r="E443" i="4"/>
  <c r="F443" i="4" s="1"/>
  <c r="E442" i="4"/>
  <c r="F442" i="4" s="1"/>
  <c r="E441" i="4"/>
  <c r="F441" i="4" s="1"/>
  <c r="F440" i="4"/>
  <c r="E440" i="4"/>
  <c r="E439" i="4"/>
  <c r="F439" i="4" s="1"/>
  <c r="E438" i="4"/>
  <c r="F438" i="4" s="1"/>
  <c r="E437" i="4"/>
  <c r="F437" i="4" s="1"/>
  <c r="F436" i="4"/>
  <c r="E436" i="4"/>
  <c r="E435" i="4"/>
  <c r="F435" i="4" s="1"/>
  <c r="E434" i="4"/>
  <c r="F434" i="4" s="1"/>
  <c r="E433" i="4"/>
  <c r="F433" i="4" s="1"/>
  <c r="F432" i="4"/>
  <c r="E432" i="4"/>
  <c r="E431" i="4"/>
  <c r="F431" i="4" s="1"/>
  <c r="E430" i="4"/>
  <c r="F430" i="4" s="1"/>
  <c r="E429" i="4"/>
  <c r="F429" i="4" s="1"/>
  <c r="F428" i="4"/>
  <c r="E428" i="4"/>
  <c r="E427" i="4"/>
  <c r="F427" i="4" s="1"/>
  <c r="E426" i="4"/>
  <c r="F426" i="4" s="1"/>
  <c r="E425" i="4"/>
  <c r="F425" i="4" s="1"/>
  <c r="F424" i="4"/>
  <c r="E424" i="4"/>
  <c r="E423" i="4"/>
  <c r="F423" i="4" s="1"/>
  <c r="E422" i="4"/>
  <c r="F422" i="4" s="1"/>
  <c r="E421" i="4"/>
  <c r="F421" i="4" s="1"/>
  <c r="F420" i="4"/>
  <c r="E420" i="4"/>
  <c r="E419" i="4"/>
  <c r="F419" i="4" s="1"/>
  <c r="E418" i="4"/>
  <c r="F418" i="4" s="1"/>
  <c r="E417" i="4"/>
  <c r="F417" i="4" s="1"/>
  <c r="F416" i="4"/>
  <c r="E416" i="4"/>
  <c r="E415" i="4"/>
  <c r="F415" i="4" s="1"/>
  <c r="E414" i="4"/>
  <c r="F414" i="4" s="1"/>
  <c r="E413" i="4"/>
  <c r="F413" i="4" s="1"/>
  <c r="F412" i="4"/>
  <c r="E412" i="4"/>
  <c r="E411" i="4"/>
  <c r="F411" i="4" s="1"/>
  <c r="E410" i="4"/>
  <c r="F410" i="4" s="1"/>
  <c r="E409" i="4"/>
  <c r="F409" i="4" s="1"/>
  <c r="F408" i="4"/>
  <c r="E408" i="4"/>
  <c r="E407" i="4"/>
  <c r="F407" i="4" s="1"/>
  <c r="E406" i="4"/>
  <c r="F406" i="4" s="1"/>
  <c r="E405" i="4"/>
  <c r="F405" i="4" s="1"/>
  <c r="F404" i="4"/>
  <c r="E404" i="4"/>
  <c r="E403" i="4"/>
  <c r="F403" i="4" s="1"/>
  <c r="E402" i="4"/>
  <c r="F402" i="4" s="1"/>
  <c r="E401" i="4"/>
  <c r="F401" i="4" s="1"/>
  <c r="F400" i="4"/>
  <c r="E400" i="4"/>
  <c r="E399" i="4"/>
  <c r="F399" i="4" s="1"/>
  <c r="E398" i="4"/>
  <c r="F398" i="4" s="1"/>
  <c r="E397" i="4"/>
  <c r="F397" i="4" s="1"/>
  <c r="F396" i="4"/>
  <c r="E396" i="4"/>
  <c r="E395" i="4"/>
  <c r="F395" i="4" s="1"/>
  <c r="E394" i="4"/>
  <c r="F394" i="4" s="1"/>
  <c r="E393" i="4"/>
  <c r="F393" i="4" s="1"/>
  <c r="F392" i="4"/>
  <c r="E392" i="4"/>
  <c r="E391" i="4"/>
  <c r="F391" i="4" s="1"/>
  <c r="E390" i="4"/>
  <c r="F390" i="4" s="1"/>
  <c r="E389" i="4"/>
  <c r="F389" i="4" s="1"/>
  <c r="F388" i="4"/>
  <c r="E388" i="4"/>
  <c r="E387" i="4"/>
  <c r="F387" i="4" s="1"/>
  <c r="E386" i="4"/>
  <c r="F386" i="4" s="1"/>
  <c r="E385" i="4"/>
  <c r="F385" i="4" s="1"/>
  <c r="F384" i="4"/>
  <c r="E384" i="4"/>
  <c r="E383" i="4"/>
  <c r="F383" i="4" s="1"/>
  <c r="E382" i="4"/>
  <c r="F382" i="4" s="1"/>
  <c r="E381" i="4"/>
  <c r="F381" i="4" s="1"/>
  <c r="F380" i="4"/>
  <c r="E380" i="4"/>
  <c r="E379" i="4"/>
  <c r="F379" i="4" s="1"/>
  <c r="E378" i="4"/>
  <c r="F378" i="4" s="1"/>
  <c r="E377" i="4"/>
  <c r="F377" i="4" s="1"/>
  <c r="F376" i="4"/>
  <c r="E376" i="4"/>
  <c r="E375" i="4"/>
  <c r="F375" i="4" s="1"/>
  <c r="E374" i="4"/>
  <c r="F374" i="4" s="1"/>
  <c r="E373" i="4"/>
  <c r="F373" i="4" s="1"/>
  <c r="F372" i="4"/>
  <c r="E372" i="4"/>
  <c r="E371" i="4"/>
  <c r="F371" i="4" s="1"/>
  <c r="E370" i="4"/>
  <c r="F370" i="4" s="1"/>
  <c r="E369" i="4"/>
  <c r="F369" i="4" s="1"/>
  <c r="F368" i="4"/>
  <c r="E368" i="4"/>
  <c r="E367" i="4"/>
  <c r="F367" i="4" s="1"/>
  <c r="E366" i="4"/>
  <c r="F366" i="4" s="1"/>
  <c r="E365" i="4"/>
  <c r="F365" i="4" s="1"/>
  <c r="F364" i="4"/>
  <c r="E364" i="4"/>
  <c r="E363" i="4"/>
  <c r="F363" i="4" s="1"/>
  <c r="E362" i="4"/>
  <c r="F362" i="4" s="1"/>
  <c r="E361" i="4"/>
  <c r="F361" i="4" s="1"/>
  <c r="F360" i="4"/>
  <c r="E360" i="4"/>
  <c r="E359" i="4"/>
  <c r="F359" i="4" s="1"/>
  <c r="E358" i="4"/>
  <c r="F358" i="4" s="1"/>
  <c r="E357" i="4"/>
  <c r="F357" i="4" s="1"/>
  <c r="F356" i="4"/>
  <c r="E356" i="4"/>
  <c r="E355" i="4"/>
  <c r="F355" i="4" s="1"/>
  <c r="E354" i="4"/>
  <c r="F354" i="4" s="1"/>
  <c r="E353" i="4"/>
  <c r="F353" i="4" s="1"/>
  <c r="F352" i="4"/>
  <c r="E352" i="4"/>
  <c r="E351" i="4"/>
  <c r="F351" i="4" s="1"/>
  <c r="E350" i="4"/>
  <c r="F350" i="4" s="1"/>
  <c r="E349" i="4"/>
  <c r="F349" i="4" s="1"/>
  <c r="F348" i="4"/>
  <c r="E348" i="4"/>
  <c r="E347" i="4"/>
  <c r="F347" i="4" s="1"/>
  <c r="E346" i="4"/>
  <c r="F346" i="4" s="1"/>
  <c r="E345" i="4"/>
  <c r="F345" i="4" s="1"/>
  <c r="F344" i="4"/>
  <c r="E344" i="4"/>
  <c r="E343" i="4"/>
  <c r="F343" i="4" s="1"/>
  <c r="E342" i="4"/>
  <c r="F342" i="4" s="1"/>
  <c r="E341" i="4"/>
  <c r="F341" i="4" s="1"/>
  <c r="F340" i="4"/>
  <c r="E340" i="4"/>
  <c r="E339" i="4"/>
  <c r="F339" i="4" s="1"/>
  <c r="E338" i="4"/>
  <c r="F338" i="4" s="1"/>
  <c r="E337" i="4"/>
  <c r="F337" i="4" s="1"/>
  <c r="F336" i="4"/>
  <c r="E336" i="4"/>
  <c r="E335" i="4"/>
  <c r="F335" i="4" s="1"/>
  <c r="E334" i="4"/>
  <c r="F334" i="4" s="1"/>
  <c r="E333" i="4"/>
  <c r="F333" i="4" s="1"/>
  <c r="F332" i="4"/>
  <c r="E332" i="4"/>
  <c r="E331" i="4"/>
  <c r="F331" i="4" s="1"/>
  <c r="E330" i="4"/>
  <c r="F330" i="4" s="1"/>
  <c r="E329" i="4"/>
  <c r="F329" i="4" s="1"/>
  <c r="F328" i="4"/>
  <c r="E328" i="4"/>
  <c r="E327" i="4"/>
  <c r="F327" i="4" s="1"/>
  <c r="E326" i="4"/>
  <c r="F326" i="4" s="1"/>
  <c r="E325" i="4"/>
  <c r="F325" i="4" s="1"/>
  <c r="F324" i="4"/>
  <c r="E324" i="4"/>
  <c r="E323" i="4"/>
  <c r="F323" i="4" s="1"/>
  <c r="E322" i="4"/>
  <c r="F322" i="4" s="1"/>
  <c r="E321" i="4"/>
  <c r="F321" i="4" s="1"/>
  <c r="F320" i="4"/>
  <c r="E320" i="4"/>
  <c r="E319" i="4"/>
  <c r="F319" i="4" s="1"/>
  <c r="E318" i="4"/>
  <c r="F318" i="4" s="1"/>
  <c r="E317" i="4"/>
  <c r="F317" i="4" s="1"/>
  <c r="F316" i="4"/>
  <c r="E316" i="4"/>
  <c r="E315" i="4"/>
  <c r="F315" i="4" s="1"/>
  <c r="E314" i="4"/>
  <c r="F314" i="4" s="1"/>
  <c r="E313" i="4"/>
  <c r="F313" i="4" s="1"/>
  <c r="F312" i="4"/>
  <c r="E312" i="4"/>
  <c r="E311" i="4"/>
  <c r="F311" i="4" s="1"/>
  <c r="E310" i="4"/>
  <c r="F310" i="4" s="1"/>
  <c r="E309" i="4"/>
  <c r="F309" i="4" s="1"/>
  <c r="F308" i="4"/>
  <c r="E308" i="4"/>
  <c r="E307" i="4"/>
  <c r="F307" i="4" s="1"/>
  <c r="E306" i="4"/>
  <c r="F306" i="4" s="1"/>
  <c r="E305" i="4"/>
  <c r="F305" i="4" s="1"/>
  <c r="F304" i="4"/>
  <c r="E304" i="4"/>
  <c r="E303" i="4"/>
  <c r="F303" i="4" s="1"/>
  <c r="E302" i="4"/>
  <c r="F302" i="4" s="1"/>
  <c r="E301" i="4"/>
  <c r="F301" i="4" s="1"/>
  <c r="F300" i="4"/>
  <c r="E300" i="4"/>
  <c r="E299" i="4"/>
  <c r="F299" i="4" s="1"/>
  <c r="E298" i="4"/>
  <c r="F298" i="4" s="1"/>
  <c r="E297" i="4"/>
  <c r="F297" i="4" s="1"/>
  <c r="F296" i="4"/>
  <c r="E296" i="4"/>
  <c r="E295" i="4"/>
  <c r="F295" i="4" s="1"/>
  <c r="E294" i="4"/>
  <c r="F294" i="4" s="1"/>
  <c r="E293" i="4"/>
  <c r="F293" i="4" s="1"/>
  <c r="F292" i="4"/>
  <c r="E292" i="4"/>
  <c r="E291" i="4"/>
  <c r="F291" i="4" s="1"/>
  <c r="E290" i="4"/>
  <c r="F290" i="4" s="1"/>
  <c r="E289" i="4"/>
  <c r="F289" i="4" s="1"/>
  <c r="F288" i="4"/>
  <c r="E288" i="4"/>
  <c r="E287" i="4"/>
  <c r="F287" i="4" s="1"/>
  <c r="E286" i="4"/>
  <c r="F286" i="4" s="1"/>
  <c r="E285" i="4"/>
  <c r="F285" i="4" s="1"/>
  <c r="F284" i="4"/>
  <c r="E284" i="4"/>
  <c r="E283" i="4"/>
  <c r="F283" i="4" s="1"/>
  <c r="E282" i="4"/>
  <c r="F282" i="4" s="1"/>
  <c r="E281" i="4"/>
  <c r="F281" i="4" s="1"/>
  <c r="F280" i="4"/>
  <c r="E280" i="4"/>
  <c r="E279" i="4"/>
  <c r="F279" i="4" s="1"/>
  <c r="E278" i="4"/>
  <c r="F278" i="4" s="1"/>
  <c r="E277" i="4"/>
  <c r="F277" i="4" s="1"/>
  <c r="F276" i="4"/>
  <c r="E276" i="4"/>
  <c r="E275" i="4"/>
  <c r="F275" i="4" s="1"/>
  <c r="E274" i="4"/>
  <c r="F274" i="4" s="1"/>
  <c r="E273" i="4"/>
  <c r="F273" i="4" s="1"/>
  <c r="F272" i="4"/>
  <c r="E272" i="4"/>
  <c r="E271" i="4"/>
  <c r="F271" i="4" s="1"/>
  <c r="E270" i="4"/>
  <c r="F270" i="4" s="1"/>
  <c r="E269" i="4"/>
  <c r="F269" i="4" s="1"/>
  <c r="F268" i="4"/>
  <c r="E268" i="4"/>
  <c r="E267" i="4"/>
  <c r="F267" i="4" s="1"/>
  <c r="E266" i="4"/>
  <c r="F266" i="4" s="1"/>
  <c r="E265" i="4"/>
  <c r="F265" i="4" s="1"/>
  <c r="F264" i="4"/>
  <c r="E264" i="4"/>
  <c r="E263" i="4"/>
  <c r="F263" i="4" s="1"/>
  <c r="E262" i="4"/>
  <c r="F262" i="4" s="1"/>
  <c r="E261" i="4"/>
  <c r="F261" i="4" s="1"/>
  <c r="F260" i="4"/>
  <c r="E260" i="4"/>
  <c r="E259" i="4"/>
  <c r="F259" i="4" s="1"/>
  <c r="E258" i="4"/>
  <c r="F258" i="4" s="1"/>
  <c r="E257" i="4"/>
  <c r="F257" i="4" s="1"/>
  <c r="F256" i="4"/>
  <c r="E256" i="4"/>
  <c r="E255" i="4"/>
  <c r="F255" i="4" s="1"/>
  <c r="E254" i="4"/>
  <c r="F254" i="4" s="1"/>
  <c r="E253" i="4"/>
  <c r="F253" i="4" s="1"/>
  <c r="F252" i="4"/>
  <c r="E252" i="4"/>
  <c r="E251" i="4"/>
  <c r="F251" i="4" s="1"/>
  <c r="E250" i="4"/>
  <c r="F250" i="4" s="1"/>
  <c r="E249" i="4"/>
  <c r="F249" i="4" s="1"/>
  <c r="F248" i="4"/>
  <c r="E248" i="4"/>
  <c r="E247" i="4"/>
  <c r="F247" i="4" s="1"/>
  <c r="E246" i="4"/>
  <c r="F246" i="4" s="1"/>
  <c r="E245" i="4"/>
  <c r="F245" i="4" s="1"/>
  <c r="F244" i="4"/>
  <c r="E244" i="4"/>
  <c r="E243" i="4"/>
  <c r="F243" i="4" s="1"/>
  <c r="E242" i="4"/>
  <c r="F242" i="4" s="1"/>
  <c r="E241" i="4"/>
  <c r="F241" i="4" s="1"/>
  <c r="F240" i="4"/>
  <c r="E240" i="4"/>
  <c r="E239" i="4"/>
  <c r="F239" i="4" s="1"/>
  <c r="E238" i="4"/>
  <c r="F238" i="4" s="1"/>
  <c r="E237" i="4"/>
  <c r="F237" i="4" s="1"/>
  <c r="F236" i="4"/>
  <c r="E236" i="4"/>
  <c r="E235" i="4"/>
  <c r="F235" i="4" s="1"/>
  <c r="E234" i="4"/>
  <c r="F234" i="4" s="1"/>
  <c r="E233" i="4"/>
  <c r="F233" i="4" s="1"/>
  <c r="F232" i="4"/>
  <c r="E232" i="4"/>
  <c r="E231" i="4"/>
  <c r="F231" i="4" s="1"/>
  <c r="E230" i="4"/>
  <c r="F230" i="4" s="1"/>
  <c r="E229" i="4"/>
  <c r="F229" i="4" s="1"/>
  <c r="F228" i="4"/>
  <c r="E228" i="4"/>
  <c r="E227" i="4"/>
  <c r="F227" i="4" s="1"/>
  <c r="E226" i="4"/>
  <c r="F226" i="4" s="1"/>
  <c r="E225" i="4"/>
  <c r="F225" i="4" s="1"/>
  <c r="F224" i="4"/>
  <c r="E224" i="4"/>
  <c r="E223" i="4"/>
  <c r="F223" i="4" s="1"/>
  <c r="E222" i="4"/>
  <c r="F222" i="4" s="1"/>
  <c r="E221" i="4"/>
  <c r="F221" i="4" s="1"/>
  <c r="F220" i="4"/>
  <c r="E220" i="4"/>
  <c r="E219" i="4"/>
  <c r="F219" i="4" s="1"/>
  <c r="E218" i="4"/>
  <c r="F218" i="4" s="1"/>
  <c r="E217" i="4"/>
  <c r="F217" i="4" s="1"/>
  <c r="F216" i="4"/>
  <c r="E216" i="4"/>
  <c r="E215" i="4"/>
  <c r="F215" i="4" s="1"/>
  <c r="E214" i="4"/>
  <c r="F214" i="4" s="1"/>
  <c r="E213" i="4"/>
  <c r="F213" i="4" s="1"/>
  <c r="F212" i="4"/>
  <c r="E212" i="4"/>
  <c r="E211" i="4"/>
  <c r="F211" i="4" s="1"/>
  <c r="E210" i="4"/>
  <c r="F210" i="4" s="1"/>
  <c r="E209" i="4"/>
  <c r="F209" i="4" s="1"/>
  <c r="F208" i="4"/>
  <c r="E208" i="4"/>
  <c r="E207" i="4"/>
  <c r="F207" i="4" s="1"/>
  <c r="E206" i="4"/>
  <c r="F206" i="4" s="1"/>
  <c r="E205" i="4"/>
  <c r="F205" i="4" s="1"/>
  <c r="F204" i="4"/>
  <c r="E204" i="4"/>
  <c r="E203" i="4"/>
  <c r="F203" i="4" s="1"/>
  <c r="E202" i="4"/>
  <c r="F202" i="4" s="1"/>
  <c r="E201" i="4"/>
  <c r="F201" i="4" s="1"/>
  <c r="F200" i="4"/>
  <c r="E200" i="4"/>
  <c r="E199" i="4"/>
  <c r="F199" i="4" s="1"/>
  <c r="E198" i="4"/>
  <c r="F198" i="4" s="1"/>
  <c r="E197" i="4"/>
  <c r="F197" i="4" s="1"/>
  <c r="F196" i="4"/>
  <c r="E196" i="4"/>
  <c r="E195" i="4"/>
  <c r="F195" i="4" s="1"/>
  <c r="E194" i="4"/>
  <c r="F194" i="4" s="1"/>
  <c r="E193" i="4"/>
  <c r="F193" i="4" s="1"/>
  <c r="F192" i="4"/>
  <c r="E192" i="4"/>
  <c r="E191" i="4"/>
  <c r="F191" i="4" s="1"/>
  <c r="E190" i="4"/>
  <c r="F190" i="4" s="1"/>
  <c r="E189" i="4"/>
  <c r="F189" i="4" s="1"/>
  <c r="F188" i="4"/>
  <c r="E188" i="4"/>
  <c r="E187" i="4"/>
  <c r="F187" i="4" s="1"/>
  <c r="E186" i="4"/>
  <c r="F186" i="4" s="1"/>
  <c r="E185" i="4"/>
  <c r="F185" i="4" s="1"/>
  <c r="F184" i="4"/>
  <c r="E184" i="4"/>
  <c r="E183" i="4"/>
  <c r="F183" i="4" s="1"/>
  <c r="E182" i="4"/>
  <c r="F182" i="4" s="1"/>
  <c r="E181" i="4"/>
  <c r="F181" i="4" s="1"/>
  <c r="F180" i="4"/>
  <c r="E180" i="4"/>
  <c r="E179" i="4"/>
  <c r="F179" i="4" s="1"/>
  <c r="E178" i="4"/>
  <c r="F178" i="4" s="1"/>
  <c r="E177" i="4"/>
  <c r="F177" i="4" s="1"/>
  <c r="F176" i="4"/>
  <c r="E176" i="4"/>
  <c r="E175" i="4"/>
  <c r="F175" i="4" s="1"/>
  <c r="E174" i="4"/>
  <c r="F174" i="4" s="1"/>
  <c r="E173" i="4"/>
  <c r="F173" i="4" s="1"/>
  <c r="F172" i="4"/>
  <c r="E172" i="4"/>
  <c r="E171" i="4"/>
  <c r="F171" i="4" s="1"/>
  <c r="E170" i="4"/>
  <c r="F170" i="4" s="1"/>
  <c r="E169" i="4"/>
  <c r="F169" i="4" s="1"/>
  <c r="F168" i="4"/>
  <c r="E168" i="4"/>
  <c r="E167" i="4"/>
  <c r="F167" i="4" s="1"/>
  <c r="E166" i="4"/>
  <c r="F166" i="4" s="1"/>
  <c r="E165" i="4"/>
  <c r="F165" i="4" s="1"/>
  <c r="F164" i="4"/>
  <c r="E164" i="4"/>
  <c r="E163" i="4"/>
  <c r="F163" i="4" s="1"/>
  <c r="E162" i="4"/>
  <c r="F162" i="4" s="1"/>
  <c r="E161" i="4"/>
  <c r="F161" i="4" s="1"/>
  <c r="F160" i="4"/>
  <c r="E160" i="4"/>
  <c r="E159" i="4"/>
  <c r="F159" i="4" s="1"/>
  <c r="E158" i="4"/>
  <c r="F158" i="4" s="1"/>
  <c r="E157" i="4"/>
  <c r="F157" i="4" s="1"/>
  <c r="F156" i="4"/>
  <c r="E156" i="4"/>
  <c r="E155" i="4"/>
  <c r="F155" i="4" s="1"/>
  <c r="E154" i="4"/>
  <c r="F154" i="4" s="1"/>
  <c r="E153" i="4"/>
  <c r="F153" i="4" s="1"/>
  <c r="F152" i="4"/>
  <c r="E152" i="4"/>
  <c r="E151" i="4"/>
  <c r="F151" i="4" s="1"/>
  <c r="E150" i="4"/>
  <c r="F150" i="4" s="1"/>
  <c r="E149" i="4"/>
  <c r="F149" i="4" s="1"/>
  <c r="F148" i="4"/>
  <c r="E148" i="4"/>
  <c r="E147" i="4"/>
  <c r="F147" i="4" s="1"/>
  <c r="E146" i="4"/>
  <c r="F146" i="4" s="1"/>
  <c r="E145" i="4"/>
  <c r="F145" i="4" s="1"/>
  <c r="F144" i="4"/>
  <c r="E144" i="4"/>
  <c r="E143" i="4"/>
  <c r="F143" i="4" s="1"/>
  <c r="E142" i="4"/>
  <c r="F142" i="4" s="1"/>
  <c r="E141" i="4"/>
  <c r="F141" i="4" s="1"/>
  <c r="F140" i="4"/>
  <c r="E140" i="4"/>
  <c r="E139" i="4"/>
  <c r="F139" i="4" s="1"/>
  <c r="E138" i="4"/>
  <c r="F138" i="4" s="1"/>
  <c r="E137" i="4"/>
  <c r="F137" i="4" s="1"/>
  <c r="F136" i="4"/>
  <c r="E136" i="4"/>
  <c r="E135" i="4"/>
  <c r="F135" i="4" s="1"/>
  <c r="E134" i="4"/>
  <c r="F134" i="4" s="1"/>
  <c r="E133" i="4"/>
  <c r="F133" i="4" s="1"/>
  <c r="F132" i="4"/>
  <c r="E132" i="4"/>
  <c r="E131" i="4"/>
  <c r="F131" i="4" s="1"/>
  <c r="E130" i="4"/>
  <c r="F130" i="4" s="1"/>
  <c r="E129" i="4"/>
  <c r="F129" i="4" s="1"/>
  <c r="F128" i="4"/>
  <c r="E128" i="4"/>
  <c r="E127" i="4"/>
  <c r="F127" i="4" s="1"/>
  <c r="E126" i="4"/>
  <c r="F126" i="4" s="1"/>
  <c r="E125" i="4"/>
  <c r="F125" i="4" s="1"/>
  <c r="F124" i="4"/>
  <c r="E124" i="4"/>
  <c r="E123" i="4"/>
  <c r="F123" i="4" s="1"/>
  <c r="E122" i="4"/>
  <c r="F122" i="4" s="1"/>
  <c r="E121" i="4"/>
  <c r="F121" i="4" s="1"/>
  <c r="F120" i="4"/>
  <c r="E120" i="4"/>
  <c r="E119" i="4"/>
  <c r="F119" i="4" s="1"/>
  <c r="E118" i="4"/>
  <c r="F118" i="4" s="1"/>
  <c r="E117" i="4"/>
  <c r="F117" i="4" s="1"/>
  <c r="F116" i="4"/>
  <c r="E116" i="4"/>
  <c r="E115" i="4"/>
  <c r="F115" i="4" s="1"/>
  <c r="E114" i="4"/>
  <c r="F114" i="4" s="1"/>
  <c r="E113" i="4"/>
  <c r="F113" i="4" s="1"/>
  <c r="F112" i="4"/>
  <c r="E112" i="4"/>
  <c r="E111" i="4"/>
  <c r="F111" i="4" s="1"/>
  <c r="E110" i="4"/>
  <c r="F110" i="4" s="1"/>
  <c r="E109" i="4"/>
  <c r="F109" i="4" s="1"/>
  <c r="F108" i="4"/>
  <c r="E108" i="4"/>
  <c r="E107" i="4"/>
  <c r="F107" i="4" s="1"/>
  <c r="E106" i="4"/>
  <c r="F106" i="4" s="1"/>
  <c r="E105" i="4"/>
  <c r="F105" i="4" s="1"/>
  <c r="F104" i="4"/>
  <c r="E104" i="4"/>
  <c r="E103" i="4"/>
  <c r="F103" i="4" s="1"/>
  <c r="E102" i="4"/>
  <c r="F102" i="4" s="1"/>
  <c r="E101" i="4"/>
  <c r="F101" i="4" s="1"/>
  <c r="F100" i="4"/>
  <c r="E100" i="4"/>
  <c r="E99" i="4"/>
  <c r="F99" i="4" s="1"/>
  <c r="E98" i="4"/>
  <c r="F98" i="4" s="1"/>
  <c r="E97" i="4"/>
  <c r="F97" i="4" s="1"/>
  <c r="F96" i="4"/>
  <c r="E96" i="4"/>
  <c r="E95" i="4"/>
  <c r="F95" i="4" s="1"/>
  <c r="E94" i="4"/>
  <c r="F94" i="4" s="1"/>
  <c r="E93" i="4"/>
  <c r="F93" i="4" s="1"/>
  <c r="F92" i="4"/>
  <c r="E92" i="4"/>
  <c r="E91" i="4"/>
  <c r="F91" i="4" s="1"/>
  <c r="E90" i="4"/>
  <c r="F90" i="4" s="1"/>
  <c r="E89" i="4"/>
  <c r="F89" i="4" s="1"/>
  <c r="F88" i="4"/>
  <c r="E88" i="4"/>
  <c r="E87" i="4"/>
  <c r="F87" i="4" s="1"/>
  <c r="E86" i="4"/>
  <c r="F86" i="4" s="1"/>
  <c r="E85" i="4"/>
  <c r="F85" i="4" s="1"/>
  <c r="F84" i="4"/>
  <c r="E84" i="4"/>
  <c r="E83" i="4"/>
  <c r="F83" i="4" s="1"/>
  <c r="E82" i="4"/>
  <c r="F82" i="4" s="1"/>
  <c r="E81" i="4"/>
  <c r="F81" i="4" s="1"/>
  <c r="F80" i="4"/>
  <c r="E80" i="4"/>
  <c r="E79" i="4"/>
  <c r="F79" i="4" s="1"/>
  <c r="E78" i="4"/>
  <c r="F78" i="4" s="1"/>
  <c r="E77" i="4"/>
  <c r="F77" i="4" s="1"/>
  <c r="F76" i="4"/>
  <c r="E76" i="4"/>
  <c r="E75" i="4"/>
  <c r="F75" i="4" s="1"/>
  <c r="E74" i="4"/>
  <c r="F74" i="4" s="1"/>
  <c r="E73" i="4"/>
  <c r="F73" i="4" s="1"/>
  <c r="F72" i="4"/>
  <c r="E72" i="4"/>
  <c r="E71" i="4"/>
  <c r="F71" i="4" s="1"/>
  <c r="E70" i="4"/>
  <c r="F70" i="4" s="1"/>
  <c r="E69" i="4"/>
  <c r="F69" i="4" s="1"/>
  <c r="F68" i="4"/>
  <c r="E68" i="4"/>
  <c r="E67" i="4"/>
  <c r="F67" i="4" s="1"/>
  <c r="E66" i="4"/>
  <c r="F66" i="4" s="1"/>
  <c r="E65" i="4"/>
  <c r="F65" i="4" s="1"/>
  <c r="F64" i="4"/>
  <c r="E64" i="4"/>
  <c r="E63" i="4"/>
  <c r="F63" i="4" s="1"/>
  <c r="E62" i="4"/>
  <c r="F62" i="4" s="1"/>
  <c r="E61" i="4"/>
  <c r="F61" i="4" s="1"/>
  <c r="F60" i="4"/>
  <c r="E60" i="4"/>
  <c r="E59" i="4"/>
  <c r="F59" i="4" s="1"/>
  <c r="E58" i="4"/>
  <c r="F58" i="4" s="1"/>
  <c r="E57" i="4"/>
  <c r="F57" i="4" s="1"/>
  <c r="F56" i="4"/>
  <c r="E56" i="4"/>
  <c r="E55" i="4"/>
  <c r="F55" i="4" s="1"/>
  <c r="E54" i="4"/>
  <c r="F54" i="4" s="1"/>
  <c r="E53" i="4"/>
  <c r="F53" i="4" s="1"/>
  <c r="F52" i="4"/>
  <c r="E52" i="4"/>
  <c r="E51" i="4"/>
  <c r="F51" i="4" s="1"/>
  <c r="E50" i="4"/>
  <c r="F50" i="4" s="1"/>
  <c r="E49" i="4"/>
  <c r="F49" i="4" s="1"/>
  <c r="F48" i="4"/>
  <c r="E48" i="4"/>
  <c r="E47" i="4"/>
  <c r="F47" i="4" s="1"/>
  <c r="E46" i="4"/>
  <c r="F46" i="4" s="1"/>
  <c r="E45" i="4"/>
  <c r="F45" i="4" s="1"/>
  <c r="F44" i="4"/>
  <c r="E44" i="4"/>
  <c r="E43" i="4"/>
  <c r="F43" i="4" s="1"/>
  <c r="E42" i="4"/>
  <c r="F42" i="4" s="1"/>
  <c r="E41" i="4"/>
  <c r="F41" i="4" s="1"/>
  <c r="F40" i="4"/>
  <c r="E40" i="4"/>
  <c r="E39" i="4"/>
  <c r="F39" i="4" s="1"/>
  <c r="E38" i="4"/>
  <c r="F38" i="4" s="1"/>
  <c r="E37" i="4"/>
  <c r="F37" i="4" s="1"/>
  <c r="F36" i="4"/>
  <c r="E36" i="4"/>
  <c r="E35" i="4"/>
  <c r="F35" i="4" s="1"/>
  <c r="E34" i="4"/>
  <c r="F34" i="4" s="1"/>
  <c r="E33" i="4"/>
  <c r="F33" i="4" s="1"/>
  <c r="F32" i="4"/>
  <c r="E32" i="4"/>
  <c r="E31" i="4"/>
  <c r="F31" i="4" s="1"/>
  <c r="E30" i="4"/>
  <c r="F30" i="4" s="1"/>
  <c r="E29" i="4"/>
  <c r="F29" i="4" s="1"/>
  <c r="F28" i="4"/>
  <c r="E28" i="4"/>
  <c r="E27" i="4"/>
  <c r="F27" i="4" s="1"/>
  <c r="E26" i="4"/>
  <c r="F26" i="4" s="1"/>
  <c r="E25" i="4"/>
  <c r="F25" i="4" s="1"/>
  <c r="F24" i="4"/>
  <c r="E24" i="4"/>
  <c r="E23" i="4"/>
  <c r="F23" i="4" s="1"/>
  <c r="E22" i="4"/>
  <c r="F22" i="4" s="1"/>
  <c r="E21" i="4"/>
  <c r="F21" i="4" s="1"/>
  <c r="F20" i="4"/>
  <c r="E20" i="4"/>
  <c r="E19" i="4"/>
  <c r="F19" i="4" s="1"/>
  <c r="E18" i="4"/>
  <c r="F18" i="4" s="1"/>
  <c r="E17" i="4"/>
  <c r="F17" i="4" s="1"/>
  <c r="F16" i="4"/>
  <c r="E16" i="4"/>
  <c r="E15" i="4"/>
  <c r="F15" i="4" s="1"/>
  <c r="E14" i="4"/>
  <c r="F14" i="4" s="1"/>
  <c r="E13" i="4"/>
  <c r="F13" i="4" s="1"/>
  <c r="F12" i="4"/>
  <c r="E12" i="4"/>
  <c r="E11" i="4"/>
  <c r="F11" i="4" s="1"/>
  <c r="E10" i="4"/>
  <c r="F10" i="4" s="1"/>
  <c r="E9" i="4"/>
  <c r="F9" i="4" s="1"/>
  <c r="F8" i="4"/>
  <c r="E8" i="4"/>
  <c r="E7" i="4"/>
  <c r="F7" i="4" s="1"/>
  <c r="H3" i="3"/>
  <c r="I3" i="3"/>
  <c r="J3" i="3"/>
  <c r="E139" i="1"/>
  <c r="E65"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F196" i="1" s="1"/>
  <c r="E197" i="1"/>
  <c r="F197" i="1" s="1"/>
  <c r="E198" i="1"/>
  <c r="F198" i="1" s="1"/>
  <c r="E199" i="1"/>
  <c r="F199" i="1" s="1"/>
  <c r="E200" i="1"/>
  <c r="F200" i="1" s="1"/>
  <c r="E201" i="1"/>
  <c r="F201" i="1" s="1"/>
  <c r="E202" i="1"/>
  <c r="F202" i="1" s="1"/>
  <c r="E203" i="1"/>
  <c r="F203" i="1" s="1"/>
  <c r="E204" i="1"/>
  <c r="F204" i="1" s="1"/>
  <c r="E205" i="1"/>
  <c r="F205" i="1" s="1"/>
  <c r="E206" i="1"/>
  <c r="F206" i="1" s="1"/>
  <c r="E207" i="1"/>
  <c r="F207" i="1" s="1"/>
  <c r="E208" i="1"/>
  <c r="F208" i="1" s="1"/>
  <c r="E209" i="1"/>
  <c r="F209" i="1" s="1"/>
  <c r="E210" i="1"/>
  <c r="F210" i="1" s="1"/>
  <c r="E211" i="1"/>
  <c r="F211" i="1" s="1"/>
  <c r="E212" i="1"/>
  <c r="F212" i="1" s="1"/>
  <c r="E213" i="1"/>
  <c r="F213" i="1" s="1"/>
  <c r="E214" i="1"/>
  <c r="F214" i="1" s="1"/>
  <c r="E215" i="1"/>
  <c r="F215" i="1" s="1"/>
  <c r="E216" i="1"/>
  <c r="F216" i="1" s="1"/>
  <c r="E217" i="1"/>
  <c r="F217" i="1" s="1"/>
  <c r="E218" i="1"/>
  <c r="F218" i="1" s="1"/>
  <c r="E219" i="1"/>
  <c r="F219" i="1" s="1"/>
  <c r="E220" i="1"/>
  <c r="F220" i="1" s="1"/>
  <c r="E221" i="1"/>
  <c r="F221" i="1" s="1"/>
  <c r="E222" i="1"/>
  <c r="F222" i="1" s="1"/>
  <c r="E223" i="1"/>
  <c r="F223" i="1" s="1"/>
  <c r="E224" i="1"/>
  <c r="F224" i="1" s="1"/>
  <c r="E225" i="1"/>
  <c r="F225" i="1" s="1"/>
  <c r="E226" i="1"/>
  <c r="F226" i="1" s="1"/>
  <c r="E227" i="1"/>
  <c r="F227" i="1" s="1"/>
  <c r="E228" i="1"/>
  <c r="F228" i="1" s="1"/>
  <c r="E229" i="1"/>
  <c r="F229" i="1" s="1"/>
  <c r="E230" i="1"/>
  <c r="F230" i="1" s="1"/>
  <c r="E231" i="1"/>
  <c r="F231" i="1" s="1"/>
  <c r="E232" i="1"/>
  <c r="F232" i="1" s="1"/>
  <c r="E233" i="1"/>
  <c r="F233" i="1" s="1"/>
  <c r="E234" i="1"/>
  <c r="F234" i="1" s="1"/>
  <c r="E235" i="1"/>
  <c r="F235" i="1" s="1"/>
  <c r="E236" i="1"/>
  <c r="F236" i="1" s="1"/>
  <c r="E237" i="1"/>
  <c r="F237" i="1" s="1"/>
  <c r="E238" i="1"/>
  <c r="F238" i="1" s="1"/>
  <c r="E239" i="1"/>
  <c r="F239" i="1" s="1"/>
  <c r="E240" i="1"/>
  <c r="F240" i="1" s="1"/>
  <c r="E241" i="1"/>
  <c r="F241" i="1" s="1"/>
  <c r="E242" i="1"/>
  <c r="F242" i="1" s="1"/>
  <c r="E243" i="1"/>
  <c r="F243" i="1" s="1"/>
  <c r="E244" i="1"/>
  <c r="F244" i="1" s="1"/>
  <c r="E245" i="1"/>
  <c r="F245" i="1" s="1"/>
  <c r="E246" i="1"/>
  <c r="F246" i="1" s="1"/>
  <c r="E247" i="1"/>
  <c r="F247" i="1" s="1"/>
  <c r="E248" i="1"/>
  <c r="F248" i="1" s="1"/>
  <c r="E249" i="1"/>
  <c r="F249" i="1" s="1"/>
  <c r="E250" i="1"/>
  <c r="F250" i="1" s="1"/>
  <c r="E251" i="1"/>
  <c r="F251" i="1" s="1"/>
  <c r="E252" i="1"/>
  <c r="F252" i="1" s="1"/>
  <c r="E253" i="1"/>
  <c r="F253" i="1" s="1"/>
  <c r="E254" i="1"/>
  <c r="F254" i="1" s="1"/>
  <c r="E255" i="1"/>
  <c r="F255" i="1" s="1"/>
  <c r="E256" i="1"/>
  <c r="F256" i="1" s="1"/>
  <c r="E257" i="1"/>
  <c r="F257" i="1" s="1"/>
  <c r="E258" i="1"/>
  <c r="F258" i="1" s="1"/>
  <c r="E259" i="1"/>
  <c r="F259" i="1" s="1"/>
  <c r="E260" i="1"/>
  <c r="F260" i="1" s="1"/>
  <c r="E261" i="1"/>
  <c r="F261" i="1" s="1"/>
  <c r="E262" i="1"/>
  <c r="F262" i="1" s="1"/>
  <c r="E263" i="1"/>
  <c r="F263" i="1" s="1"/>
  <c r="E264" i="1"/>
  <c r="F264" i="1" s="1"/>
  <c r="E265" i="1"/>
  <c r="F265" i="1" s="1"/>
  <c r="E266" i="1"/>
  <c r="F266" i="1" s="1"/>
  <c r="E267" i="1"/>
  <c r="F267" i="1" s="1"/>
  <c r="E268" i="1"/>
  <c r="F268" i="1" s="1"/>
  <c r="E269" i="1"/>
  <c r="F269" i="1" s="1"/>
  <c r="E270" i="1"/>
  <c r="F270" i="1" s="1"/>
  <c r="E271" i="1"/>
  <c r="F271" i="1" s="1"/>
  <c r="E272" i="1"/>
  <c r="F272" i="1" s="1"/>
  <c r="E273" i="1"/>
  <c r="F273" i="1" s="1"/>
  <c r="E274" i="1"/>
  <c r="F274" i="1" s="1"/>
  <c r="E275" i="1"/>
  <c r="F275" i="1" s="1"/>
  <c r="E276" i="1"/>
  <c r="F276" i="1" s="1"/>
  <c r="E277" i="1"/>
  <c r="F277" i="1" s="1"/>
  <c r="E278" i="1"/>
  <c r="F278" i="1" s="1"/>
  <c r="E279" i="1"/>
  <c r="F279" i="1" s="1"/>
  <c r="E280" i="1"/>
  <c r="F280" i="1" s="1"/>
  <c r="E281" i="1"/>
  <c r="F281" i="1" s="1"/>
  <c r="E282" i="1"/>
  <c r="F282" i="1" s="1"/>
  <c r="E283" i="1"/>
  <c r="F283" i="1" s="1"/>
  <c r="E284" i="1"/>
  <c r="F284" i="1" s="1"/>
  <c r="E285" i="1"/>
  <c r="F285" i="1" s="1"/>
  <c r="E286" i="1"/>
  <c r="F286" i="1" s="1"/>
  <c r="E287" i="1"/>
  <c r="F287" i="1" s="1"/>
  <c r="E288" i="1"/>
  <c r="F288" i="1" s="1"/>
  <c r="E289" i="1"/>
  <c r="F289" i="1" s="1"/>
  <c r="E290" i="1"/>
  <c r="F290" i="1" s="1"/>
  <c r="E291" i="1"/>
  <c r="F291" i="1" s="1"/>
  <c r="E292" i="1"/>
  <c r="F292" i="1" s="1"/>
  <c r="E293" i="1"/>
  <c r="F293" i="1" s="1"/>
  <c r="E294" i="1"/>
  <c r="F294" i="1" s="1"/>
  <c r="E295" i="1"/>
  <c r="F295" i="1" s="1"/>
  <c r="E296" i="1"/>
  <c r="F296" i="1" s="1"/>
  <c r="E297" i="1"/>
  <c r="F297" i="1" s="1"/>
  <c r="E298" i="1"/>
  <c r="F298" i="1" s="1"/>
  <c r="E299" i="1"/>
  <c r="F299" i="1" s="1"/>
  <c r="E300" i="1"/>
  <c r="F300" i="1" s="1"/>
  <c r="E301" i="1"/>
  <c r="F301" i="1" s="1"/>
  <c r="E302" i="1"/>
  <c r="F302" i="1" s="1"/>
  <c r="E303" i="1"/>
  <c r="F303" i="1" s="1"/>
  <c r="E304" i="1"/>
  <c r="F304" i="1" s="1"/>
  <c r="E305" i="1"/>
  <c r="F305" i="1" s="1"/>
  <c r="E306" i="1"/>
  <c r="F306" i="1" s="1"/>
  <c r="E307" i="1"/>
  <c r="F307" i="1" s="1"/>
  <c r="E308" i="1"/>
  <c r="F308" i="1" s="1"/>
  <c r="E309" i="1"/>
  <c r="F309" i="1" s="1"/>
  <c r="E310" i="1"/>
  <c r="F310" i="1" s="1"/>
  <c r="E311" i="1"/>
  <c r="F311" i="1" s="1"/>
  <c r="E312" i="1"/>
  <c r="F312" i="1" s="1"/>
  <c r="E313" i="1"/>
  <c r="F313" i="1" s="1"/>
  <c r="E314" i="1"/>
  <c r="F314" i="1" s="1"/>
  <c r="E315" i="1"/>
  <c r="F315" i="1" s="1"/>
  <c r="E316" i="1"/>
  <c r="F316" i="1" s="1"/>
  <c r="E317" i="1"/>
  <c r="F317" i="1" s="1"/>
  <c r="E318" i="1"/>
  <c r="F318" i="1" s="1"/>
  <c r="E319" i="1"/>
  <c r="F319" i="1" s="1"/>
  <c r="E320" i="1"/>
  <c r="F320" i="1" s="1"/>
  <c r="E321" i="1"/>
  <c r="F321" i="1" s="1"/>
  <c r="E322" i="1"/>
  <c r="F322" i="1" s="1"/>
  <c r="E323" i="1"/>
  <c r="F323" i="1" s="1"/>
  <c r="E324" i="1"/>
  <c r="F324" i="1" s="1"/>
  <c r="E325" i="1"/>
  <c r="F325" i="1" s="1"/>
  <c r="E326" i="1"/>
  <c r="F326" i="1" s="1"/>
  <c r="E327" i="1"/>
  <c r="F327" i="1" s="1"/>
  <c r="E328" i="1"/>
  <c r="F328" i="1" s="1"/>
  <c r="E329" i="1"/>
  <c r="F329" i="1" s="1"/>
  <c r="E330" i="1"/>
  <c r="F330" i="1" s="1"/>
  <c r="E331" i="1"/>
  <c r="F331" i="1" s="1"/>
  <c r="E332" i="1"/>
  <c r="F332" i="1" s="1"/>
  <c r="E333" i="1"/>
  <c r="F333" i="1" s="1"/>
  <c r="E334" i="1"/>
  <c r="F334" i="1" s="1"/>
  <c r="E335" i="1"/>
  <c r="F335" i="1" s="1"/>
  <c r="E336" i="1"/>
  <c r="F336" i="1" s="1"/>
  <c r="E337" i="1"/>
  <c r="F337" i="1" s="1"/>
  <c r="E338" i="1"/>
  <c r="F338" i="1" s="1"/>
  <c r="E339" i="1"/>
  <c r="F339" i="1" s="1"/>
  <c r="E340" i="1"/>
  <c r="F340" i="1" s="1"/>
  <c r="E341" i="1"/>
  <c r="F341" i="1" s="1"/>
  <c r="E342" i="1"/>
  <c r="F342" i="1" s="1"/>
  <c r="E343" i="1"/>
  <c r="F343" i="1" s="1"/>
  <c r="E344" i="1"/>
  <c r="F344" i="1" s="1"/>
  <c r="E345" i="1"/>
  <c r="F345" i="1" s="1"/>
  <c r="E346" i="1"/>
  <c r="F346" i="1" s="1"/>
  <c r="E347" i="1"/>
  <c r="F347" i="1" s="1"/>
  <c r="E348" i="1"/>
  <c r="F348" i="1" s="1"/>
  <c r="E349" i="1"/>
  <c r="F349" i="1" s="1"/>
  <c r="E350" i="1"/>
  <c r="F350" i="1" s="1"/>
  <c r="E351" i="1"/>
  <c r="F351" i="1" s="1"/>
  <c r="E352" i="1"/>
  <c r="F352" i="1" s="1"/>
  <c r="E353" i="1"/>
  <c r="F353" i="1" s="1"/>
  <c r="E354" i="1"/>
  <c r="F354" i="1" s="1"/>
  <c r="E355" i="1"/>
  <c r="F355" i="1" s="1"/>
  <c r="E356" i="1"/>
  <c r="F356" i="1" s="1"/>
  <c r="E357" i="1"/>
  <c r="F357" i="1" s="1"/>
  <c r="E358" i="1"/>
  <c r="F358" i="1" s="1"/>
  <c r="E359" i="1"/>
  <c r="F359" i="1" s="1"/>
  <c r="E360" i="1"/>
  <c r="F360" i="1" s="1"/>
  <c r="E361" i="1"/>
  <c r="F361" i="1" s="1"/>
  <c r="E362" i="1"/>
  <c r="F362" i="1" s="1"/>
  <c r="E363" i="1"/>
  <c r="F363" i="1" s="1"/>
  <c r="E364" i="1"/>
  <c r="F364" i="1" s="1"/>
  <c r="E365" i="1"/>
  <c r="F365" i="1" s="1"/>
  <c r="E366" i="1"/>
  <c r="F366" i="1" s="1"/>
  <c r="E367" i="1"/>
  <c r="F367" i="1" s="1"/>
  <c r="E368" i="1"/>
  <c r="F368" i="1" s="1"/>
  <c r="E369" i="1"/>
  <c r="F369" i="1" s="1"/>
  <c r="E370" i="1"/>
  <c r="F370" i="1" s="1"/>
  <c r="E371" i="1"/>
  <c r="F371" i="1" s="1"/>
  <c r="E372" i="1"/>
  <c r="F372" i="1" s="1"/>
  <c r="E373" i="1"/>
  <c r="F373" i="1" s="1"/>
  <c r="E374" i="1"/>
  <c r="F374" i="1" s="1"/>
  <c r="E375" i="1"/>
  <c r="F375" i="1" s="1"/>
  <c r="E376" i="1"/>
  <c r="F376" i="1" s="1"/>
  <c r="E377" i="1"/>
  <c r="F377" i="1" s="1"/>
  <c r="E378" i="1"/>
  <c r="F378" i="1" s="1"/>
  <c r="E379" i="1"/>
  <c r="F379" i="1" s="1"/>
  <c r="E380" i="1"/>
  <c r="F380" i="1" s="1"/>
  <c r="E381" i="1"/>
  <c r="F381" i="1" s="1"/>
  <c r="E382" i="1"/>
  <c r="F382" i="1" s="1"/>
  <c r="E383" i="1"/>
  <c r="F383" i="1" s="1"/>
  <c r="E384" i="1"/>
  <c r="F384" i="1" s="1"/>
  <c r="E385" i="1"/>
  <c r="F385" i="1" s="1"/>
  <c r="E386" i="1"/>
  <c r="F386" i="1" s="1"/>
  <c r="E387" i="1"/>
  <c r="F387" i="1" s="1"/>
  <c r="E388" i="1"/>
  <c r="F388" i="1" s="1"/>
  <c r="E389" i="1"/>
  <c r="F389" i="1" s="1"/>
  <c r="E390" i="1"/>
  <c r="F390" i="1" s="1"/>
  <c r="E391" i="1"/>
  <c r="F391" i="1" s="1"/>
  <c r="E392" i="1"/>
  <c r="F392" i="1" s="1"/>
  <c r="E393" i="1"/>
  <c r="F393" i="1" s="1"/>
  <c r="E394" i="1"/>
  <c r="F394" i="1" s="1"/>
  <c r="E395" i="1"/>
  <c r="F395" i="1" s="1"/>
  <c r="E396" i="1"/>
  <c r="F396" i="1" s="1"/>
  <c r="E397" i="1"/>
  <c r="F397" i="1" s="1"/>
  <c r="E398" i="1"/>
  <c r="F398" i="1" s="1"/>
  <c r="E399" i="1"/>
  <c r="F399" i="1" s="1"/>
  <c r="E400" i="1"/>
  <c r="F400" i="1" s="1"/>
  <c r="E401" i="1"/>
  <c r="F401" i="1" s="1"/>
  <c r="E402" i="1"/>
  <c r="F402" i="1" s="1"/>
  <c r="E403" i="1"/>
  <c r="F403" i="1" s="1"/>
  <c r="E404" i="1"/>
  <c r="F404" i="1" s="1"/>
  <c r="E405" i="1"/>
  <c r="F405" i="1" s="1"/>
  <c r="E406" i="1"/>
  <c r="F406" i="1" s="1"/>
  <c r="E407" i="1"/>
  <c r="F407" i="1" s="1"/>
  <c r="E408" i="1"/>
  <c r="F408" i="1" s="1"/>
  <c r="E409" i="1"/>
  <c r="F409" i="1" s="1"/>
  <c r="E410" i="1"/>
  <c r="F410" i="1" s="1"/>
  <c r="E411" i="1"/>
  <c r="F411" i="1" s="1"/>
  <c r="E412" i="1"/>
  <c r="F412" i="1" s="1"/>
  <c r="E413" i="1"/>
  <c r="F413" i="1" s="1"/>
  <c r="E414" i="1"/>
  <c r="F414" i="1" s="1"/>
  <c r="E415" i="1"/>
  <c r="F415" i="1" s="1"/>
  <c r="E416" i="1"/>
  <c r="F416" i="1" s="1"/>
  <c r="E417" i="1"/>
  <c r="F417" i="1" s="1"/>
  <c r="E418" i="1"/>
  <c r="F418" i="1" s="1"/>
  <c r="E419" i="1"/>
  <c r="F419" i="1" s="1"/>
  <c r="E420" i="1"/>
  <c r="F420" i="1" s="1"/>
  <c r="E421" i="1"/>
  <c r="F421" i="1" s="1"/>
  <c r="E422" i="1"/>
  <c r="F422" i="1" s="1"/>
  <c r="E423" i="1"/>
  <c r="F423" i="1" s="1"/>
  <c r="E424" i="1"/>
  <c r="F424" i="1" s="1"/>
  <c r="E425" i="1"/>
  <c r="F425" i="1" s="1"/>
  <c r="E426" i="1"/>
  <c r="F426" i="1" s="1"/>
  <c r="E427" i="1"/>
  <c r="F427" i="1" s="1"/>
  <c r="E428" i="1"/>
  <c r="F428" i="1" s="1"/>
  <c r="E429" i="1"/>
  <c r="F429" i="1" s="1"/>
  <c r="E430" i="1"/>
  <c r="F430" i="1" s="1"/>
  <c r="E431" i="1"/>
  <c r="F431" i="1" s="1"/>
  <c r="E432" i="1"/>
  <c r="F432" i="1" s="1"/>
  <c r="E433" i="1"/>
  <c r="F433" i="1" s="1"/>
  <c r="E434" i="1"/>
  <c r="F434" i="1" s="1"/>
  <c r="E435" i="1"/>
  <c r="F435" i="1" s="1"/>
  <c r="E436" i="1"/>
  <c r="F436" i="1" s="1"/>
  <c r="E437" i="1"/>
  <c r="F437" i="1" s="1"/>
  <c r="E438" i="1"/>
  <c r="F438" i="1" s="1"/>
  <c r="E439" i="1"/>
  <c r="F439" i="1" s="1"/>
  <c r="E440" i="1"/>
  <c r="F440" i="1" s="1"/>
  <c r="E441" i="1"/>
  <c r="F441" i="1" s="1"/>
  <c r="E442" i="1"/>
  <c r="F442" i="1" s="1"/>
  <c r="E443" i="1"/>
  <c r="F443" i="1" s="1"/>
  <c r="E444" i="1"/>
  <c r="F444" i="1" s="1"/>
  <c r="E445" i="1"/>
  <c r="F445" i="1" s="1"/>
  <c r="E446" i="1"/>
  <c r="F446" i="1" s="1"/>
  <c r="E447" i="1"/>
  <c r="F447" i="1" s="1"/>
  <c r="E448" i="1"/>
  <c r="F448" i="1" s="1"/>
  <c r="E449" i="1"/>
  <c r="F449" i="1" s="1"/>
  <c r="E450" i="1"/>
  <c r="F450" i="1" s="1"/>
  <c r="E451" i="1"/>
  <c r="F451" i="1" s="1"/>
  <c r="E452" i="1"/>
  <c r="F452" i="1" s="1"/>
  <c r="E453" i="1"/>
  <c r="F453" i="1" s="1"/>
  <c r="E454" i="1"/>
  <c r="F454" i="1" s="1"/>
  <c r="E455" i="1"/>
  <c r="F455" i="1" s="1"/>
  <c r="E456" i="1"/>
  <c r="F456" i="1" s="1"/>
  <c r="E457" i="1"/>
  <c r="F457" i="1" s="1"/>
  <c r="E458" i="1"/>
  <c r="F458" i="1" s="1"/>
  <c r="E459" i="1"/>
  <c r="F459" i="1" s="1"/>
  <c r="E460" i="1"/>
  <c r="F460" i="1" s="1"/>
  <c r="E461" i="1"/>
  <c r="F461" i="1" s="1"/>
  <c r="E462" i="1"/>
  <c r="F462" i="1" s="1"/>
  <c r="E463" i="1"/>
  <c r="F463" i="1" s="1"/>
  <c r="E464" i="1"/>
  <c r="F464" i="1" s="1"/>
  <c r="E465" i="1"/>
  <c r="F465" i="1" s="1"/>
  <c r="E466" i="1"/>
  <c r="F466" i="1" s="1"/>
  <c r="E467" i="1"/>
  <c r="F467" i="1" s="1"/>
  <c r="E468" i="1"/>
  <c r="F468" i="1" s="1"/>
  <c r="E469" i="1"/>
  <c r="F469" i="1" s="1"/>
  <c r="E470" i="1"/>
  <c r="F470" i="1" s="1"/>
  <c r="E471" i="1"/>
  <c r="F471" i="1" s="1"/>
  <c r="E472" i="1"/>
  <c r="F472" i="1" s="1"/>
  <c r="E473" i="1"/>
  <c r="F473" i="1" s="1"/>
  <c r="E474" i="1"/>
  <c r="F474" i="1" s="1"/>
  <c r="E475" i="1"/>
  <c r="F475" i="1" s="1"/>
  <c r="E476" i="1"/>
  <c r="F476" i="1" s="1"/>
  <c r="E477" i="1"/>
  <c r="F477" i="1" s="1"/>
  <c r="E478" i="1"/>
  <c r="F478" i="1" s="1"/>
  <c r="E479" i="1"/>
  <c r="F479" i="1" s="1"/>
  <c r="E480" i="1"/>
  <c r="F480" i="1" s="1"/>
  <c r="E481" i="1"/>
  <c r="F481" i="1" s="1"/>
  <c r="E482" i="1"/>
  <c r="F482" i="1" s="1"/>
  <c r="E483" i="1"/>
  <c r="F483" i="1" s="1"/>
  <c r="E484" i="1"/>
  <c r="F484" i="1" s="1"/>
  <c r="E485" i="1"/>
  <c r="F485" i="1" s="1"/>
  <c r="E486" i="1"/>
  <c r="F486" i="1" s="1"/>
  <c r="E487" i="1"/>
  <c r="F487" i="1" s="1"/>
  <c r="E488" i="1"/>
  <c r="F488" i="1" s="1"/>
  <c r="E489" i="1"/>
  <c r="F489" i="1" s="1"/>
  <c r="E490" i="1"/>
  <c r="F490" i="1" s="1"/>
  <c r="E491" i="1"/>
  <c r="F491" i="1" s="1"/>
  <c r="E492" i="1"/>
  <c r="F492" i="1" s="1"/>
  <c r="E493" i="1"/>
  <c r="F493" i="1" s="1"/>
  <c r="E494" i="1"/>
  <c r="F494" i="1" s="1"/>
  <c r="E495" i="1"/>
  <c r="F495" i="1" s="1"/>
  <c r="E496" i="1"/>
  <c r="F496" i="1" s="1"/>
  <c r="E497" i="1"/>
  <c r="F497" i="1" s="1"/>
  <c r="E498" i="1"/>
  <c r="F498" i="1" s="1"/>
  <c r="E499" i="1"/>
  <c r="F499" i="1" s="1"/>
  <c r="E500" i="1"/>
  <c r="F500" i="1" s="1"/>
  <c r="E501" i="1"/>
  <c r="F501" i="1" s="1"/>
  <c r="E502" i="1"/>
  <c r="F502" i="1" s="1"/>
  <c r="E503" i="1"/>
  <c r="F503" i="1" s="1"/>
  <c r="E504" i="1"/>
  <c r="F504" i="1" s="1"/>
  <c r="E505" i="1"/>
  <c r="F505" i="1" s="1"/>
  <c r="E506" i="1"/>
  <c r="F506" i="1" s="1"/>
  <c r="E507" i="1"/>
  <c r="F507" i="1" s="1"/>
  <c r="E508" i="1"/>
  <c r="F508" i="1" s="1"/>
  <c r="E509" i="1"/>
  <c r="F509" i="1" s="1"/>
  <c r="E510" i="1"/>
  <c r="F510" i="1" s="1"/>
  <c r="E511" i="1"/>
  <c r="F511" i="1" s="1"/>
  <c r="E512" i="1"/>
  <c r="F512" i="1" s="1"/>
  <c r="E513" i="1"/>
  <c r="F513" i="1" s="1"/>
  <c r="E514" i="1"/>
  <c r="F514" i="1" s="1"/>
  <c r="E515" i="1"/>
  <c r="F515" i="1" s="1"/>
  <c r="E516" i="1"/>
  <c r="F516" i="1" s="1"/>
  <c r="E517" i="1"/>
  <c r="F517" i="1" s="1"/>
  <c r="E518" i="1"/>
  <c r="F518" i="1" s="1"/>
  <c r="E519" i="1"/>
  <c r="F519" i="1" s="1"/>
  <c r="E520" i="1"/>
  <c r="F520" i="1" s="1"/>
  <c r="E521" i="1"/>
  <c r="F521" i="1" s="1"/>
  <c r="E522" i="1"/>
  <c r="F522" i="1" s="1"/>
  <c r="E523" i="1"/>
  <c r="F523" i="1" s="1"/>
  <c r="E524" i="1"/>
  <c r="F524" i="1" s="1"/>
  <c r="E525" i="1"/>
  <c r="F525" i="1" s="1"/>
  <c r="E526" i="1"/>
  <c r="F526" i="1" s="1"/>
  <c r="E527" i="1"/>
  <c r="F527" i="1" s="1"/>
  <c r="E528" i="1"/>
  <c r="F528" i="1" s="1"/>
  <c r="E529" i="1"/>
  <c r="F529" i="1" s="1"/>
  <c r="E530" i="1"/>
  <c r="F530" i="1" s="1"/>
  <c r="E531" i="1"/>
  <c r="F531" i="1" s="1"/>
  <c r="E532" i="1"/>
  <c r="F532" i="1" s="1"/>
  <c r="E533" i="1"/>
  <c r="F533" i="1" s="1"/>
  <c r="E534" i="1"/>
  <c r="F534" i="1" s="1"/>
  <c r="E535" i="1"/>
  <c r="F535" i="1" s="1"/>
  <c r="E536" i="1"/>
  <c r="F536" i="1" s="1"/>
  <c r="E537" i="1"/>
  <c r="F537" i="1" s="1"/>
  <c r="E538" i="1"/>
  <c r="F538" i="1" s="1"/>
  <c r="E539" i="1"/>
  <c r="F539" i="1" s="1"/>
  <c r="E540" i="1"/>
  <c r="F540" i="1" s="1"/>
  <c r="E541" i="1"/>
  <c r="F541" i="1" s="1"/>
  <c r="E542" i="1"/>
  <c r="F542" i="1" s="1"/>
  <c r="E543" i="1"/>
  <c r="F543" i="1" s="1"/>
  <c r="E544" i="1"/>
  <c r="F544" i="1" s="1"/>
  <c r="E545" i="1"/>
  <c r="F545" i="1" s="1"/>
  <c r="E546" i="1"/>
  <c r="F546" i="1" s="1"/>
  <c r="E547" i="1"/>
  <c r="F547" i="1" s="1"/>
  <c r="E548" i="1"/>
  <c r="F548" i="1" s="1"/>
  <c r="E549" i="1"/>
  <c r="F549" i="1" s="1"/>
  <c r="E550" i="1"/>
  <c r="F550" i="1" s="1"/>
  <c r="E551" i="1"/>
  <c r="F551" i="1" s="1"/>
  <c r="E552" i="1"/>
  <c r="F552" i="1" s="1"/>
  <c r="E553" i="1"/>
  <c r="F553" i="1" s="1"/>
  <c r="E554" i="1"/>
  <c r="F554" i="1" s="1"/>
  <c r="E555" i="1"/>
  <c r="F555" i="1" s="1"/>
  <c r="E556" i="1"/>
  <c r="F556" i="1" s="1"/>
  <c r="E557" i="1"/>
  <c r="F557" i="1" s="1"/>
  <c r="E558" i="1"/>
  <c r="F558" i="1" s="1"/>
  <c r="E559" i="1"/>
  <c r="F559" i="1" s="1"/>
  <c r="E560" i="1"/>
  <c r="F560" i="1" s="1"/>
  <c r="E561" i="1"/>
  <c r="F561" i="1" s="1"/>
  <c r="E562" i="1"/>
  <c r="F562" i="1" s="1"/>
  <c r="E563" i="1"/>
  <c r="F563" i="1" s="1"/>
  <c r="E564" i="1"/>
  <c r="F564" i="1" s="1"/>
  <c r="E565" i="1"/>
  <c r="F565" i="1" s="1"/>
  <c r="E566" i="1"/>
  <c r="F566" i="1" s="1"/>
  <c r="E567" i="1"/>
  <c r="F567" i="1" s="1"/>
  <c r="E568" i="1"/>
  <c r="F568" i="1" s="1"/>
  <c r="E569" i="1"/>
  <c r="F569" i="1" s="1"/>
  <c r="E570" i="1"/>
  <c r="F570" i="1" s="1"/>
  <c r="E571" i="1"/>
  <c r="F571" i="1" s="1"/>
  <c r="E572" i="1"/>
  <c r="F572" i="1" s="1"/>
  <c r="E573" i="1"/>
  <c r="F573" i="1" s="1"/>
  <c r="E574" i="1"/>
  <c r="F574" i="1" s="1"/>
  <c r="E575" i="1"/>
  <c r="F575" i="1" s="1"/>
  <c r="E576" i="1"/>
  <c r="F576" i="1" s="1"/>
  <c r="E577" i="1"/>
  <c r="F577" i="1" s="1"/>
  <c r="E578" i="1"/>
  <c r="F578" i="1" s="1"/>
  <c r="E579" i="1"/>
  <c r="F579" i="1" s="1"/>
  <c r="E580" i="1"/>
  <c r="F580" i="1" s="1"/>
  <c r="E581" i="1"/>
  <c r="F581" i="1" s="1"/>
  <c r="E582" i="1"/>
  <c r="F582" i="1" s="1"/>
  <c r="E583" i="1"/>
  <c r="F583" i="1" s="1"/>
  <c r="E584" i="1"/>
  <c r="F584" i="1" s="1"/>
  <c r="E585" i="1"/>
  <c r="F585" i="1" s="1"/>
  <c r="E586" i="1"/>
  <c r="F586" i="1" s="1"/>
  <c r="E587" i="1"/>
  <c r="F587" i="1" s="1"/>
  <c r="E588" i="1"/>
  <c r="F588" i="1" s="1"/>
  <c r="E589" i="1"/>
  <c r="F589" i="1" s="1"/>
  <c r="E590" i="1"/>
  <c r="F590" i="1" s="1"/>
  <c r="E591" i="1"/>
  <c r="F591" i="1" s="1"/>
  <c r="E592" i="1"/>
  <c r="F592" i="1" s="1"/>
  <c r="E593" i="1"/>
  <c r="F593" i="1" s="1"/>
  <c r="E594" i="1"/>
  <c r="F594" i="1" s="1"/>
  <c r="E595" i="1"/>
  <c r="F595" i="1" s="1"/>
  <c r="E596" i="1"/>
  <c r="F596" i="1" s="1"/>
  <c r="E597" i="1"/>
  <c r="F597" i="1" s="1"/>
  <c r="E598" i="1"/>
  <c r="F598" i="1" s="1"/>
  <c r="E599" i="1"/>
  <c r="F599" i="1" s="1"/>
  <c r="E600" i="1"/>
  <c r="F600" i="1" s="1"/>
  <c r="E601" i="1"/>
  <c r="F601" i="1" s="1"/>
  <c r="E602" i="1"/>
  <c r="F602" i="1" s="1"/>
  <c r="E603" i="1"/>
  <c r="F603" i="1" s="1"/>
  <c r="E604" i="1"/>
  <c r="F604" i="1" s="1"/>
  <c r="E605" i="1"/>
  <c r="F605" i="1" s="1"/>
  <c r="E606" i="1"/>
  <c r="F606" i="1" s="1"/>
  <c r="E607" i="1"/>
  <c r="F607" i="1" s="1"/>
  <c r="E608" i="1"/>
  <c r="F608" i="1" s="1"/>
  <c r="E609" i="1"/>
  <c r="F609" i="1" s="1"/>
  <c r="E610" i="1"/>
  <c r="F610" i="1" s="1"/>
  <c r="E611" i="1"/>
  <c r="F611" i="1" s="1"/>
  <c r="E612" i="1"/>
  <c r="F612" i="1" s="1"/>
  <c r="E613" i="1"/>
  <c r="F613" i="1" s="1"/>
  <c r="E614" i="1"/>
  <c r="F614" i="1" s="1"/>
  <c r="E615" i="1"/>
  <c r="F615" i="1" s="1"/>
  <c r="E616" i="1"/>
  <c r="F616" i="1" s="1"/>
  <c r="E617" i="1"/>
  <c r="F617" i="1" s="1"/>
  <c r="E618" i="1"/>
  <c r="F618" i="1" s="1"/>
  <c r="E619" i="1"/>
  <c r="F619" i="1" s="1"/>
  <c r="E620" i="1"/>
  <c r="F620" i="1" s="1"/>
  <c r="E621" i="1"/>
  <c r="F621" i="1" s="1"/>
  <c r="E622" i="1"/>
  <c r="F622" i="1" s="1"/>
  <c r="E623" i="1"/>
  <c r="F623" i="1" s="1"/>
  <c r="E624" i="1"/>
  <c r="F624" i="1" s="1"/>
  <c r="E625" i="1"/>
  <c r="F625" i="1" s="1"/>
  <c r="E626" i="1"/>
  <c r="F626" i="1" s="1"/>
  <c r="E627" i="1"/>
  <c r="F627" i="1" s="1"/>
  <c r="E628" i="1"/>
  <c r="F628" i="1" s="1"/>
  <c r="E629" i="1"/>
  <c r="F629" i="1" s="1"/>
  <c r="E630" i="1"/>
  <c r="F630" i="1" s="1"/>
  <c r="E631" i="1"/>
  <c r="F631" i="1" s="1"/>
  <c r="E632" i="1"/>
  <c r="F632" i="1" s="1"/>
  <c r="E633" i="1"/>
  <c r="F633" i="1" s="1"/>
  <c r="E634" i="1"/>
  <c r="F634" i="1" s="1"/>
  <c r="E635" i="1"/>
  <c r="F635" i="1" s="1"/>
  <c r="E636" i="1"/>
  <c r="F636" i="1" s="1"/>
  <c r="E637" i="1"/>
  <c r="F637" i="1" s="1"/>
  <c r="E638" i="1"/>
  <c r="F638" i="1" s="1"/>
  <c r="E639" i="1"/>
  <c r="F639" i="1" s="1"/>
  <c r="E640" i="1"/>
  <c r="F640" i="1" s="1"/>
  <c r="E641" i="1"/>
  <c r="F641" i="1" s="1"/>
  <c r="E642" i="1"/>
  <c r="F642" i="1" s="1"/>
  <c r="E643" i="1"/>
  <c r="F643" i="1" s="1"/>
  <c r="E644" i="1"/>
  <c r="F644" i="1" s="1"/>
  <c r="E645" i="1"/>
  <c r="F645" i="1" s="1"/>
  <c r="E646" i="1"/>
  <c r="F646" i="1" s="1"/>
  <c r="E647" i="1"/>
  <c r="F647" i="1" s="1"/>
  <c r="E648" i="1"/>
  <c r="F648" i="1" s="1"/>
  <c r="E649" i="1"/>
  <c r="F649" i="1" s="1"/>
  <c r="E650" i="1"/>
  <c r="F650" i="1" s="1"/>
  <c r="E651" i="1"/>
  <c r="F651" i="1" s="1"/>
  <c r="E652" i="1"/>
  <c r="F652" i="1" s="1"/>
  <c r="E653" i="1"/>
  <c r="F653" i="1" s="1"/>
  <c r="E654" i="1"/>
  <c r="F654" i="1" s="1"/>
  <c r="E655" i="1"/>
  <c r="F655" i="1" s="1"/>
  <c r="E656" i="1"/>
  <c r="F656" i="1" s="1"/>
  <c r="E657" i="1"/>
  <c r="F657" i="1" s="1"/>
  <c r="E658" i="1"/>
  <c r="F658" i="1" s="1"/>
  <c r="E659" i="1"/>
  <c r="F659" i="1" s="1"/>
  <c r="E660" i="1"/>
  <c r="F660" i="1" s="1"/>
  <c r="E661" i="1"/>
  <c r="F661" i="1" s="1"/>
  <c r="E662" i="1"/>
  <c r="F662" i="1" s="1"/>
  <c r="E663" i="1"/>
  <c r="F663" i="1" s="1"/>
  <c r="E664" i="1"/>
  <c r="F664" i="1" s="1"/>
  <c r="E665" i="1"/>
  <c r="F665" i="1" s="1"/>
  <c r="E666" i="1"/>
  <c r="F666" i="1" s="1"/>
  <c r="E667" i="1"/>
  <c r="F667" i="1" s="1"/>
  <c r="E668" i="1"/>
  <c r="F668" i="1" s="1"/>
  <c r="E669" i="1"/>
  <c r="F669" i="1" s="1"/>
  <c r="E670" i="1"/>
  <c r="F670" i="1" s="1"/>
  <c r="E671" i="1"/>
  <c r="F671" i="1" s="1"/>
  <c r="E672" i="1"/>
  <c r="F672" i="1" s="1"/>
  <c r="E673" i="1"/>
  <c r="F673" i="1" s="1"/>
  <c r="E674" i="1"/>
  <c r="F674" i="1" s="1"/>
  <c r="E675" i="1"/>
  <c r="F675" i="1" s="1"/>
  <c r="E676" i="1"/>
  <c r="F676" i="1" s="1"/>
  <c r="E677" i="1"/>
  <c r="F677" i="1" s="1"/>
  <c r="E678" i="1"/>
  <c r="F678" i="1" s="1"/>
  <c r="E679" i="1"/>
  <c r="F679" i="1" s="1"/>
  <c r="E680" i="1"/>
  <c r="F680" i="1" s="1"/>
  <c r="E681" i="1"/>
  <c r="F681" i="1" s="1"/>
  <c r="E682" i="1"/>
  <c r="F682" i="1" s="1"/>
  <c r="E683" i="1"/>
  <c r="F683" i="1" s="1"/>
  <c r="E684" i="1"/>
  <c r="F684" i="1" s="1"/>
  <c r="E685" i="1"/>
  <c r="F685" i="1" s="1"/>
  <c r="E686" i="1"/>
  <c r="F686" i="1" s="1"/>
  <c r="E687" i="1"/>
  <c r="F687" i="1" s="1"/>
  <c r="E688" i="1"/>
  <c r="F688" i="1" s="1"/>
  <c r="E689" i="1"/>
  <c r="F689" i="1" s="1"/>
  <c r="E690" i="1"/>
  <c r="F690" i="1" s="1"/>
  <c r="E691" i="1"/>
  <c r="F691" i="1" s="1"/>
  <c r="E692" i="1"/>
  <c r="F692" i="1" s="1"/>
  <c r="E693" i="1"/>
  <c r="F693" i="1" s="1"/>
  <c r="E694" i="1"/>
  <c r="F694" i="1" s="1"/>
  <c r="E695" i="1"/>
  <c r="F695" i="1" s="1"/>
  <c r="E696" i="1"/>
  <c r="F696" i="1" s="1"/>
  <c r="E697" i="1"/>
  <c r="F697" i="1" s="1"/>
  <c r="E698" i="1"/>
  <c r="F698" i="1" s="1"/>
  <c r="E699" i="1"/>
  <c r="F699" i="1" s="1"/>
  <c r="E700" i="1"/>
  <c r="F700" i="1" s="1"/>
  <c r="E701" i="1"/>
  <c r="F701" i="1" s="1"/>
  <c r="E702" i="1"/>
  <c r="F702" i="1" s="1"/>
  <c r="E703" i="1"/>
  <c r="F703" i="1" s="1"/>
  <c r="E704" i="1"/>
  <c r="F704" i="1" s="1"/>
  <c r="E705" i="1"/>
  <c r="F705" i="1" s="1"/>
  <c r="E706" i="1"/>
  <c r="F706" i="1" s="1"/>
  <c r="E707" i="1"/>
  <c r="F707" i="1" s="1"/>
  <c r="E708" i="1"/>
  <c r="F708" i="1" s="1"/>
  <c r="E709" i="1"/>
  <c r="F709" i="1" s="1"/>
  <c r="E710" i="1"/>
  <c r="F710" i="1" s="1"/>
  <c r="E711" i="1"/>
  <c r="F711" i="1" s="1"/>
  <c r="E712" i="1"/>
  <c r="F712" i="1" s="1"/>
  <c r="E713" i="1"/>
  <c r="F713" i="1" s="1"/>
  <c r="E714" i="1"/>
  <c r="F714" i="1" s="1"/>
  <c r="E715" i="1"/>
  <c r="F715" i="1" s="1"/>
  <c r="E716" i="1"/>
  <c r="F716" i="1" s="1"/>
  <c r="E717" i="1"/>
  <c r="F717" i="1" s="1"/>
  <c r="E718" i="1"/>
  <c r="F718" i="1" s="1"/>
  <c r="E719" i="1"/>
  <c r="F719" i="1" s="1"/>
  <c r="E720" i="1"/>
  <c r="F720" i="1" s="1"/>
  <c r="E721" i="1"/>
  <c r="F721" i="1" s="1"/>
  <c r="E722" i="1"/>
  <c r="F722" i="1" s="1"/>
  <c r="E723" i="1"/>
  <c r="F723" i="1" s="1"/>
  <c r="E724" i="1"/>
  <c r="F724" i="1" s="1"/>
  <c r="E725" i="1"/>
  <c r="F725" i="1" s="1"/>
  <c r="E726" i="1"/>
  <c r="F726" i="1" s="1"/>
  <c r="E727" i="1"/>
  <c r="F727" i="1" s="1"/>
  <c r="E728" i="1"/>
  <c r="F728" i="1" s="1"/>
  <c r="E729" i="1"/>
  <c r="F729" i="1" s="1"/>
  <c r="E730" i="1"/>
  <c r="F730" i="1" s="1"/>
  <c r="E731" i="1"/>
  <c r="F731" i="1" s="1"/>
  <c r="E732" i="1"/>
  <c r="F732" i="1" s="1"/>
  <c r="E733" i="1"/>
  <c r="F733" i="1" s="1"/>
  <c r="E734" i="1"/>
  <c r="F734" i="1" s="1"/>
  <c r="E735" i="1"/>
  <c r="F735" i="1" s="1"/>
  <c r="E736" i="1"/>
  <c r="F736" i="1" s="1"/>
  <c r="E737" i="1"/>
  <c r="F737" i="1" s="1"/>
  <c r="E738" i="1"/>
  <c r="F738" i="1" s="1"/>
  <c r="E739" i="1"/>
  <c r="F739" i="1" s="1"/>
  <c r="E740" i="1"/>
  <c r="F740" i="1" s="1"/>
  <c r="E741" i="1"/>
  <c r="F741" i="1" s="1"/>
  <c r="E742" i="1"/>
  <c r="F742" i="1" s="1"/>
  <c r="E743" i="1"/>
  <c r="F743" i="1" s="1"/>
  <c r="E744" i="1"/>
  <c r="F744" i="1" s="1"/>
  <c r="E745" i="1"/>
  <c r="F745" i="1" s="1"/>
  <c r="E746" i="1"/>
  <c r="F746" i="1" s="1"/>
  <c r="E747" i="1"/>
  <c r="F747" i="1" s="1"/>
  <c r="E748" i="1"/>
  <c r="F748" i="1" s="1"/>
  <c r="E749" i="1"/>
  <c r="F749" i="1" s="1"/>
  <c r="E750" i="1"/>
  <c r="F750" i="1" s="1"/>
  <c r="E751" i="1"/>
  <c r="F751" i="1" s="1"/>
  <c r="E752" i="1"/>
  <c r="F752" i="1" s="1"/>
  <c r="E753" i="1"/>
  <c r="F753" i="1" s="1"/>
  <c r="E754" i="1"/>
  <c r="F754" i="1" s="1"/>
  <c r="E755" i="1"/>
  <c r="F755" i="1" s="1"/>
  <c r="E756" i="1"/>
  <c r="F756" i="1" s="1"/>
  <c r="E757" i="1"/>
  <c r="F757" i="1" s="1"/>
  <c r="E758" i="1"/>
  <c r="F758" i="1" s="1"/>
  <c r="E759" i="1"/>
  <c r="F759" i="1" s="1"/>
  <c r="E760" i="1"/>
  <c r="F760" i="1" s="1"/>
  <c r="E761" i="1"/>
  <c r="F761" i="1" s="1"/>
  <c r="E762" i="1"/>
  <c r="F762" i="1" s="1"/>
  <c r="E763" i="1"/>
  <c r="F763" i="1" s="1"/>
  <c r="E764" i="1"/>
  <c r="F764" i="1" s="1"/>
  <c r="E765" i="1"/>
  <c r="F765" i="1" s="1"/>
  <c r="E766" i="1"/>
  <c r="F766" i="1" s="1"/>
  <c r="E767" i="1"/>
  <c r="F767" i="1" s="1"/>
  <c r="E768" i="1"/>
  <c r="F768" i="1" s="1"/>
  <c r="E769" i="1"/>
  <c r="F769" i="1" s="1"/>
  <c r="E770" i="1"/>
  <c r="F770" i="1" s="1"/>
  <c r="E771" i="1"/>
  <c r="F771" i="1" s="1"/>
  <c r="E772" i="1"/>
  <c r="F772" i="1" s="1"/>
  <c r="E773" i="1"/>
  <c r="F773" i="1" s="1"/>
  <c r="E774" i="1"/>
  <c r="F774" i="1" s="1"/>
  <c r="E775" i="1"/>
  <c r="F775" i="1" s="1"/>
  <c r="E776" i="1"/>
  <c r="F776" i="1" s="1"/>
  <c r="E777" i="1"/>
  <c r="F777" i="1" s="1"/>
  <c r="E778" i="1"/>
  <c r="F778" i="1" s="1"/>
  <c r="E779" i="1"/>
  <c r="F779" i="1" s="1"/>
  <c r="E780" i="1"/>
  <c r="F780" i="1" s="1"/>
  <c r="E781" i="1"/>
  <c r="F781" i="1" s="1"/>
  <c r="E782" i="1"/>
  <c r="F782" i="1" s="1"/>
  <c r="E783" i="1"/>
  <c r="F783" i="1" s="1"/>
  <c r="E784" i="1"/>
  <c r="F784" i="1" s="1"/>
  <c r="E785" i="1"/>
  <c r="F785" i="1" s="1"/>
  <c r="E786" i="1"/>
  <c r="F786" i="1" s="1"/>
  <c r="E787" i="1"/>
  <c r="F787" i="1" s="1"/>
  <c r="E788" i="1"/>
  <c r="F788" i="1" s="1"/>
  <c r="E789" i="1"/>
  <c r="F789" i="1" s="1"/>
  <c r="E790" i="1"/>
  <c r="F790" i="1" s="1"/>
  <c r="E791" i="1"/>
  <c r="F791" i="1" s="1"/>
  <c r="E792" i="1"/>
  <c r="F792" i="1" s="1"/>
  <c r="E793" i="1"/>
  <c r="F793" i="1" s="1"/>
  <c r="E794" i="1"/>
  <c r="F794" i="1" s="1"/>
  <c r="E795" i="1"/>
  <c r="F795" i="1" s="1"/>
  <c r="E796" i="1"/>
  <c r="F796" i="1" s="1"/>
  <c r="E797" i="1"/>
  <c r="F797" i="1" s="1"/>
  <c r="E798" i="1"/>
  <c r="F798" i="1" s="1"/>
  <c r="E799" i="1"/>
  <c r="F799" i="1" s="1"/>
  <c r="E800" i="1"/>
  <c r="F800" i="1" s="1"/>
  <c r="E801" i="1"/>
  <c r="F801" i="1" s="1"/>
  <c r="E802" i="1"/>
  <c r="F802" i="1" s="1"/>
  <c r="E803" i="1"/>
  <c r="F803" i="1" s="1"/>
  <c r="E804" i="1"/>
  <c r="F804" i="1" s="1"/>
  <c r="E805" i="1"/>
  <c r="F805" i="1" s="1"/>
  <c r="E806" i="1"/>
  <c r="F806" i="1" s="1"/>
  <c r="E807" i="1"/>
  <c r="F807" i="1" s="1"/>
  <c r="E808" i="1"/>
  <c r="F808" i="1" s="1"/>
  <c r="E809" i="1"/>
  <c r="F809" i="1" s="1"/>
  <c r="E810" i="1"/>
  <c r="F810" i="1" s="1"/>
  <c r="E811" i="1"/>
  <c r="F811" i="1" s="1"/>
  <c r="E812" i="1"/>
  <c r="F812" i="1" s="1"/>
  <c r="E813" i="1"/>
  <c r="F813" i="1" s="1"/>
  <c r="E814" i="1"/>
  <c r="F814" i="1" s="1"/>
  <c r="E815" i="1"/>
  <c r="F815" i="1" s="1"/>
  <c r="E816" i="1"/>
  <c r="F816" i="1" s="1"/>
  <c r="E817" i="1"/>
  <c r="F817" i="1" s="1"/>
  <c r="E818" i="1"/>
  <c r="F818" i="1" s="1"/>
  <c r="E819" i="1"/>
  <c r="F819" i="1" s="1"/>
  <c r="E820" i="1"/>
  <c r="F820" i="1" s="1"/>
  <c r="E821" i="1"/>
  <c r="F821" i="1" s="1"/>
  <c r="E822" i="1"/>
  <c r="F822" i="1" s="1"/>
  <c r="E823" i="1"/>
  <c r="F823" i="1" s="1"/>
  <c r="E824" i="1"/>
  <c r="F824" i="1" s="1"/>
  <c r="E825" i="1"/>
  <c r="F825" i="1" s="1"/>
  <c r="E826" i="1"/>
  <c r="F826" i="1" s="1"/>
  <c r="E827" i="1"/>
  <c r="F827" i="1" s="1"/>
  <c r="E828" i="1"/>
  <c r="F828" i="1" s="1"/>
  <c r="E829" i="1"/>
  <c r="F829" i="1" s="1"/>
  <c r="E830" i="1"/>
  <c r="F830" i="1" s="1"/>
  <c r="E831" i="1"/>
  <c r="F831" i="1" s="1"/>
  <c r="E832" i="1"/>
  <c r="F832" i="1" s="1"/>
  <c r="E833" i="1"/>
  <c r="F833" i="1" s="1"/>
  <c r="E834" i="1"/>
  <c r="F834" i="1" s="1"/>
  <c r="E835" i="1"/>
  <c r="F835" i="1" s="1"/>
  <c r="E836" i="1"/>
  <c r="F836" i="1" s="1"/>
  <c r="E837" i="1"/>
  <c r="F837" i="1" s="1"/>
  <c r="E838" i="1"/>
  <c r="F838" i="1" s="1"/>
  <c r="E839" i="1"/>
  <c r="F839" i="1" s="1"/>
  <c r="E840" i="1"/>
  <c r="F840" i="1" s="1"/>
  <c r="E841" i="1"/>
  <c r="F841" i="1" s="1"/>
  <c r="E842" i="1"/>
  <c r="F842" i="1" s="1"/>
  <c r="E843" i="1"/>
  <c r="F843" i="1" s="1"/>
  <c r="E844" i="1"/>
  <c r="F844" i="1" s="1"/>
  <c r="E845" i="1"/>
  <c r="F845" i="1" s="1"/>
  <c r="E846" i="1"/>
  <c r="F846" i="1" s="1"/>
  <c r="E847" i="1"/>
  <c r="F847" i="1" s="1"/>
  <c r="E848" i="1"/>
  <c r="F848" i="1" s="1"/>
  <c r="E849" i="1"/>
  <c r="F849" i="1" s="1"/>
  <c r="E850" i="1"/>
  <c r="F850" i="1" s="1"/>
  <c r="E851" i="1"/>
  <c r="F851" i="1" s="1"/>
  <c r="E852" i="1"/>
  <c r="F852" i="1" s="1"/>
  <c r="E853" i="1"/>
  <c r="F853" i="1" s="1"/>
  <c r="E854" i="1"/>
  <c r="F854" i="1" s="1"/>
  <c r="E855" i="1"/>
  <c r="F855" i="1" s="1"/>
  <c r="E856" i="1"/>
  <c r="F856" i="1" s="1"/>
  <c r="E857" i="1"/>
  <c r="F857" i="1" s="1"/>
  <c r="E858" i="1"/>
  <c r="F858" i="1" s="1"/>
  <c r="E859" i="1"/>
  <c r="F859" i="1" s="1"/>
  <c r="E860" i="1"/>
  <c r="F860" i="1" s="1"/>
  <c r="E861" i="1"/>
  <c r="F861" i="1" s="1"/>
  <c r="E862" i="1"/>
  <c r="F862" i="1" s="1"/>
  <c r="E863" i="1"/>
  <c r="F863" i="1" s="1"/>
  <c r="E864" i="1"/>
  <c r="F864" i="1" s="1"/>
  <c r="E865" i="1"/>
  <c r="F865" i="1" s="1"/>
  <c r="E866" i="1"/>
  <c r="F866" i="1" s="1"/>
  <c r="E867" i="1"/>
  <c r="F867" i="1" s="1"/>
  <c r="E868" i="1"/>
  <c r="F868" i="1" s="1"/>
  <c r="E869" i="1"/>
  <c r="F869" i="1" s="1"/>
  <c r="E870" i="1"/>
  <c r="F870" i="1" s="1"/>
  <c r="E871" i="1"/>
  <c r="F871" i="1" s="1"/>
  <c r="E872" i="1"/>
  <c r="F872" i="1" s="1"/>
  <c r="E873" i="1"/>
  <c r="F873" i="1" s="1"/>
  <c r="E874" i="1"/>
  <c r="F874" i="1" s="1"/>
  <c r="E875" i="1"/>
  <c r="F875" i="1" s="1"/>
  <c r="E876" i="1"/>
  <c r="F876" i="1" s="1"/>
  <c r="E877" i="1"/>
  <c r="F877" i="1" s="1"/>
  <c r="E878" i="1"/>
  <c r="F878" i="1" s="1"/>
  <c r="E879" i="1"/>
  <c r="F879" i="1" s="1"/>
  <c r="E880" i="1"/>
  <c r="F880" i="1" s="1"/>
  <c r="E881" i="1"/>
  <c r="F881" i="1" s="1"/>
  <c r="E882" i="1"/>
  <c r="F882" i="1" s="1"/>
  <c r="E883" i="1"/>
  <c r="F883" i="1" s="1"/>
  <c r="E884" i="1"/>
  <c r="F884" i="1" s="1"/>
  <c r="E885" i="1"/>
  <c r="F885" i="1" s="1"/>
  <c r="E886" i="1"/>
  <c r="F886" i="1" s="1"/>
  <c r="E887" i="1"/>
  <c r="F887" i="1" s="1"/>
  <c r="E888" i="1"/>
  <c r="F888" i="1" s="1"/>
  <c r="E889" i="1"/>
  <c r="F889" i="1" s="1"/>
  <c r="E890" i="1"/>
  <c r="F890" i="1" s="1"/>
  <c r="E891" i="1"/>
  <c r="F891" i="1" s="1"/>
  <c r="E892" i="1"/>
  <c r="F892" i="1" s="1"/>
  <c r="E893" i="1"/>
  <c r="F893" i="1" s="1"/>
  <c r="E894" i="1"/>
  <c r="F894" i="1" s="1"/>
  <c r="E895" i="1"/>
  <c r="F895" i="1" s="1"/>
  <c r="E896" i="1"/>
  <c r="F896" i="1" s="1"/>
  <c r="E897" i="1"/>
  <c r="F897" i="1" s="1"/>
  <c r="E898" i="1"/>
  <c r="F898" i="1" s="1"/>
  <c r="E899" i="1"/>
  <c r="F899" i="1" s="1"/>
  <c r="E900" i="1"/>
  <c r="F900" i="1" s="1"/>
  <c r="E901" i="1"/>
  <c r="F901" i="1" s="1"/>
  <c r="E902" i="1"/>
  <c r="F902" i="1" s="1"/>
  <c r="E903" i="1"/>
  <c r="F903" i="1" s="1"/>
  <c r="E904" i="1"/>
  <c r="F904" i="1" s="1"/>
  <c r="E905" i="1"/>
  <c r="F905" i="1" s="1"/>
  <c r="E906" i="1"/>
  <c r="F906" i="1" s="1"/>
  <c r="E907" i="1"/>
  <c r="F907" i="1" s="1"/>
  <c r="E908" i="1"/>
  <c r="F908" i="1" s="1"/>
  <c r="E909" i="1"/>
  <c r="F909" i="1" s="1"/>
  <c r="E910" i="1"/>
  <c r="F910" i="1" s="1"/>
  <c r="E911" i="1"/>
  <c r="F911" i="1" s="1"/>
  <c r="E912" i="1"/>
  <c r="F912" i="1" s="1"/>
  <c r="E913" i="1"/>
  <c r="F913" i="1" s="1"/>
  <c r="E914" i="1"/>
  <c r="F914" i="1" s="1"/>
  <c r="E915" i="1"/>
  <c r="F915" i="1" s="1"/>
  <c r="E916" i="1"/>
  <c r="F916" i="1" s="1"/>
  <c r="E917" i="1"/>
  <c r="F917" i="1" s="1"/>
  <c r="E918" i="1"/>
  <c r="F918" i="1" s="1"/>
  <c r="E919" i="1"/>
  <c r="F919" i="1" s="1"/>
  <c r="E920" i="1"/>
  <c r="F920" i="1" s="1"/>
  <c r="E921" i="1"/>
  <c r="F921" i="1" s="1"/>
  <c r="E922" i="1"/>
  <c r="F922" i="1" s="1"/>
  <c r="E923" i="1"/>
  <c r="F923" i="1" s="1"/>
  <c r="E924" i="1"/>
  <c r="F924" i="1" s="1"/>
  <c r="E925" i="1"/>
  <c r="F925" i="1" s="1"/>
  <c r="E926" i="1"/>
  <c r="F926" i="1" s="1"/>
  <c r="E927" i="1"/>
  <c r="F927" i="1" s="1"/>
  <c r="E928" i="1"/>
  <c r="F928" i="1" s="1"/>
  <c r="E929" i="1"/>
  <c r="F929" i="1" s="1"/>
  <c r="E930" i="1"/>
  <c r="F930" i="1" s="1"/>
  <c r="E931" i="1"/>
  <c r="F931" i="1" s="1"/>
  <c r="E932" i="1"/>
  <c r="F932" i="1" s="1"/>
  <c r="E933" i="1"/>
  <c r="F933" i="1" s="1"/>
  <c r="E934" i="1"/>
  <c r="F934" i="1" s="1"/>
  <c r="E935" i="1"/>
  <c r="F935" i="1" s="1"/>
  <c r="E936" i="1"/>
  <c r="F936" i="1" s="1"/>
  <c r="E937" i="1"/>
  <c r="F937" i="1" s="1"/>
  <c r="E938" i="1"/>
  <c r="F938" i="1" s="1"/>
  <c r="E939" i="1"/>
  <c r="F939" i="1" s="1"/>
  <c r="E940" i="1"/>
  <c r="F940" i="1" s="1"/>
  <c r="E941" i="1"/>
  <c r="F941" i="1" s="1"/>
  <c r="E942" i="1"/>
  <c r="F942" i="1" s="1"/>
  <c r="E943" i="1"/>
  <c r="F943" i="1" s="1"/>
  <c r="E944" i="1"/>
  <c r="F944" i="1" s="1"/>
  <c r="E945" i="1"/>
  <c r="F945" i="1" s="1"/>
  <c r="E946" i="1"/>
  <c r="F946" i="1" s="1"/>
  <c r="E947" i="1"/>
  <c r="F947" i="1" s="1"/>
  <c r="E948" i="1"/>
  <c r="F948" i="1" s="1"/>
  <c r="E949" i="1"/>
  <c r="F949" i="1" s="1"/>
  <c r="E950" i="1"/>
  <c r="F950" i="1" s="1"/>
  <c r="E951" i="1"/>
  <c r="F951" i="1" s="1"/>
  <c r="E952" i="1"/>
  <c r="F952" i="1" s="1"/>
  <c r="E953" i="1"/>
  <c r="F953" i="1" s="1"/>
  <c r="E954" i="1"/>
  <c r="F954" i="1" s="1"/>
  <c r="E955" i="1"/>
  <c r="F955" i="1" s="1"/>
  <c r="E956" i="1"/>
  <c r="F956" i="1" s="1"/>
  <c r="E957" i="1"/>
  <c r="F957" i="1" s="1"/>
  <c r="E958" i="1"/>
  <c r="F958" i="1" s="1"/>
  <c r="E959" i="1"/>
  <c r="F959" i="1" s="1"/>
  <c r="E960" i="1"/>
  <c r="F960" i="1" s="1"/>
  <c r="E961" i="1"/>
  <c r="F961" i="1" s="1"/>
  <c r="E962" i="1"/>
  <c r="F962" i="1" s="1"/>
  <c r="E963" i="1"/>
  <c r="F963" i="1" s="1"/>
  <c r="E964" i="1"/>
  <c r="F964" i="1" s="1"/>
  <c r="E965" i="1"/>
  <c r="F965" i="1" s="1"/>
  <c r="E966" i="1"/>
  <c r="F966" i="1" s="1"/>
  <c r="E967" i="1"/>
  <c r="F967" i="1" s="1"/>
  <c r="E968" i="1"/>
  <c r="F968" i="1" s="1"/>
  <c r="E969" i="1"/>
  <c r="F969" i="1" s="1"/>
  <c r="E970" i="1"/>
  <c r="F970" i="1" s="1"/>
  <c r="E971" i="1"/>
  <c r="F971" i="1" s="1"/>
  <c r="E972" i="1"/>
  <c r="F972" i="1" s="1"/>
  <c r="E973" i="1"/>
  <c r="F973" i="1" s="1"/>
  <c r="E974" i="1"/>
  <c r="F974" i="1" s="1"/>
  <c r="E975" i="1"/>
  <c r="F975" i="1" s="1"/>
  <c r="E976" i="1"/>
  <c r="F976" i="1" s="1"/>
  <c r="E977" i="1"/>
  <c r="F977" i="1" s="1"/>
  <c r="E978" i="1"/>
  <c r="F978" i="1" s="1"/>
  <c r="E979" i="1"/>
  <c r="F979" i="1" s="1"/>
  <c r="E980" i="1"/>
  <c r="F980" i="1" s="1"/>
  <c r="E981" i="1"/>
  <c r="F981" i="1" s="1"/>
  <c r="E982" i="1"/>
  <c r="F982" i="1" s="1"/>
  <c r="E983" i="1"/>
  <c r="F983" i="1" s="1"/>
  <c r="E984" i="1"/>
  <c r="F984" i="1" s="1"/>
  <c r="E985" i="1"/>
  <c r="F985" i="1" s="1"/>
  <c r="E986" i="1"/>
  <c r="F986" i="1" s="1"/>
  <c r="E987" i="1"/>
  <c r="F987" i="1" s="1"/>
  <c r="E988" i="1"/>
  <c r="F988" i="1" s="1"/>
  <c r="E989" i="1"/>
  <c r="F989" i="1" s="1"/>
  <c r="E990" i="1"/>
  <c r="F990" i="1" s="1"/>
  <c r="E991" i="1"/>
  <c r="F991" i="1" s="1"/>
  <c r="E992" i="1"/>
  <c r="F992" i="1" s="1"/>
  <c r="E993" i="1"/>
  <c r="F993" i="1" s="1"/>
  <c r="E994" i="1"/>
  <c r="F994" i="1" s="1"/>
  <c r="E995" i="1"/>
  <c r="F995" i="1" s="1"/>
  <c r="E996" i="1"/>
  <c r="F996" i="1" s="1"/>
  <c r="E997" i="1"/>
  <c r="F997" i="1" s="1"/>
  <c r="E998" i="1"/>
  <c r="F998" i="1" s="1"/>
  <c r="E999" i="1"/>
  <c r="F999" i="1" s="1"/>
  <c r="E1000" i="1"/>
  <c r="F1000" i="1" s="1"/>
  <c r="E1001" i="1"/>
  <c r="F1001" i="1" s="1"/>
  <c r="E1002" i="1"/>
  <c r="F1002" i="1" s="1"/>
  <c r="E1003" i="1"/>
  <c r="F1003" i="1" s="1"/>
  <c r="E1004" i="1"/>
  <c r="F1004" i="1" s="1"/>
  <c r="E1005" i="1"/>
  <c r="F1005" i="1" s="1"/>
  <c r="E1006" i="1"/>
  <c r="F1006" i="1" s="1"/>
  <c r="E1007" i="1"/>
  <c r="F1007" i="1" s="1"/>
  <c r="E1008" i="1"/>
  <c r="F1008" i="1" s="1"/>
  <c r="E1009" i="1"/>
  <c r="F1009" i="1" s="1"/>
  <c r="E1010" i="1"/>
  <c r="F1010" i="1" s="1"/>
  <c r="E1011" i="1"/>
  <c r="F1011" i="1" s="1"/>
  <c r="E1012" i="1"/>
  <c r="F1012" i="1" s="1"/>
  <c r="E1013" i="1"/>
  <c r="F1013" i="1" s="1"/>
  <c r="E1014" i="1"/>
  <c r="F1014" i="1" s="1"/>
  <c r="E1015" i="1"/>
  <c r="F1015" i="1" s="1"/>
  <c r="E1016" i="1"/>
  <c r="F1016" i="1" s="1"/>
  <c r="E1017" i="1"/>
  <c r="F1017" i="1" s="1"/>
  <c r="E1018" i="1"/>
  <c r="F1018" i="1" s="1"/>
  <c r="E1019" i="1"/>
  <c r="F1019" i="1" s="1"/>
  <c r="E1020" i="1"/>
  <c r="F1020" i="1" s="1"/>
  <c r="E1021" i="1"/>
  <c r="F1021" i="1" s="1"/>
  <c r="E1022" i="1"/>
  <c r="F1022" i="1" s="1"/>
  <c r="E1023" i="1"/>
  <c r="F1023" i="1" s="1"/>
  <c r="E1024" i="1"/>
  <c r="F1024" i="1" s="1"/>
  <c r="E1025" i="1"/>
  <c r="F1025" i="1" s="1"/>
  <c r="E1026" i="1"/>
  <c r="F1026" i="1" s="1"/>
  <c r="E1027" i="1"/>
  <c r="F1027" i="1" s="1"/>
  <c r="E1028" i="1"/>
  <c r="F1028" i="1" s="1"/>
  <c r="E1029" i="1"/>
  <c r="F1029" i="1" s="1"/>
  <c r="E1030" i="1"/>
  <c r="F1030" i="1" s="1"/>
  <c r="E1031" i="1"/>
  <c r="F1031" i="1" s="1"/>
  <c r="E1032" i="1"/>
  <c r="F1032" i="1" s="1"/>
  <c r="E1033" i="1"/>
  <c r="F1033" i="1" s="1"/>
  <c r="E1034" i="1"/>
  <c r="F1034" i="1" s="1"/>
  <c r="E1035" i="1"/>
  <c r="F1035" i="1" s="1"/>
  <c r="E1036" i="1"/>
  <c r="F1036" i="1" s="1"/>
  <c r="E1037" i="1"/>
  <c r="F1037" i="1" s="1"/>
  <c r="E1038" i="1"/>
  <c r="F1038" i="1" s="1"/>
  <c r="E1039" i="1"/>
  <c r="F1039" i="1" s="1"/>
  <c r="E1040" i="1"/>
  <c r="F1040" i="1" s="1"/>
  <c r="E1041" i="1"/>
  <c r="F1041" i="1" s="1"/>
  <c r="E1042" i="1"/>
  <c r="F1042" i="1" s="1"/>
  <c r="E1043" i="1"/>
  <c r="F1043" i="1" s="1"/>
  <c r="E1044" i="1"/>
  <c r="F1044" i="1" s="1"/>
  <c r="E1045" i="1"/>
  <c r="F1045" i="1" s="1"/>
  <c r="E1046" i="1"/>
  <c r="F1046" i="1" s="1"/>
  <c r="E1047" i="1"/>
  <c r="F1047" i="1" s="1"/>
  <c r="E1048" i="1"/>
  <c r="F1048" i="1" s="1"/>
  <c r="E1049" i="1"/>
  <c r="F1049" i="1" s="1"/>
  <c r="E1050" i="1"/>
  <c r="F1050" i="1" s="1"/>
  <c r="E1051" i="1"/>
  <c r="F1051" i="1" s="1"/>
  <c r="E1052" i="1"/>
  <c r="F1052" i="1" s="1"/>
  <c r="E1053" i="1"/>
  <c r="F1053" i="1" s="1"/>
  <c r="E1054" i="1"/>
  <c r="F1054" i="1" s="1"/>
  <c r="E1055" i="1"/>
  <c r="F1055" i="1" s="1"/>
  <c r="E1056" i="1"/>
  <c r="F1056" i="1" s="1"/>
  <c r="E1057" i="1"/>
  <c r="F1057" i="1" s="1"/>
  <c r="E1058" i="1"/>
  <c r="F1058" i="1" s="1"/>
  <c r="E1059" i="1"/>
  <c r="F1059" i="1" s="1"/>
  <c r="E1060" i="1"/>
  <c r="F1060" i="1" s="1"/>
  <c r="E1061" i="1"/>
  <c r="F1061" i="1" s="1"/>
  <c r="E1062" i="1"/>
  <c r="F1062" i="1" s="1"/>
  <c r="E1063" i="1"/>
  <c r="F1063" i="1" s="1"/>
  <c r="E1064" i="1"/>
  <c r="F1064" i="1" s="1"/>
  <c r="E1065" i="1"/>
  <c r="F1065" i="1" s="1"/>
  <c r="E1066" i="1"/>
  <c r="F1066" i="1" s="1"/>
  <c r="E1067" i="1"/>
  <c r="F1067" i="1" s="1"/>
  <c r="E1068" i="1"/>
  <c r="F1068" i="1" s="1"/>
  <c r="E1069" i="1"/>
  <c r="F1069" i="1" s="1"/>
  <c r="E1070" i="1"/>
  <c r="F1070" i="1" s="1"/>
  <c r="E1071" i="1"/>
  <c r="F1071" i="1" s="1"/>
  <c r="E1072" i="1"/>
  <c r="F1072" i="1" s="1"/>
  <c r="E1073" i="1"/>
  <c r="F1073" i="1" s="1"/>
  <c r="E1074" i="1"/>
  <c r="F1074" i="1" s="1"/>
  <c r="E1075" i="1"/>
  <c r="F1075" i="1" s="1"/>
  <c r="E1076" i="1"/>
  <c r="F1076" i="1" s="1"/>
  <c r="E1077" i="1"/>
  <c r="F1077" i="1" s="1"/>
  <c r="E1078" i="1"/>
  <c r="F1078" i="1" s="1"/>
  <c r="E1079" i="1"/>
  <c r="F1079" i="1" s="1"/>
  <c r="E1080" i="1"/>
  <c r="F1080" i="1" s="1"/>
  <c r="E1081" i="1"/>
  <c r="F1081" i="1" s="1"/>
  <c r="E1082" i="1"/>
  <c r="F1082" i="1" s="1"/>
  <c r="E1083" i="1"/>
  <c r="F1083" i="1" s="1"/>
  <c r="E1084" i="1"/>
  <c r="F1084" i="1" s="1"/>
  <c r="E1085" i="1"/>
  <c r="F1085" i="1" s="1"/>
  <c r="E1086" i="1"/>
  <c r="F1086" i="1" s="1"/>
  <c r="E1087" i="1"/>
  <c r="F1087" i="1" s="1"/>
  <c r="E1088" i="1"/>
  <c r="F1088" i="1" s="1"/>
  <c r="E1089" i="1"/>
  <c r="F1089" i="1" s="1"/>
  <c r="E1090" i="1"/>
  <c r="F1090" i="1" s="1"/>
  <c r="E1091" i="1"/>
  <c r="F1091" i="1" s="1"/>
  <c r="E1092" i="1"/>
  <c r="F1092" i="1" s="1"/>
  <c r="E1093" i="1"/>
  <c r="F1093" i="1" s="1"/>
  <c r="E1094" i="1"/>
  <c r="F1094" i="1" s="1"/>
  <c r="E1095" i="1"/>
  <c r="F1095" i="1" s="1"/>
  <c r="E1096" i="1"/>
  <c r="F1096" i="1" s="1"/>
  <c r="E1097" i="1"/>
  <c r="F1097" i="1" s="1"/>
  <c r="E1098" i="1"/>
  <c r="F1098" i="1" s="1"/>
  <c r="E1099" i="1"/>
  <c r="F1099" i="1" s="1"/>
  <c r="E1100" i="1"/>
  <c r="F1100" i="1" s="1"/>
  <c r="E1101" i="1"/>
  <c r="F1101" i="1" s="1"/>
  <c r="E1102" i="1"/>
  <c r="F1102" i="1" s="1"/>
  <c r="E1103" i="1"/>
  <c r="F1103" i="1" s="1"/>
  <c r="E1104" i="1"/>
  <c r="F1104" i="1" s="1"/>
  <c r="E1105" i="1"/>
  <c r="F1105" i="1" s="1"/>
  <c r="E1106" i="1"/>
  <c r="F1106" i="1" s="1"/>
  <c r="E1107" i="1"/>
  <c r="F1107" i="1" s="1"/>
  <c r="E1108" i="1"/>
  <c r="F1108" i="1" s="1"/>
  <c r="E1109" i="1"/>
  <c r="F1109" i="1" s="1"/>
  <c r="E1110" i="1"/>
  <c r="F1110" i="1" s="1"/>
  <c r="E1111" i="1"/>
  <c r="F1111" i="1" s="1"/>
  <c r="E1112" i="1"/>
  <c r="F1112" i="1" s="1"/>
  <c r="E1113" i="1"/>
  <c r="F1113" i="1" s="1"/>
  <c r="E1114" i="1"/>
  <c r="F1114" i="1" s="1"/>
  <c r="E1115" i="1"/>
  <c r="F1115" i="1" s="1"/>
  <c r="E1116" i="1"/>
  <c r="F1116" i="1" s="1"/>
  <c r="E1117" i="1"/>
  <c r="F1117" i="1" s="1"/>
  <c r="E1118" i="1"/>
  <c r="F1118" i="1" s="1"/>
  <c r="E1119" i="1"/>
  <c r="F1119" i="1" s="1"/>
  <c r="E1120" i="1"/>
  <c r="F1120" i="1" s="1"/>
  <c r="E1121" i="1"/>
  <c r="F1121" i="1" s="1"/>
  <c r="E1122" i="1"/>
  <c r="F1122" i="1" s="1"/>
  <c r="E1123" i="1"/>
  <c r="F1123" i="1" s="1"/>
  <c r="E1124" i="1"/>
  <c r="F1124" i="1" s="1"/>
  <c r="E1125" i="1"/>
  <c r="F1125" i="1" s="1"/>
  <c r="E1126" i="1"/>
  <c r="F1126" i="1" s="1"/>
  <c r="E1127" i="1"/>
  <c r="F1127" i="1" s="1"/>
  <c r="E1128" i="1"/>
  <c r="F1128" i="1" s="1"/>
  <c r="E1129" i="1"/>
  <c r="F1129" i="1" s="1"/>
  <c r="E1130" i="1"/>
  <c r="F1130" i="1" s="1"/>
  <c r="E1131" i="1"/>
  <c r="F1131" i="1" s="1"/>
  <c r="E1132" i="1"/>
  <c r="F1132" i="1" s="1"/>
  <c r="E1133" i="1"/>
  <c r="F1133" i="1" s="1"/>
  <c r="E1134" i="1"/>
  <c r="F1134" i="1" s="1"/>
  <c r="E1135" i="1"/>
  <c r="F1135" i="1" s="1"/>
  <c r="E1136" i="1"/>
  <c r="F1136" i="1" s="1"/>
  <c r="E1137" i="1"/>
  <c r="F1137" i="1" s="1"/>
  <c r="E1138" i="1"/>
  <c r="F1138" i="1" s="1"/>
  <c r="E1139" i="1"/>
  <c r="F1139" i="1" s="1"/>
  <c r="E1140" i="1"/>
  <c r="F1140" i="1" s="1"/>
  <c r="E1141" i="1"/>
  <c r="F1141" i="1" s="1"/>
  <c r="E1142" i="1"/>
  <c r="F1142" i="1" s="1"/>
  <c r="E1143" i="1"/>
  <c r="F1143" i="1" s="1"/>
  <c r="E1144" i="1"/>
  <c r="F1144" i="1" s="1"/>
  <c r="E1145" i="1"/>
  <c r="F1145" i="1" s="1"/>
  <c r="E1146" i="1"/>
  <c r="F1146" i="1" s="1"/>
  <c r="E1147" i="1"/>
  <c r="F1147" i="1" s="1"/>
  <c r="E1148" i="1"/>
  <c r="F1148" i="1" s="1"/>
  <c r="E1149" i="1"/>
  <c r="F1149" i="1" s="1"/>
  <c r="E1150" i="1"/>
  <c r="F1150" i="1" s="1"/>
  <c r="E1151" i="1"/>
  <c r="F1151" i="1" s="1"/>
  <c r="E1152" i="1"/>
  <c r="F1152" i="1" s="1"/>
  <c r="E1153" i="1"/>
  <c r="F1153" i="1" s="1"/>
  <c r="E1154" i="1"/>
  <c r="F1154" i="1" s="1"/>
  <c r="E1155" i="1"/>
  <c r="F1155" i="1" s="1"/>
  <c r="E1156" i="1"/>
  <c r="F1156" i="1" s="1"/>
  <c r="E1157" i="1"/>
  <c r="F1157" i="1" s="1"/>
  <c r="E1158" i="1"/>
  <c r="F1158" i="1" s="1"/>
  <c r="E1159" i="1"/>
  <c r="F1159" i="1" s="1"/>
  <c r="E1160" i="1"/>
  <c r="F1160" i="1" s="1"/>
  <c r="E1161" i="1"/>
  <c r="F1161" i="1" s="1"/>
  <c r="E1162" i="1"/>
  <c r="F1162" i="1" s="1"/>
  <c r="E1163" i="1"/>
  <c r="F1163" i="1" s="1"/>
  <c r="E1164" i="1"/>
  <c r="F1164" i="1" s="1"/>
  <c r="E1165" i="1"/>
  <c r="F1165" i="1" s="1"/>
  <c r="E1166" i="1"/>
  <c r="F1166" i="1" s="1"/>
  <c r="E1167" i="1"/>
  <c r="F1167" i="1" s="1"/>
  <c r="E1168" i="1"/>
  <c r="F1168" i="1" s="1"/>
  <c r="E1169" i="1"/>
  <c r="F1169" i="1" s="1"/>
  <c r="E1170" i="1"/>
  <c r="F1170" i="1" s="1"/>
  <c r="E1171" i="1"/>
  <c r="F1171" i="1" s="1"/>
  <c r="E1172" i="1"/>
  <c r="F1172" i="1" s="1"/>
  <c r="E1173" i="1"/>
  <c r="F1173" i="1" s="1"/>
  <c r="E1174" i="1"/>
  <c r="F1174" i="1" s="1"/>
  <c r="E1175" i="1"/>
  <c r="F1175" i="1" s="1"/>
  <c r="E1176" i="1"/>
  <c r="F1176" i="1" s="1"/>
  <c r="E1177" i="1"/>
  <c r="F1177" i="1" s="1"/>
  <c r="E1178" i="1"/>
  <c r="F1178" i="1" s="1"/>
  <c r="E1179" i="1"/>
  <c r="F1179" i="1" s="1"/>
  <c r="E1180" i="1"/>
  <c r="F1180" i="1" s="1"/>
  <c r="E1181" i="1"/>
  <c r="F1181" i="1" s="1"/>
  <c r="E1182" i="1"/>
  <c r="F1182" i="1" s="1"/>
  <c r="E1183" i="1"/>
  <c r="F1183" i="1" s="1"/>
  <c r="E1184" i="1"/>
  <c r="F1184" i="1" s="1"/>
  <c r="E1185" i="1"/>
  <c r="F1185" i="1" s="1"/>
  <c r="E1186" i="1"/>
  <c r="F1186" i="1" s="1"/>
  <c r="E1187" i="1"/>
  <c r="F1187" i="1" s="1"/>
  <c r="E1188" i="1"/>
  <c r="F1188" i="1" s="1"/>
  <c r="E1189" i="1"/>
  <c r="F1189" i="1" s="1"/>
  <c r="E1190" i="1"/>
  <c r="F1190" i="1" s="1"/>
  <c r="E1191" i="1"/>
  <c r="F1191" i="1" s="1"/>
  <c r="E1192" i="1"/>
  <c r="F1192" i="1" s="1"/>
  <c r="E1193" i="1"/>
  <c r="F1193" i="1" s="1"/>
  <c r="E1194" i="1"/>
  <c r="F1194" i="1" s="1"/>
  <c r="E1195" i="1"/>
  <c r="F1195" i="1" s="1"/>
  <c r="E1196" i="1"/>
  <c r="F1196" i="1" s="1"/>
  <c r="E1197" i="1"/>
  <c r="F1197" i="1" s="1"/>
  <c r="E1198" i="1"/>
  <c r="F1198" i="1" s="1"/>
  <c r="E1199" i="1"/>
  <c r="F1199" i="1" s="1"/>
  <c r="E1200" i="1"/>
  <c r="F1200" i="1" s="1"/>
  <c r="E1201" i="1"/>
  <c r="F1201" i="1" s="1"/>
  <c r="E1202" i="1"/>
  <c r="F1202" i="1" s="1"/>
  <c r="E1203" i="1"/>
  <c r="F1203" i="1" s="1"/>
  <c r="E1204" i="1"/>
  <c r="F1204" i="1" s="1"/>
  <c r="E1205" i="1"/>
  <c r="F1205" i="1" s="1"/>
  <c r="E1206" i="1"/>
  <c r="F1206" i="1" s="1"/>
  <c r="E1207" i="1"/>
  <c r="F1207" i="1" s="1"/>
  <c r="E1208" i="1"/>
  <c r="F1208" i="1" s="1"/>
  <c r="E1209" i="1"/>
  <c r="F1209" i="1" s="1"/>
  <c r="E1210" i="1"/>
  <c r="F1210" i="1" s="1"/>
  <c r="E1211" i="1"/>
  <c r="F1211" i="1" s="1"/>
  <c r="E1212" i="1"/>
  <c r="F1212" i="1" s="1"/>
  <c r="E1213" i="1"/>
  <c r="F1213" i="1" s="1"/>
  <c r="E1214" i="1"/>
  <c r="F1214" i="1" s="1"/>
  <c r="E1215" i="1"/>
  <c r="F1215" i="1" s="1"/>
  <c r="E1216" i="1"/>
  <c r="F1216" i="1" s="1"/>
  <c r="E1217" i="1"/>
  <c r="F1217" i="1" s="1"/>
  <c r="E1218" i="1"/>
  <c r="F1218" i="1" s="1"/>
  <c r="E1219" i="1"/>
  <c r="F1219" i="1" s="1"/>
  <c r="E1220" i="1"/>
  <c r="F1220" i="1" s="1"/>
  <c r="E1221" i="1"/>
  <c r="F1221" i="1" s="1"/>
  <c r="E1222" i="1"/>
  <c r="F1222" i="1" s="1"/>
  <c r="E1223" i="1"/>
  <c r="F1223" i="1" s="1"/>
  <c r="E1224" i="1"/>
  <c r="F1224" i="1" s="1"/>
  <c r="E1225" i="1"/>
  <c r="F1225" i="1" s="1"/>
  <c r="E1226" i="1"/>
  <c r="F1226" i="1" s="1"/>
  <c r="E1227" i="1"/>
  <c r="F1227" i="1" s="1"/>
  <c r="E1228" i="1"/>
  <c r="F1228" i="1" s="1"/>
  <c r="E1229" i="1"/>
  <c r="F1229" i="1" s="1"/>
  <c r="E1230" i="1"/>
  <c r="F1230" i="1" s="1"/>
  <c r="E1231" i="1"/>
  <c r="F1231" i="1" s="1"/>
  <c r="E1232" i="1"/>
  <c r="F1232" i="1" s="1"/>
  <c r="E1233" i="1"/>
  <c r="F1233" i="1" s="1"/>
  <c r="E1234" i="1"/>
  <c r="F1234" i="1" s="1"/>
  <c r="E1235" i="1"/>
  <c r="F1235" i="1" s="1"/>
  <c r="E1236" i="1"/>
  <c r="F1236" i="1" s="1"/>
  <c r="E1237" i="1"/>
  <c r="F1237" i="1" s="1"/>
  <c r="E1238" i="1"/>
  <c r="F1238" i="1" s="1"/>
  <c r="E1239" i="1"/>
  <c r="F1239" i="1" s="1"/>
  <c r="E1240" i="1"/>
  <c r="F1240" i="1" s="1"/>
  <c r="E1241" i="1"/>
  <c r="F1241" i="1" s="1"/>
  <c r="E1242" i="1"/>
  <c r="F1242" i="1" s="1"/>
  <c r="E1243" i="1"/>
  <c r="F1243" i="1" s="1"/>
  <c r="E1244" i="1"/>
  <c r="F1244" i="1" s="1"/>
  <c r="E1245" i="1"/>
  <c r="F1245" i="1" s="1"/>
  <c r="E1246" i="1"/>
  <c r="F1246" i="1" s="1"/>
  <c r="E1247" i="1"/>
  <c r="F1247" i="1" s="1"/>
  <c r="E1248" i="1"/>
  <c r="F1248" i="1" s="1"/>
  <c r="E1249" i="1"/>
  <c r="F1249" i="1" s="1"/>
  <c r="E1250" i="1"/>
  <c r="F1250" i="1" s="1"/>
  <c r="E1251" i="1"/>
  <c r="F1251" i="1" s="1"/>
  <c r="E1252" i="1"/>
  <c r="F1252" i="1" s="1"/>
  <c r="E1253" i="1"/>
  <c r="F1253" i="1" s="1"/>
  <c r="E1254" i="1"/>
  <c r="F1254" i="1" s="1"/>
  <c r="E1255" i="1"/>
  <c r="F1255" i="1" s="1"/>
  <c r="E1256" i="1"/>
  <c r="F1256" i="1" s="1"/>
  <c r="E1257" i="1"/>
  <c r="F1257" i="1" s="1"/>
  <c r="E1258" i="1"/>
  <c r="F1258" i="1" s="1"/>
  <c r="E1259" i="1"/>
  <c r="F1259" i="1" s="1"/>
  <c r="E1260" i="1"/>
  <c r="F1260" i="1" s="1"/>
  <c r="E1261" i="1"/>
  <c r="F1261" i="1" s="1"/>
  <c r="E1262" i="1"/>
  <c r="F1262" i="1" s="1"/>
  <c r="E1263" i="1"/>
  <c r="F1263" i="1" s="1"/>
  <c r="E1264" i="1"/>
  <c r="F1264" i="1" s="1"/>
  <c r="E1265" i="1"/>
  <c r="F1265" i="1" s="1"/>
  <c r="E1266" i="1"/>
  <c r="F1266" i="1" s="1"/>
  <c r="E1267" i="1"/>
  <c r="F1267" i="1" s="1"/>
  <c r="E1268" i="1"/>
  <c r="F1268" i="1" s="1"/>
  <c r="E1269" i="1"/>
  <c r="F1269" i="1" s="1"/>
  <c r="E1270" i="1"/>
  <c r="F1270" i="1" s="1"/>
  <c r="E1271" i="1"/>
  <c r="F1271" i="1" s="1"/>
  <c r="E1272" i="1"/>
  <c r="F1272" i="1" s="1"/>
  <c r="E1273" i="1"/>
  <c r="F1273" i="1" s="1"/>
  <c r="E1274" i="1"/>
  <c r="F1274" i="1" s="1"/>
  <c r="E1275" i="1"/>
  <c r="F1275" i="1" s="1"/>
  <c r="E1276" i="1"/>
  <c r="F1276" i="1" s="1"/>
  <c r="E1277" i="1"/>
  <c r="F1277" i="1" s="1"/>
  <c r="E1278" i="1"/>
  <c r="F1278" i="1" s="1"/>
  <c r="E1279" i="1"/>
  <c r="F1279" i="1" s="1"/>
  <c r="E1280" i="1"/>
  <c r="F1280" i="1" s="1"/>
  <c r="E1281" i="1"/>
  <c r="F1281" i="1" s="1"/>
  <c r="E1282" i="1"/>
  <c r="F1282" i="1" s="1"/>
  <c r="E1283" i="1"/>
  <c r="F1283" i="1" s="1"/>
  <c r="E1284" i="1"/>
  <c r="F1284" i="1" s="1"/>
  <c r="E1285" i="1"/>
  <c r="F1285" i="1" s="1"/>
  <c r="E1286" i="1"/>
  <c r="F1286" i="1" s="1"/>
  <c r="E1287" i="1"/>
  <c r="F1287" i="1" s="1"/>
  <c r="E1288" i="1"/>
  <c r="F1288" i="1" s="1"/>
  <c r="E1289" i="1"/>
  <c r="F1289" i="1" s="1"/>
  <c r="E1290" i="1"/>
  <c r="F1290" i="1" s="1"/>
  <c r="E1291" i="1"/>
  <c r="F1291" i="1" s="1"/>
  <c r="E1292" i="1"/>
  <c r="F1292" i="1" s="1"/>
  <c r="E1293" i="1"/>
  <c r="F1293" i="1" s="1"/>
  <c r="E1294" i="1"/>
  <c r="F1294" i="1" s="1"/>
  <c r="E1295" i="1"/>
  <c r="F1295" i="1" s="1"/>
  <c r="E1296" i="1"/>
  <c r="F1296" i="1" s="1"/>
  <c r="E1297" i="1"/>
  <c r="F1297" i="1" s="1"/>
  <c r="E1298" i="1"/>
  <c r="F1298" i="1" s="1"/>
  <c r="E1299" i="1"/>
  <c r="F1299" i="1" s="1"/>
  <c r="E1300" i="1"/>
  <c r="F1300" i="1" s="1"/>
  <c r="E1301" i="1"/>
  <c r="F1301" i="1" s="1"/>
  <c r="E1302" i="1"/>
  <c r="F1302" i="1" s="1"/>
  <c r="E1303" i="1"/>
  <c r="F1303" i="1" s="1"/>
  <c r="E1304" i="1"/>
  <c r="F1304" i="1" s="1"/>
  <c r="E1305" i="1"/>
  <c r="F1305" i="1" s="1"/>
  <c r="E1306" i="1"/>
  <c r="F1306" i="1" s="1"/>
  <c r="E1307" i="1"/>
  <c r="F1307" i="1" s="1"/>
  <c r="E1308" i="1"/>
  <c r="F1308" i="1" s="1"/>
  <c r="E1309" i="1"/>
  <c r="F1309" i="1" s="1"/>
  <c r="E1310" i="1"/>
  <c r="F1310" i="1" s="1"/>
  <c r="E1311" i="1"/>
  <c r="F1311" i="1" s="1"/>
  <c r="E1312" i="1"/>
  <c r="F1312" i="1" s="1"/>
  <c r="E1313" i="1"/>
  <c r="F1313" i="1" s="1"/>
  <c r="E1314" i="1"/>
  <c r="F1314" i="1" s="1"/>
  <c r="E1315" i="1"/>
  <c r="F1315" i="1" s="1"/>
  <c r="E1316" i="1"/>
  <c r="F1316" i="1" s="1"/>
  <c r="E1317" i="1"/>
  <c r="F1317" i="1" s="1"/>
  <c r="E1318" i="1"/>
  <c r="F1318" i="1" s="1"/>
  <c r="E1319" i="1"/>
  <c r="F1319" i="1" s="1"/>
  <c r="E1320" i="1"/>
  <c r="F1320" i="1" s="1"/>
  <c r="E1321" i="1"/>
  <c r="F1321" i="1" s="1"/>
  <c r="E1322" i="1"/>
  <c r="F1322" i="1" s="1"/>
  <c r="E1323" i="1"/>
  <c r="F1323" i="1" s="1"/>
  <c r="E1324" i="1"/>
  <c r="F1324" i="1" s="1"/>
  <c r="E1325" i="1"/>
  <c r="F1325" i="1" s="1"/>
  <c r="E1326" i="1"/>
  <c r="F1326" i="1" s="1"/>
  <c r="E1327" i="1"/>
  <c r="F1327" i="1" s="1"/>
  <c r="E1328" i="1"/>
  <c r="F1328" i="1" s="1"/>
  <c r="E1329" i="1"/>
  <c r="F1329" i="1" s="1"/>
  <c r="E1330" i="1"/>
  <c r="F1330" i="1" s="1"/>
  <c r="E1331" i="1"/>
  <c r="F1331" i="1" s="1"/>
  <c r="E1332" i="1"/>
  <c r="F1332" i="1" s="1"/>
  <c r="E1333" i="1"/>
  <c r="F1333" i="1" s="1"/>
  <c r="E1334" i="1"/>
  <c r="F1334" i="1" s="1"/>
  <c r="E1335" i="1"/>
  <c r="F1335" i="1" s="1"/>
  <c r="E1336" i="1"/>
  <c r="F1336" i="1" s="1"/>
  <c r="E1337" i="1"/>
  <c r="F1337" i="1" s="1"/>
  <c r="E1338" i="1"/>
  <c r="F1338" i="1" s="1"/>
  <c r="E1339" i="1"/>
  <c r="F1339" i="1" s="1"/>
  <c r="E1340" i="1"/>
  <c r="F1340" i="1" s="1"/>
  <c r="E1341" i="1"/>
  <c r="F1341" i="1" s="1"/>
  <c r="E1342" i="1"/>
  <c r="F1342" i="1" s="1"/>
  <c r="E1343" i="1"/>
  <c r="F1343" i="1" s="1"/>
  <c r="E1344" i="1"/>
  <c r="F1344" i="1" s="1"/>
  <c r="E1345" i="1"/>
  <c r="F1345" i="1" s="1"/>
  <c r="E1346" i="1"/>
  <c r="F1346" i="1" s="1"/>
  <c r="E1347" i="1"/>
  <c r="F1347" i="1" s="1"/>
  <c r="E1348" i="1"/>
  <c r="F1348" i="1" s="1"/>
  <c r="E1349" i="1"/>
  <c r="F1349" i="1" s="1"/>
  <c r="E1350" i="1"/>
  <c r="F1350" i="1" s="1"/>
  <c r="E1351" i="1"/>
  <c r="F1351" i="1" s="1"/>
  <c r="E1352" i="1"/>
  <c r="F1352" i="1" s="1"/>
  <c r="E1353" i="1"/>
  <c r="F1353" i="1" s="1"/>
  <c r="E1354" i="1"/>
  <c r="F1354" i="1" s="1"/>
  <c r="E1355" i="1"/>
  <c r="F1355" i="1" s="1"/>
  <c r="E1356" i="1"/>
  <c r="F1356" i="1" s="1"/>
  <c r="E1357" i="1"/>
  <c r="F1357" i="1" s="1"/>
  <c r="E1358" i="1"/>
  <c r="F1358" i="1" s="1"/>
  <c r="E1359" i="1"/>
  <c r="F1359" i="1" s="1"/>
  <c r="E1360" i="1"/>
  <c r="F1360" i="1" s="1"/>
  <c r="E1361" i="1"/>
  <c r="F1361" i="1" s="1"/>
  <c r="E1362" i="1"/>
  <c r="F1362" i="1" s="1"/>
  <c r="E1363" i="1"/>
  <c r="F1363" i="1" s="1"/>
  <c r="E1364" i="1"/>
  <c r="F1364" i="1" s="1"/>
  <c r="E1365" i="1"/>
  <c r="F1365" i="1" s="1"/>
  <c r="E1366" i="1"/>
  <c r="F1366" i="1" s="1"/>
  <c r="E1367" i="1"/>
  <c r="F1367" i="1" s="1"/>
  <c r="E1368" i="1"/>
  <c r="F1368" i="1" s="1"/>
  <c r="E1369" i="1"/>
  <c r="F1369" i="1" s="1"/>
  <c r="E1370" i="1"/>
  <c r="F1370" i="1" s="1"/>
  <c r="E1371" i="1"/>
  <c r="F1371" i="1" s="1"/>
  <c r="E1372" i="1"/>
  <c r="F1372" i="1" s="1"/>
  <c r="E1373" i="1"/>
  <c r="F1373" i="1" s="1"/>
  <c r="E1374" i="1"/>
  <c r="F1374" i="1" s="1"/>
  <c r="E1375" i="1"/>
  <c r="F1375" i="1" s="1"/>
  <c r="E1376" i="1"/>
  <c r="F1376" i="1" s="1"/>
  <c r="E1377" i="1"/>
  <c r="F1377" i="1" s="1"/>
  <c r="E1378" i="1"/>
  <c r="F1378" i="1" s="1"/>
  <c r="E1379" i="1"/>
  <c r="F1379" i="1" s="1"/>
  <c r="E1380" i="1"/>
  <c r="F1380" i="1" s="1"/>
  <c r="E1381" i="1"/>
  <c r="F1381" i="1" s="1"/>
  <c r="E1382" i="1"/>
  <c r="F1382" i="1" s="1"/>
  <c r="E1383" i="1"/>
  <c r="F1383" i="1" s="1"/>
  <c r="E1384" i="1"/>
  <c r="F1384" i="1" s="1"/>
  <c r="E1385" i="1"/>
  <c r="F1385" i="1" s="1"/>
  <c r="E1386" i="1"/>
  <c r="F1386" i="1" s="1"/>
  <c r="E1387" i="1"/>
  <c r="F1387" i="1" s="1"/>
  <c r="E1388" i="1"/>
  <c r="F1388" i="1" s="1"/>
  <c r="E1389" i="1"/>
  <c r="F1389" i="1" s="1"/>
  <c r="E1390" i="1"/>
  <c r="F1390" i="1" s="1"/>
  <c r="E1391" i="1"/>
  <c r="F1391" i="1" s="1"/>
  <c r="E1392" i="1"/>
  <c r="F1392" i="1" s="1"/>
  <c r="E1393" i="1"/>
  <c r="F1393" i="1" s="1"/>
  <c r="E1394" i="1"/>
  <c r="F1394" i="1" s="1"/>
  <c r="E1395" i="1"/>
  <c r="F1395" i="1" s="1"/>
  <c r="E1396" i="1"/>
  <c r="F1396" i="1" s="1"/>
  <c r="E1397" i="1"/>
  <c r="F1397" i="1" s="1"/>
  <c r="E1398" i="1"/>
  <c r="F1398" i="1" s="1"/>
  <c r="E1399" i="1"/>
  <c r="F1399" i="1" s="1"/>
  <c r="E1400" i="1"/>
  <c r="F1400" i="1" s="1"/>
  <c r="E1401" i="1"/>
  <c r="F1401" i="1" s="1"/>
  <c r="E1402" i="1"/>
  <c r="F1402" i="1" s="1"/>
  <c r="E1403" i="1"/>
  <c r="F1403" i="1" s="1"/>
  <c r="E1404" i="1"/>
  <c r="F1404" i="1" s="1"/>
  <c r="E1405" i="1"/>
  <c r="F1405" i="1" s="1"/>
  <c r="E1406" i="1"/>
  <c r="F1406" i="1" s="1"/>
  <c r="E1407" i="1"/>
  <c r="F1407" i="1" s="1"/>
  <c r="E1408" i="1"/>
  <c r="F1408" i="1" s="1"/>
  <c r="E1409" i="1"/>
  <c r="F1409" i="1" s="1"/>
  <c r="E1410" i="1"/>
  <c r="F1410" i="1" s="1"/>
  <c r="E1411" i="1"/>
  <c r="F1411" i="1" s="1"/>
  <c r="E1412" i="1"/>
  <c r="F1412" i="1" s="1"/>
  <c r="E1413" i="1"/>
  <c r="F1413" i="1" s="1"/>
  <c r="E1414" i="1"/>
  <c r="F1414" i="1" s="1"/>
  <c r="E1415" i="1"/>
  <c r="F1415" i="1" s="1"/>
  <c r="E1416" i="1"/>
  <c r="F1416" i="1" s="1"/>
  <c r="E1417" i="1"/>
  <c r="F1417" i="1" s="1"/>
  <c r="E1418" i="1"/>
  <c r="F1418" i="1" s="1"/>
  <c r="E1419" i="1"/>
  <c r="F1419" i="1" s="1"/>
  <c r="E1420" i="1"/>
  <c r="F1420" i="1" s="1"/>
  <c r="E1421" i="1"/>
  <c r="F1421" i="1" s="1"/>
  <c r="E1422" i="1"/>
  <c r="F1422" i="1" s="1"/>
  <c r="E1423" i="1"/>
  <c r="F1423" i="1" s="1"/>
  <c r="E1424" i="1"/>
  <c r="F1424" i="1" s="1"/>
  <c r="E1425" i="1"/>
  <c r="F1425" i="1" s="1"/>
  <c r="E1426" i="1"/>
  <c r="F1426" i="1" s="1"/>
  <c r="E1427" i="1"/>
  <c r="F1427" i="1" s="1"/>
  <c r="E1428" i="1"/>
  <c r="F1428" i="1" s="1"/>
  <c r="E1429" i="1"/>
  <c r="F1429" i="1" s="1"/>
  <c r="E1430" i="1"/>
  <c r="F1430" i="1" s="1"/>
  <c r="E1431" i="1"/>
  <c r="F1431" i="1" s="1"/>
  <c r="E1432" i="1"/>
  <c r="F1432" i="1" s="1"/>
  <c r="E1433" i="1"/>
  <c r="F1433" i="1" s="1"/>
  <c r="E1434" i="1"/>
  <c r="F1434" i="1" s="1"/>
  <c r="E1435" i="1"/>
  <c r="F1435" i="1" s="1"/>
  <c r="E1436" i="1"/>
  <c r="F1436" i="1" s="1"/>
  <c r="E1437" i="1"/>
  <c r="F1437" i="1" s="1"/>
  <c r="E1438" i="1"/>
  <c r="F1438" i="1" s="1"/>
  <c r="E1439" i="1"/>
  <c r="F1439" i="1" s="1"/>
  <c r="E1440" i="1"/>
  <c r="F1440" i="1" s="1"/>
  <c r="E1441" i="1"/>
  <c r="F1441" i="1" s="1"/>
  <c r="E1442" i="1"/>
  <c r="F1442" i="1" s="1"/>
  <c r="E1443" i="1"/>
  <c r="F1443" i="1" s="1"/>
  <c r="E1444" i="1"/>
  <c r="F1444" i="1" s="1"/>
  <c r="E1445" i="1"/>
  <c r="F1445" i="1" s="1"/>
  <c r="E1446" i="1"/>
  <c r="F1446" i="1" s="1"/>
  <c r="E1447" i="1"/>
  <c r="F1447" i="1" s="1"/>
  <c r="E1448" i="1"/>
  <c r="F1448" i="1" s="1"/>
  <c r="E1449" i="1"/>
  <c r="F1449" i="1" s="1"/>
  <c r="E1450" i="1"/>
  <c r="F1450" i="1" s="1"/>
  <c r="E1451" i="1"/>
  <c r="F1451" i="1" s="1"/>
  <c r="E1452" i="1"/>
  <c r="F1452" i="1" s="1"/>
  <c r="E1453" i="1"/>
  <c r="F1453" i="1" s="1"/>
  <c r="E1454" i="1"/>
  <c r="F1454" i="1" s="1"/>
  <c r="E1455" i="1"/>
  <c r="F1455" i="1" s="1"/>
  <c r="E1456" i="1"/>
  <c r="F1456" i="1" s="1"/>
  <c r="E1457" i="1"/>
  <c r="F1457" i="1" s="1"/>
  <c r="E1458" i="1"/>
  <c r="F1458" i="1" s="1"/>
  <c r="E1459" i="1"/>
  <c r="F1459" i="1" s="1"/>
  <c r="E1460" i="1"/>
  <c r="F1460" i="1" s="1"/>
  <c r="E1461" i="1"/>
  <c r="F1461" i="1" s="1"/>
  <c r="E1462" i="1"/>
  <c r="F1462" i="1" s="1"/>
  <c r="E1463" i="1"/>
  <c r="F1463" i="1" s="1"/>
  <c r="E1464" i="1"/>
  <c r="F1464" i="1" s="1"/>
  <c r="E1465" i="1"/>
  <c r="F1465" i="1" s="1"/>
  <c r="E1466" i="1"/>
  <c r="F1466" i="1" s="1"/>
  <c r="E1467" i="1"/>
  <c r="F1467" i="1" s="1"/>
  <c r="E1468" i="1"/>
  <c r="F1468" i="1" s="1"/>
  <c r="E1469" i="1"/>
  <c r="F1469" i="1" s="1"/>
  <c r="E1470" i="1"/>
  <c r="F1470" i="1" s="1"/>
  <c r="E1471" i="1"/>
  <c r="F1471" i="1" s="1"/>
  <c r="E1472" i="1"/>
  <c r="F1472" i="1" s="1"/>
  <c r="E1473" i="1"/>
  <c r="F1473" i="1" s="1"/>
  <c r="E1474" i="1"/>
  <c r="F1474" i="1" s="1"/>
  <c r="E1475" i="1"/>
  <c r="F1475" i="1" s="1"/>
  <c r="E1476" i="1"/>
  <c r="F1476" i="1" s="1"/>
  <c r="E1477" i="1"/>
  <c r="F1477" i="1" s="1"/>
  <c r="E1478" i="1"/>
  <c r="F1478" i="1" s="1"/>
  <c r="E1479" i="1"/>
  <c r="F1479" i="1" s="1"/>
  <c r="E1480" i="1"/>
  <c r="F1480" i="1" s="1"/>
  <c r="E1481" i="1"/>
  <c r="F1481" i="1" s="1"/>
  <c r="E1482" i="1"/>
  <c r="F1482" i="1" s="1"/>
  <c r="E1483" i="1"/>
  <c r="F1483" i="1" s="1"/>
  <c r="E1484" i="1"/>
  <c r="F1484" i="1" s="1"/>
  <c r="E1485" i="1"/>
  <c r="F1485" i="1" s="1"/>
  <c r="E1486" i="1"/>
  <c r="F1486" i="1" s="1"/>
  <c r="E1487" i="1"/>
  <c r="F1487" i="1" s="1"/>
  <c r="E1488" i="1"/>
  <c r="F1488" i="1" s="1"/>
  <c r="E1489" i="1"/>
  <c r="F1489" i="1" s="1"/>
  <c r="E1490" i="1"/>
  <c r="F1490" i="1" s="1"/>
  <c r="E1491" i="1"/>
  <c r="F1491" i="1" s="1"/>
  <c r="E1492" i="1"/>
  <c r="F1492" i="1" s="1"/>
  <c r="E1493" i="1"/>
  <c r="F1493" i="1" s="1"/>
  <c r="E1494" i="1"/>
  <c r="F1494" i="1" s="1"/>
  <c r="E1495" i="1"/>
  <c r="F1495" i="1" s="1"/>
  <c r="E1496" i="1"/>
  <c r="F1496" i="1" s="1"/>
  <c r="E1497" i="1"/>
  <c r="F1497" i="1" s="1"/>
  <c r="E1498" i="1"/>
  <c r="F1498" i="1" s="1"/>
  <c r="E1499" i="1"/>
  <c r="F1499" i="1" s="1"/>
  <c r="E1500" i="1"/>
  <c r="F1500" i="1" s="1"/>
  <c r="E1501" i="1"/>
  <c r="F1501" i="1" s="1"/>
  <c r="E1502" i="1"/>
  <c r="F1502" i="1" s="1"/>
  <c r="E1503" i="1"/>
  <c r="F1503" i="1" s="1"/>
  <c r="E1504" i="1"/>
  <c r="F1504" i="1" s="1"/>
  <c r="E1505" i="1"/>
  <c r="F1505" i="1" s="1"/>
  <c r="E1506" i="1"/>
  <c r="F1506" i="1" s="1"/>
  <c r="E1507" i="1"/>
  <c r="F1507" i="1" s="1"/>
  <c r="E1508" i="1"/>
  <c r="F1508" i="1" s="1"/>
  <c r="E1509" i="1"/>
  <c r="F1509" i="1" s="1"/>
  <c r="E1510" i="1"/>
  <c r="F1510" i="1" s="1"/>
  <c r="E1511" i="1"/>
  <c r="F1511" i="1" s="1"/>
  <c r="E1512" i="1"/>
  <c r="F1512" i="1" s="1"/>
  <c r="E1513" i="1"/>
  <c r="F1513" i="1" s="1"/>
  <c r="E1514" i="1"/>
  <c r="F1514" i="1" s="1"/>
  <c r="E1515" i="1"/>
  <c r="F1515" i="1" s="1"/>
  <c r="E1516" i="1"/>
  <c r="F1516" i="1" s="1"/>
  <c r="E1517" i="1"/>
  <c r="F1517" i="1" s="1"/>
  <c r="E1518" i="1"/>
  <c r="F1518" i="1" s="1"/>
  <c r="E1519" i="1"/>
  <c r="F1519" i="1" s="1"/>
  <c r="E1520" i="1"/>
  <c r="F1520" i="1" s="1"/>
  <c r="E1521" i="1"/>
  <c r="F1521" i="1" s="1"/>
  <c r="E1522" i="1"/>
  <c r="F1522" i="1" s="1"/>
  <c r="E1523" i="1"/>
  <c r="F1523" i="1" s="1"/>
  <c r="E1524" i="1"/>
  <c r="F1524" i="1" s="1"/>
  <c r="E1525" i="1"/>
  <c r="F1525" i="1" s="1"/>
  <c r="E1526" i="1"/>
  <c r="F1526" i="1" s="1"/>
  <c r="E1527" i="1"/>
  <c r="F1527" i="1" s="1"/>
  <c r="E1528" i="1"/>
  <c r="F1528" i="1" s="1"/>
  <c r="E1529" i="1"/>
  <c r="F1529" i="1" s="1"/>
  <c r="E1530" i="1"/>
  <c r="F1530" i="1" s="1"/>
  <c r="E1531" i="1"/>
  <c r="F1531" i="1" s="1"/>
  <c r="E1532" i="1"/>
  <c r="F1532" i="1" s="1"/>
  <c r="E1533" i="1"/>
  <c r="F1533" i="1" s="1"/>
  <c r="E1534" i="1"/>
  <c r="F1534" i="1" s="1"/>
  <c r="E1535" i="1"/>
  <c r="F1535" i="1" s="1"/>
  <c r="E1536" i="1"/>
  <c r="F1536" i="1" s="1"/>
  <c r="E1537" i="1"/>
  <c r="F1537" i="1" s="1"/>
  <c r="E1538" i="1"/>
  <c r="F1538" i="1" s="1"/>
  <c r="E1539" i="1"/>
  <c r="F1539" i="1" s="1"/>
  <c r="E1540" i="1"/>
  <c r="F1540" i="1" s="1"/>
  <c r="E1541" i="1"/>
  <c r="F1541" i="1" s="1"/>
  <c r="E1542" i="1"/>
  <c r="F1542" i="1" s="1"/>
  <c r="E1543" i="1"/>
  <c r="F1543" i="1" s="1"/>
  <c r="E1544" i="1"/>
  <c r="F1544" i="1" s="1"/>
  <c r="E1545" i="1"/>
  <c r="F1545" i="1" s="1"/>
  <c r="E1546" i="1"/>
  <c r="F1546" i="1" s="1"/>
  <c r="E1547" i="1"/>
  <c r="F1547" i="1" s="1"/>
  <c r="E1548" i="1"/>
  <c r="F1548" i="1" s="1"/>
  <c r="E1549" i="1"/>
  <c r="F1549" i="1" s="1"/>
  <c r="E1550" i="1"/>
  <c r="F1550" i="1" s="1"/>
  <c r="E1551" i="1"/>
  <c r="F1551" i="1" s="1"/>
  <c r="E1552" i="1"/>
  <c r="F1552" i="1" s="1"/>
  <c r="E1553" i="1"/>
  <c r="F1553" i="1" s="1"/>
  <c r="E1554" i="1"/>
  <c r="F1554" i="1" s="1"/>
  <c r="E1555" i="1"/>
  <c r="F1555" i="1" s="1"/>
  <c r="E1556" i="1"/>
  <c r="F1556" i="1" s="1"/>
  <c r="E1557" i="1"/>
  <c r="F1557" i="1" s="1"/>
  <c r="E1558" i="1"/>
  <c r="F1558" i="1" s="1"/>
  <c r="E1559" i="1"/>
  <c r="F1559" i="1" s="1"/>
  <c r="E1560" i="1"/>
  <c r="F1560" i="1" s="1"/>
  <c r="E1561" i="1"/>
  <c r="F1561" i="1" s="1"/>
  <c r="E1562" i="1"/>
  <c r="F1562" i="1" s="1"/>
  <c r="E1563" i="1"/>
  <c r="F1563" i="1" s="1"/>
  <c r="E1564" i="1"/>
  <c r="F1564" i="1" s="1"/>
  <c r="E1565" i="1"/>
  <c r="F1565" i="1" s="1"/>
  <c r="E1566" i="1"/>
  <c r="F1566" i="1" s="1"/>
  <c r="E1567" i="1"/>
  <c r="F1567" i="1" s="1"/>
  <c r="E1568" i="1"/>
  <c r="F1568" i="1" s="1"/>
  <c r="E1569" i="1"/>
  <c r="F1569" i="1" s="1"/>
  <c r="E1570" i="1"/>
  <c r="F1570" i="1" s="1"/>
  <c r="E1571" i="1"/>
  <c r="F1571" i="1" s="1"/>
  <c r="E1572" i="1"/>
  <c r="F1572" i="1" s="1"/>
  <c r="E1573" i="1"/>
  <c r="F1573" i="1" s="1"/>
  <c r="E1574" i="1"/>
  <c r="F1574" i="1" s="1"/>
  <c r="E1575" i="1"/>
  <c r="F1575" i="1" s="1"/>
  <c r="E1576" i="1"/>
  <c r="F1576" i="1" s="1"/>
  <c r="E1577" i="1"/>
  <c r="F1577" i="1" s="1"/>
  <c r="E1578" i="1"/>
  <c r="F1578" i="1" s="1"/>
  <c r="E1579" i="1"/>
  <c r="F1579" i="1" s="1"/>
  <c r="E1580" i="1"/>
  <c r="F1580" i="1" s="1"/>
  <c r="E1581" i="1"/>
  <c r="F1581" i="1" s="1"/>
  <c r="E1582" i="1"/>
  <c r="F1582" i="1" s="1"/>
  <c r="E1583" i="1"/>
  <c r="F1583" i="1" s="1"/>
  <c r="E1584" i="1"/>
  <c r="F1584" i="1" s="1"/>
  <c r="E1585" i="1"/>
  <c r="F1585" i="1" s="1"/>
  <c r="E1586" i="1"/>
  <c r="F1586" i="1" s="1"/>
  <c r="E1587" i="1"/>
  <c r="F1587" i="1" s="1"/>
  <c r="E66" i="1"/>
  <c r="E67" i="1"/>
  <c r="E47" i="1"/>
  <c r="E48" i="1"/>
  <c r="E49" i="1"/>
  <c r="E50" i="1"/>
  <c r="E51" i="1"/>
  <c r="E52" i="1"/>
  <c r="E53" i="1"/>
  <c r="E54" i="1"/>
  <c r="E55" i="1"/>
  <c r="E56" i="1"/>
  <c r="C3" i="3"/>
  <c r="D3" i="3"/>
  <c r="E3" i="3"/>
  <c r="F3" i="3"/>
  <c r="G3" i="3"/>
  <c r="K3" i="3"/>
  <c r="L3" i="3"/>
  <c r="M3" i="3"/>
  <c r="B3" i="3"/>
  <c r="E44" i="1"/>
  <c r="E45" i="1"/>
  <c r="E46" i="1"/>
  <c r="E57" i="1"/>
  <c r="E58" i="1"/>
  <c r="E60" i="1"/>
  <c r="E61" i="1"/>
  <c r="E62" i="1"/>
  <c r="E63" i="1"/>
  <c r="E64"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59" i="1"/>
  <c r="E7" i="1"/>
  <c r="F7" i="1" s="1"/>
  <c r="O34" i="10" l="1"/>
  <c r="E6" i="10"/>
  <c r="F6" i="10" s="1"/>
  <c r="E5" i="10"/>
  <c r="I20" i="9"/>
  <c r="F19" i="9" s="1"/>
  <c r="H20" i="9"/>
  <c r="F3" i="8"/>
  <c r="F4" i="8" s="1"/>
  <c r="C7" i="6"/>
  <c r="F7" i="6" s="1"/>
  <c r="G7" i="6" s="1"/>
  <c r="F3" i="5"/>
  <c r="F4" i="5" s="1"/>
  <c r="C6" i="6"/>
  <c r="F194" i="1"/>
  <c r="F182" i="1"/>
  <c r="F195" i="1"/>
  <c r="F183" i="1"/>
  <c r="F190" i="1"/>
  <c r="F186" i="1"/>
  <c r="F191" i="1"/>
  <c r="F187" i="1"/>
  <c r="F179" i="1"/>
  <c r="B3" i="4"/>
  <c r="C5" i="6" s="1"/>
  <c r="F5" i="6" s="1"/>
  <c r="G5" i="6" s="1"/>
  <c r="F192" i="1"/>
  <c r="F188" i="1"/>
  <c r="F184" i="1"/>
  <c r="F180" i="1"/>
  <c r="F193" i="1"/>
  <c r="F189" i="1"/>
  <c r="F185" i="1"/>
  <c r="F181" i="1"/>
  <c r="F178" i="1"/>
  <c r="F176" i="1"/>
  <c r="F177" i="1"/>
  <c r="F175" i="1"/>
  <c r="F139" i="1"/>
  <c r="B3" i="1"/>
  <c r="C4" i="6" s="1"/>
  <c r="F4" i="6" s="1"/>
  <c r="G4" i="6" s="1"/>
  <c r="F65" i="1"/>
  <c r="F173" i="1"/>
  <c r="F171" i="1"/>
  <c r="F169" i="1"/>
  <c r="F167" i="1"/>
  <c r="F165" i="1"/>
  <c r="F163" i="1"/>
  <c r="F161" i="1"/>
  <c r="F159" i="1"/>
  <c r="F157" i="1"/>
  <c r="F155" i="1"/>
  <c r="F153" i="1"/>
  <c r="F151" i="1"/>
  <c r="F149" i="1"/>
  <c r="F147" i="1"/>
  <c r="F145" i="1"/>
  <c r="F143" i="1"/>
  <c r="F141" i="1"/>
  <c r="F174" i="1"/>
  <c r="F172" i="1"/>
  <c r="F170" i="1"/>
  <c r="F168" i="1"/>
  <c r="F166" i="1"/>
  <c r="F164" i="1"/>
  <c r="F162" i="1"/>
  <c r="F160" i="1"/>
  <c r="F158" i="1"/>
  <c r="F156" i="1"/>
  <c r="F154" i="1"/>
  <c r="F152" i="1"/>
  <c r="F150" i="1"/>
  <c r="F148" i="1"/>
  <c r="F146" i="1"/>
  <c r="F144" i="1"/>
  <c r="F142" i="1"/>
  <c r="F140" i="1"/>
  <c r="F43" i="1"/>
  <c r="F39" i="1"/>
  <c r="F35" i="1"/>
  <c r="F31" i="1"/>
  <c r="F27" i="1"/>
  <c r="F23" i="1"/>
  <c r="F19" i="1"/>
  <c r="F15" i="1"/>
  <c r="F11" i="1"/>
  <c r="F64" i="1"/>
  <c r="F60" i="1"/>
  <c r="F45" i="1"/>
  <c r="F55" i="1"/>
  <c r="F51" i="1"/>
  <c r="F47" i="1"/>
  <c r="F59" i="1"/>
  <c r="F42" i="1"/>
  <c r="F40" i="1"/>
  <c r="F38" i="1"/>
  <c r="F36" i="1"/>
  <c r="F34" i="1"/>
  <c r="F32" i="1"/>
  <c r="F30" i="1"/>
  <c r="F28" i="1"/>
  <c r="F26" i="1"/>
  <c r="F24" i="1"/>
  <c r="F22" i="1"/>
  <c r="F20" i="1"/>
  <c r="F18" i="1"/>
  <c r="F16" i="1"/>
  <c r="F14" i="1"/>
  <c r="F12" i="1"/>
  <c r="F10" i="1"/>
  <c r="F8" i="1"/>
  <c r="F63" i="1"/>
  <c r="F61" i="1"/>
  <c r="F58" i="1"/>
  <c r="F46" i="1"/>
  <c r="F44" i="1"/>
  <c r="F56" i="1"/>
  <c r="F54" i="1"/>
  <c r="F52" i="1"/>
  <c r="F50" i="1"/>
  <c r="F48" i="1"/>
  <c r="F66" i="1"/>
  <c r="F137" i="1"/>
  <c r="F135" i="1"/>
  <c r="F133" i="1"/>
  <c r="F131" i="1"/>
  <c r="F129" i="1"/>
  <c r="F127" i="1"/>
  <c r="F125" i="1"/>
  <c r="F123" i="1"/>
  <c r="F121" i="1"/>
  <c r="F119" i="1"/>
  <c r="F117" i="1"/>
  <c r="F115" i="1"/>
  <c r="F113" i="1"/>
  <c r="F111" i="1"/>
  <c r="F109" i="1"/>
  <c r="F107" i="1"/>
  <c r="F105" i="1"/>
  <c r="F103" i="1"/>
  <c r="F101" i="1"/>
  <c r="F99" i="1"/>
  <c r="F97" i="1"/>
  <c r="F95" i="1"/>
  <c r="F93" i="1"/>
  <c r="F91" i="1"/>
  <c r="F89" i="1"/>
  <c r="F87" i="1"/>
  <c r="F85" i="1"/>
  <c r="F83" i="1"/>
  <c r="F81" i="1"/>
  <c r="F79" i="1"/>
  <c r="F77" i="1"/>
  <c r="F75" i="1"/>
  <c r="F73" i="1"/>
  <c r="F71" i="1"/>
  <c r="F69" i="1"/>
  <c r="F41" i="1"/>
  <c r="F37" i="1"/>
  <c r="F33" i="1"/>
  <c r="F29" i="1"/>
  <c r="F25" i="1"/>
  <c r="F21" i="1"/>
  <c r="F17" i="1"/>
  <c r="F13" i="1"/>
  <c r="F9" i="1"/>
  <c r="F62" i="1"/>
  <c r="F57" i="1"/>
  <c r="F53" i="1"/>
  <c r="F49" i="1"/>
  <c r="F67" i="1"/>
  <c r="F138" i="1"/>
  <c r="F136" i="1"/>
  <c r="F134" i="1"/>
  <c r="F132" i="1"/>
  <c r="F130" i="1"/>
  <c r="F128" i="1"/>
  <c r="F126" i="1"/>
  <c r="F124" i="1"/>
  <c r="F122" i="1"/>
  <c r="F120" i="1"/>
  <c r="F118" i="1"/>
  <c r="F116" i="1"/>
  <c r="F114" i="1"/>
  <c r="F112" i="1"/>
  <c r="F110" i="1"/>
  <c r="F108" i="1"/>
  <c r="F106" i="1"/>
  <c r="F104" i="1"/>
  <c r="F102" i="1"/>
  <c r="F100" i="1"/>
  <c r="F98" i="1"/>
  <c r="F96" i="1"/>
  <c r="F94" i="1"/>
  <c r="F92" i="1"/>
  <c r="F90" i="1"/>
  <c r="F88" i="1"/>
  <c r="F86" i="1"/>
  <c r="F84" i="1"/>
  <c r="F82" i="1"/>
  <c r="F80" i="1"/>
  <c r="F78" i="1"/>
  <c r="F76" i="1"/>
  <c r="F74" i="1"/>
  <c r="F72" i="1"/>
  <c r="F70" i="1"/>
  <c r="F68" i="1"/>
  <c r="N3" i="3"/>
  <c r="E34" i="10" l="1"/>
  <c r="G32" i="10" s="1"/>
  <c r="F5" i="10"/>
  <c r="F6" i="6"/>
  <c r="G6" i="6" s="1"/>
  <c r="C8" i="6"/>
  <c r="F3" i="4"/>
  <c r="F4" i="4" s="1"/>
  <c r="F3" i="1"/>
  <c r="F4" i="1" s="1"/>
  <c r="E8" i="6"/>
  <c r="G24" i="10" l="1"/>
  <c r="G20" i="10"/>
  <c r="G31" i="10"/>
  <c r="G22" i="10"/>
  <c r="G33" i="10"/>
  <c r="G17" i="10"/>
  <c r="G9" i="10"/>
  <c r="G21" i="10"/>
  <c r="G8" i="10"/>
  <c r="G29" i="10"/>
  <c r="G16" i="10"/>
  <c r="G6" i="10"/>
  <c r="G25" i="10"/>
  <c r="G5" i="10"/>
  <c r="G26" i="10"/>
  <c r="G11" i="10"/>
  <c r="G14" i="10"/>
  <c r="G19" i="10"/>
  <c r="G18" i="10"/>
  <c r="G23" i="10"/>
  <c r="G28" i="10"/>
  <c r="G12" i="10"/>
  <c r="G27" i="10"/>
  <c r="G13" i="10"/>
  <c r="G30" i="10"/>
  <c r="G10" i="10"/>
  <c r="G15" i="10"/>
  <c r="G7" i="10"/>
  <c r="D5" i="6"/>
  <c r="D7" i="6"/>
  <c r="D4" i="6"/>
  <c r="D6" i="6"/>
  <c r="F8" i="6"/>
  <c r="D8" i="6" l="1"/>
</calcChain>
</file>

<file path=xl/comments1.xml><?xml version="1.0" encoding="utf-8"?>
<comments xmlns="http://schemas.openxmlformats.org/spreadsheetml/2006/main">
  <authors>
    <author>mas</author>
  </authors>
  <commentList>
    <comment ref="E20" authorId="0">
      <text>
        <r>
          <rPr>
            <b/>
            <sz val="9"/>
            <color indexed="81"/>
            <rFont val="Tahoma"/>
            <family val="2"/>
          </rPr>
          <t xml:space="preserve">مبلغ الدفعة المقدمة 
</t>
        </r>
      </text>
    </comment>
  </commentList>
</comments>
</file>

<file path=xl/sharedStrings.xml><?xml version="1.0" encoding="utf-8"?>
<sst xmlns="http://schemas.openxmlformats.org/spreadsheetml/2006/main" count="179" uniqueCount="131">
  <si>
    <t>م</t>
  </si>
  <si>
    <t xml:space="preserve">البيان </t>
  </si>
  <si>
    <t xml:space="preserve">السعر </t>
  </si>
  <si>
    <t xml:space="preserve">العدد </t>
  </si>
  <si>
    <t xml:space="preserve">الأجمالي </t>
  </si>
  <si>
    <t xml:space="preserve">المجموع </t>
  </si>
  <si>
    <t xml:space="preserve">أبراهيم رجب </t>
  </si>
  <si>
    <t xml:space="preserve">محمود </t>
  </si>
  <si>
    <t xml:space="preserve">عمر بكر </t>
  </si>
  <si>
    <t xml:space="preserve">مختار زيد </t>
  </si>
  <si>
    <t>محمد إسماعيل</t>
  </si>
  <si>
    <t>جمال السيف</t>
  </si>
  <si>
    <t xml:space="preserve">جدول بالفواتير لدى شركة السحاب العقارية </t>
  </si>
  <si>
    <t xml:space="preserve">الرصيد </t>
  </si>
  <si>
    <t>الشامي</t>
  </si>
  <si>
    <r>
      <t xml:space="preserve">مجموع أخر فواتير  </t>
    </r>
    <r>
      <rPr>
        <b/>
        <sz val="12"/>
        <color theme="1"/>
        <rFont val="Calibri"/>
        <family val="2"/>
      </rPr>
      <t>↓</t>
    </r>
  </si>
  <si>
    <t>الباقي</t>
  </si>
  <si>
    <t>محمد عبادل</t>
  </si>
  <si>
    <t xml:space="preserve">أشرف </t>
  </si>
  <si>
    <t>masdel1@msn.com</t>
  </si>
  <si>
    <r>
      <t xml:space="preserve">العهدة المقدمة </t>
    </r>
    <r>
      <rPr>
        <b/>
        <sz val="12"/>
        <color theme="1"/>
        <rFont val="Calibri"/>
        <family val="2"/>
      </rPr>
      <t>↓</t>
    </r>
  </si>
  <si>
    <t xml:space="preserve">هذا الجدول ( داخلي ) أقصد أن هذا الجدول داخل الشركة فقط بين الموظف السكرتير وموظفين الشركة إذا كان أحد قدمة من عندة مبلغ فيتم أحتساب الملغ له في هذه القائمة حتى استلام عهدة جديدة ..  هذا الجدول لتذكير السكرتير فقط </t>
  </si>
  <si>
    <t xml:space="preserve">أسم الشركة </t>
  </si>
  <si>
    <t xml:space="preserve">مجموع المصروفات </t>
  </si>
  <si>
    <t xml:space="preserve">شركة السحاب العقارية </t>
  </si>
  <si>
    <t xml:space="preserve">شركة التميز العقارية </t>
  </si>
  <si>
    <t xml:space="preserve">الباقي </t>
  </si>
  <si>
    <t xml:space="preserve">لمن هذا المبلغ </t>
  </si>
  <si>
    <t xml:space="preserve">المجموع الكلي </t>
  </si>
  <si>
    <t xml:space="preserve">النسبة </t>
  </si>
  <si>
    <t xml:space="preserve">مقارنة مصروفات </t>
  </si>
  <si>
    <t xml:space="preserve">رقم الحساب </t>
  </si>
  <si>
    <t xml:space="preserve">التلفنون </t>
  </si>
  <si>
    <t xml:space="preserve">أسم مستلعم العهدة </t>
  </si>
  <si>
    <t xml:space="preserve">شركة الوساطة  العقارية </t>
  </si>
  <si>
    <t xml:space="preserve">شركة تساهيل العقارية </t>
  </si>
  <si>
    <t xml:space="preserve">العهدة المستلمة </t>
  </si>
  <si>
    <t xml:space="preserve">حمضيات مع زبادي مع خبز مع طماطم </t>
  </si>
  <si>
    <t xml:space="preserve">غاز </t>
  </si>
  <si>
    <t xml:space="preserve">خبز مع جبنه مع خليط الكيك </t>
  </si>
  <si>
    <t>حمضيات مع خبز مع خبز</t>
  </si>
  <si>
    <t xml:space="preserve">2خبز مع حليب </t>
  </si>
  <si>
    <t>حق الادراج</t>
  </si>
  <si>
    <t xml:space="preserve">بيض </t>
  </si>
  <si>
    <t xml:space="preserve">حليب مع 2 خبز مع روتي مع حمضيات مع كاتشب </t>
  </si>
  <si>
    <t xml:space="preserve">اربع حبات بطاريه الريمونت </t>
  </si>
  <si>
    <t xml:space="preserve">سلت طماطم </t>
  </si>
  <si>
    <t xml:space="preserve">واحد خبز </t>
  </si>
  <si>
    <t xml:space="preserve">فاصوليا مع 2دجاج مع سكر مع حليب شاهي مع خبز </t>
  </si>
  <si>
    <t>خبز مع 2 زبادي</t>
  </si>
  <si>
    <t>خبز مع ماء</t>
  </si>
  <si>
    <t>خبز حمضيات</t>
  </si>
  <si>
    <t xml:space="preserve">كمان خبز مع حمضيات </t>
  </si>
  <si>
    <t>حليب</t>
  </si>
  <si>
    <t xml:space="preserve">حمضيات 2 خبز مع خبز هبرجر مع ماء </t>
  </si>
  <si>
    <t>زيت</t>
  </si>
  <si>
    <t>حساب الكهرباء</t>
  </si>
  <si>
    <t>حليب 2 لتر وصامولي</t>
  </si>
  <si>
    <t>حمضيات مع 2 دجاج</t>
  </si>
  <si>
    <t>خبز مع روتي</t>
  </si>
  <si>
    <t xml:space="preserve">حمضيات مع خبز </t>
  </si>
  <si>
    <t>ماء</t>
  </si>
  <si>
    <t xml:space="preserve">جبنه سائله مع 3 حمضيات </t>
  </si>
  <si>
    <t>خبز</t>
  </si>
  <si>
    <t>مدره</t>
  </si>
  <si>
    <t>خضروات</t>
  </si>
  <si>
    <t xml:space="preserve">ادوات المطبخ </t>
  </si>
  <si>
    <t xml:space="preserve">طحين وزيت وجبنه مع خبز ورتي وحليب </t>
  </si>
  <si>
    <t xml:space="preserve">بخاخ حق الصداء </t>
  </si>
  <si>
    <t xml:space="preserve">دش للحمام </t>
  </si>
  <si>
    <t xml:space="preserve">غراء للماصورة + ماصورة للمغسلة </t>
  </si>
  <si>
    <t xml:space="preserve">خلاط دش الماني </t>
  </si>
  <si>
    <t xml:space="preserve">كنب للصالة </t>
  </si>
  <si>
    <t xml:space="preserve">حليب مع 2 دجاج مع صلصه مع مرقه ماجي مع 2دقيق مع التمرالهندي   وشاهي الكبوس </t>
  </si>
  <si>
    <t>الجاحات الي اشتراهم مختار</t>
  </si>
  <si>
    <t xml:space="preserve">مقاضي محمد من السدحان الي البيت </t>
  </si>
  <si>
    <t xml:space="preserve">الحمه حلويات العيد البن حليب حمضيات وخبز </t>
  </si>
  <si>
    <t xml:space="preserve">خبز وتفاح و3حمضيات  وماء وكيك </t>
  </si>
  <si>
    <t xml:space="preserve">حليب وماء وبرتقال وموز وبطاط وخبز </t>
  </si>
  <si>
    <t>حليب وخبز وريمونت</t>
  </si>
  <si>
    <t>كتشاب ودجاج وبسباس وخبز</t>
  </si>
  <si>
    <t xml:space="preserve">جبنه مالحه واحد خبز واحد صامولي </t>
  </si>
  <si>
    <t xml:space="preserve">طماطم وحمضيات 2خبز </t>
  </si>
  <si>
    <t xml:space="preserve">رز مع حمضيات ودجاج وحليب وموز وخبز وبطاط </t>
  </si>
  <si>
    <t>جبن وحلاوة وخبز وحليب وعصير</t>
  </si>
  <si>
    <t xml:space="preserve">سمك </t>
  </si>
  <si>
    <t xml:space="preserve">ماء وحمضيات </t>
  </si>
  <si>
    <t xml:space="preserve">برتقال وتفاح وموز وخبز وصامولي </t>
  </si>
  <si>
    <t xml:space="preserve">ماء 2خبز </t>
  </si>
  <si>
    <t xml:space="preserve">واحد دجاج وحليب وبسكويت </t>
  </si>
  <si>
    <t xml:space="preserve">2دجاج ودقيق وحمضيات وبطيخ وزيت </t>
  </si>
  <si>
    <t>2ماء</t>
  </si>
  <si>
    <t>دجاج مثلج 2 وخبز و2 زبادي</t>
  </si>
  <si>
    <t>فواكه مختار</t>
  </si>
  <si>
    <t xml:space="preserve">خظروات  الاخيرة </t>
  </si>
  <si>
    <t xml:space="preserve">ترمس ماء وكاسات سفري </t>
  </si>
  <si>
    <t xml:space="preserve">دجاج مبرد 2 وزبادي و2 صلصة </t>
  </si>
  <si>
    <t>المصروف</t>
  </si>
  <si>
    <t>الرصيد</t>
  </si>
  <si>
    <t xml:space="preserve">مجموع المصروف </t>
  </si>
  <si>
    <t>0</t>
  </si>
  <si>
    <t xml:space="preserve">مجموع ماتم صرفة </t>
  </si>
  <si>
    <t>النسبة الشهرية</t>
  </si>
  <si>
    <t>مقارنة بين كل الشهور</t>
  </si>
  <si>
    <t>الــبــيــــــــان</t>
  </si>
  <si>
    <t>التاريخ</t>
  </si>
  <si>
    <t xml:space="preserve">كهرباء </t>
  </si>
  <si>
    <t>أخرى</t>
  </si>
  <si>
    <t xml:space="preserve">مبلغ العهدة </t>
  </si>
  <si>
    <t xml:space="preserve">نوع المصروف </t>
  </si>
  <si>
    <t xml:space="preserve">من بداية تاريخ </t>
  </si>
  <si>
    <t xml:space="preserve">التاريخ القديم </t>
  </si>
  <si>
    <t>التاريخ الجديد</t>
  </si>
  <si>
    <t xml:space="preserve">جدول حساب صرفيات العهدة </t>
  </si>
  <si>
    <t xml:space="preserve">صيانة </t>
  </si>
  <si>
    <t xml:space="preserve">أدوات كمبيوتر </t>
  </si>
  <si>
    <t>أثاث</t>
  </si>
  <si>
    <t>اعلانات</t>
  </si>
  <si>
    <t>مواصلات</t>
  </si>
  <si>
    <t>أدوات مكتبية</t>
  </si>
  <si>
    <t>اتصالات</t>
  </si>
  <si>
    <t xml:space="preserve">سباكة </t>
  </si>
  <si>
    <t>بريد</t>
  </si>
  <si>
    <t>حفلة مناسبة</t>
  </si>
  <si>
    <t xml:space="preserve">ادوات نظافة </t>
  </si>
  <si>
    <t>غداء</t>
  </si>
  <si>
    <t xml:space="preserve">بوفية </t>
  </si>
  <si>
    <t xml:space="preserve">اواني </t>
  </si>
  <si>
    <t xml:space="preserve">اجهزة </t>
  </si>
  <si>
    <t xml:space="preserve">جدول تجميع تحليل المصروفات </t>
  </si>
  <si>
    <t>عهدة شهر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</si>
</sst>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Arial"/>
      <family val="2"/>
      <scheme val="minor"/>
    </font>
    <font>
      <b/>
      <sz val="11"/>
      <color theme="1"/>
      <name val="Arial"/>
      <family val="2"/>
      <scheme val="minor"/>
    </font>
    <font>
      <b/>
      <sz val="11"/>
      <color rgb="FFFF0000"/>
      <name val="Arial"/>
      <family val="2"/>
      <scheme val="minor"/>
    </font>
    <font>
      <b/>
      <sz val="12"/>
      <color theme="1"/>
      <name val="Arial"/>
      <family val="2"/>
      <scheme val="minor"/>
    </font>
    <font>
      <sz val="12"/>
      <color theme="1"/>
      <name val="Arial"/>
      <family val="2"/>
      <scheme val="minor"/>
    </font>
    <font>
      <b/>
      <sz val="10"/>
      <color theme="1"/>
      <name val="Arial"/>
      <family val="2"/>
      <scheme val="minor"/>
    </font>
    <font>
      <sz val="10"/>
      <color theme="1"/>
      <name val="Arial"/>
      <family val="2"/>
      <scheme val="minor"/>
    </font>
    <font>
      <sz val="12"/>
      <color rgb="FFFF0000"/>
      <name val="Arial"/>
      <family val="2"/>
      <scheme val="minor"/>
    </font>
    <font>
      <b/>
      <sz val="12"/>
      <color rgb="FFFF0000"/>
      <name val="Arial"/>
      <family val="2"/>
      <scheme val="minor"/>
    </font>
    <font>
      <b/>
      <sz val="12"/>
      <color theme="1"/>
      <name val="Calibri"/>
      <family val="2"/>
    </font>
    <font>
      <b/>
      <sz val="16"/>
      <color theme="1"/>
      <name val="Arial"/>
      <family val="2"/>
      <scheme val="minor"/>
    </font>
    <font>
      <sz val="8"/>
      <color theme="1"/>
      <name val="Arial"/>
      <family val="2"/>
      <scheme val="minor"/>
    </font>
    <font>
      <b/>
      <sz val="12"/>
      <name val="Arial"/>
      <family val="2"/>
      <scheme val="minor"/>
    </font>
    <font>
      <b/>
      <sz val="12"/>
      <color rgb="FFC00000"/>
      <name val="Arial"/>
      <family val="2"/>
      <scheme val="minor"/>
    </font>
    <font>
      <b/>
      <sz val="10"/>
      <color theme="0"/>
      <name val="Arial"/>
      <family val="2"/>
      <scheme val="minor"/>
    </font>
    <font>
      <b/>
      <sz val="11"/>
      <color rgb="FF009900"/>
      <name val="Arial"/>
      <family val="2"/>
      <scheme val="minor"/>
    </font>
    <font>
      <b/>
      <sz val="9"/>
      <color indexed="81"/>
      <name val="Tahoma"/>
      <family val="2"/>
    </font>
    <font>
      <b/>
      <sz val="8"/>
      <color theme="1"/>
      <name val="Arial"/>
      <family val="2"/>
      <scheme val="minor"/>
    </font>
    <font>
      <b/>
      <u/>
      <sz val="14"/>
      <color theme="1"/>
      <name val="Arial"/>
      <family val="2"/>
      <scheme val="minor"/>
    </font>
  </fonts>
  <fills count="18">
    <fill>
      <patternFill patternType="none"/>
    </fill>
    <fill>
      <patternFill patternType="gray125"/>
    </fill>
    <fill>
      <patternFill patternType="solid">
        <fgColor rgb="FFFFFF00"/>
        <bgColor indexed="64"/>
      </patternFill>
    </fill>
    <fill>
      <patternFill patternType="solid">
        <fgColor rgb="FF4DFDA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B0F0"/>
        <bgColor indexed="64"/>
      </patternFill>
    </fill>
    <fill>
      <patternFill patternType="solid">
        <fgColor rgb="FF99FF66"/>
        <bgColor indexed="64"/>
      </patternFill>
    </fill>
    <fill>
      <patternFill patternType="solid">
        <fgColor theme="0" tint="-4.9989318521683403E-2"/>
        <bgColor indexed="64"/>
      </patternFill>
    </fill>
    <fill>
      <patternFill patternType="solid">
        <fgColor rgb="FF003399"/>
        <bgColor indexed="64"/>
      </patternFill>
    </fill>
    <fill>
      <patternFill patternType="solid">
        <fgColor rgb="FF009900"/>
        <bgColor indexed="64"/>
      </patternFill>
    </fill>
    <fill>
      <patternFill patternType="solid">
        <fgColor theme="2" tint="-0.499984740745262"/>
        <bgColor indexed="64"/>
      </patternFill>
    </fill>
    <fill>
      <patternFill patternType="solid">
        <fgColor theme="4"/>
        <bgColor theme="4"/>
      </patternFill>
    </fill>
    <fill>
      <patternFill patternType="solid">
        <fgColor theme="0"/>
        <bgColor theme="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ck">
        <color auto="1"/>
      </top>
      <bottom/>
      <diagonal/>
    </border>
    <border>
      <left style="thin">
        <color indexed="64"/>
      </left>
      <right/>
      <top/>
      <bottom/>
      <diagonal/>
    </border>
    <border>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ck">
        <color indexed="64"/>
      </top>
      <bottom style="thick">
        <color theme="0"/>
      </bottom>
      <diagonal/>
    </border>
  </borders>
  <cellStyleXfs count="1">
    <xf numFmtId="0" fontId="0" fillId="0" borderId="0"/>
  </cellStyleXfs>
  <cellXfs count="142">
    <xf numFmtId="0" fontId="0" fillId="0" borderId="0" xfId="0"/>
    <xf numFmtId="0" fontId="4" fillId="0" borderId="4"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protection locked="0"/>
    </xf>
    <xf numFmtId="0" fontId="4" fillId="0" borderId="2" xfId="0" applyFont="1" applyBorder="1" applyAlignment="1" applyProtection="1">
      <alignment vertical="center"/>
      <protection locked="0"/>
    </xf>
    <xf numFmtId="0" fontId="7" fillId="0" borderId="2" xfId="0" applyFont="1" applyBorder="1" applyAlignment="1" applyProtection="1">
      <alignment vertical="center"/>
      <protection locked="0"/>
    </xf>
    <xf numFmtId="0" fontId="8" fillId="0" borderId="4" xfId="0" applyFont="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3" fillId="0" borderId="0" xfId="0" applyFont="1" applyAlignment="1" applyProtection="1">
      <alignment vertical="center"/>
      <protection hidden="1"/>
    </xf>
    <xf numFmtId="3" fontId="3" fillId="0" borderId="0" xfId="0" applyNumberFormat="1" applyFont="1" applyAlignment="1" applyProtection="1">
      <alignment vertical="center"/>
      <protection hidden="1"/>
    </xf>
    <xf numFmtId="0" fontId="3" fillId="5" borderId="3" xfId="0" applyFont="1" applyFill="1" applyBorder="1" applyAlignment="1" applyProtection="1">
      <alignment horizontal="center" vertical="center"/>
      <protection hidden="1"/>
    </xf>
    <xf numFmtId="4" fontId="3" fillId="5" borderId="3" xfId="0" applyNumberFormat="1" applyFont="1" applyFill="1" applyBorder="1" applyAlignment="1" applyProtection="1">
      <alignment horizontal="center" vertical="center"/>
      <protection hidden="1"/>
    </xf>
    <xf numFmtId="4" fontId="3" fillId="6" borderId="3" xfId="0" applyNumberFormat="1" applyFont="1" applyFill="1" applyBorder="1" applyAlignment="1" applyProtection="1">
      <alignment horizontal="center" vertical="center"/>
      <protection hidden="1"/>
    </xf>
    <xf numFmtId="0" fontId="3" fillId="0" borderId="0" xfId="0"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3" fontId="3" fillId="0" borderId="0" xfId="0" applyNumberFormat="1" applyFont="1" applyAlignment="1" applyProtection="1">
      <alignment horizontal="center" vertical="center"/>
      <protection hidden="1"/>
    </xf>
    <xf numFmtId="0" fontId="4" fillId="0" borderId="4" xfId="0" applyFont="1" applyBorder="1" applyAlignment="1" applyProtection="1">
      <alignment horizontal="center" vertical="center"/>
      <protection hidden="1"/>
    </xf>
    <xf numFmtId="4" fontId="4" fillId="0" borderId="4" xfId="0" applyNumberFormat="1" applyFont="1" applyBorder="1" applyAlignment="1" applyProtection="1">
      <alignment horizontal="center" vertical="center"/>
      <protection hidden="1"/>
    </xf>
    <xf numFmtId="0" fontId="4" fillId="0" borderId="0" xfId="0" applyFont="1" applyAlignment="1" applyProtection="1">
      <alignment vertical="center"/>
      <protection hidden="1"/>
    </xf>
    <xf numFmtId="3" fontId="4" fillId="0" borderId="0" xfId="0" applyNumberFormat="1" applyFont="1" applyAlignment="1" applyProtection="1">
      <alignment horizontal="center" vertical="center"/>
      <protection hidden="1"/>
    </xf>
    <xf numFmtId="3" fontId="4" fillId="0" borderId="0" xfId="0" applyNumberFormat="1" applyFont="1" applyAlignment="1" applyProtection="1">
      <alignment vertical="center"/>
      <protection hidden="1"/>
    </xf>
    <xf numFmtId="4" fontId="8" fillId="0" borderId="3" xfId="0" applyNumberFormat="1" applyFont="1" applyBorder="1" applyAlignment="1" applyProtection="1">
      <alignment horizontal="center" vertical="center"/>
      <protection hidden="1"/>
    </xf>
    <xf numFmtId="0" fontId="8" fillId="0" borderId="4" xfId="0" applyFont="1" applyBorder="1" applyAlignment="1" applyProtection="1">
      <alignment horizontal="center" vertical="center"/>
      <protection hidden="1"/>
    </xf>
    <xf numFmtId="4" fontId="8" fillId="0" borderId="4" xfId="0" applyNumberFormat="1" applyFont="1" applyBorder="1" applyAlignment="1" applyProtection="1">
      <alignment horizontal="center" vertical="center"/>
      <protection hidden="1"/>
    </xf>
    <xf numFmtId="0" fontId="8" fillId="2" borderId="4" xfId="0" applyFont="1" applyFill="1" applyBorder="1" applyAlignment="1" applyProtection="1">
      <alignment horizontal="center" vertical="center"/>
      <protection hidden="1"/>
    </xf>
    <xf numFmtId="4" fontId="8" fillId="2" borderId="4" xfId="0" applyNumberFormat="1" applyFont="1" applyFill="1" applyBorder="1" applyAlignment="1" applyProtection="1">
      <alignment horizontal="center" vertical="center"/>
      <protection hidden="1"/>
    </xf>
    <xf numFmtId="0" fontId="5" fillId="5" borderId="3" xfId="0" applyFont="1" applyFill="1" applyBorder="1" applyAlignment="1" applyProtection="1">
      <alignment horizontal="center" vertical="center"/>
      <protection hidden="1"/>
    </xf>
    <xf numFmtId="0" fontId="6" fillId="4" borderId="0" xfId="0" applyFont="1" applyFill="1" applyBorder="1" applyAlignment="1" applyProtection="1">
      <alignment horizontal="center" vertical="center"/>
      <protection locked="0"/>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locked="0"/>
    </xf>
    <xf numFmtId="0" fontId="1" fillId="4"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10" xfId="0" applyFont="1" applyBorder="1" applyAlignment="1" applyProtection="1">
      <alignment horizontal="center" vertical="center"/>
      <protection hidden="1"/>
    </xf>
    <xf numFmtId="3" fontId="2" fillId="0" borderId="11" xfId="0" applyNumberFormat="1" applyFont="1" applyBorder="1" applyAlignment="1" applyProtection="1">
      <alignment horizontal="center" vertical="center"/>
      <protection hidden="1"/>
    </xf>
    <xf numFmtId="0" fontId="1" fillId="4" borderId="12" xfId="0" applyFont="1" applyFill="1"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1" fillId="3" borderId="13" xfId="0" applyFont="1" applyFill="1" applyBorder="1" applyAlignment="1" applyProtection="1">
      <alignment horizontal="center" vertical="center"/>
      <protection hidden="1"/>
    </xf>
    <xf numFmtId="0" fontId="1" fillId="2" borderId="16" xfId="0" applyFont="1" applyFill="1" applyBorder="1" applyAlignment="1" applyProtection="1">
      <alignment horizontal="center" vertical="center"/>
      <protection hidden="1"/>
    </xf>
    <xf numFmtId="3" fontId="2" fillId="2" borderId="17" xfId="0" applyNumberFormat="1" applyFont="1" applyFill="1" applyBorder="1" applyAlignment="1" applyProtection="1">
      <alignment horizontal="center" vertical="center"/>
      <protection hidden="1"/>
    </xf>
    <xf numFmtId="3" fontId="2" fillId="2" borderId="18" xfId="0" applyNumberFormat="1" applyFont="1" applyFill="1" applyBorder="1" applyAlignment="1" applyProtection="1">
      <alignment horizontal="center" vertical="center"/>
      <protection hidden="1"/>
    </xf>
    <xf numFmtId="4" fontId="4" fillId="0" borderId="4" xfId="0" applyNumberFormat="1" applyFont="1" applyBorder="1" applyAlignment="1" applyProtection="1">
      <alignment horizontal="center" vertical="center"/>
      <protection locked="0"/>
    </xf>
    <xf numFmtId="4" fontId="3" fillId="7" borderId="3" xfId="0" applyNumberFormat="1" applyFont="1" applyFill="1" applyBorder="1" applyAlignment="1" applyProtection="1">
      <alignment horizontal="center" vertical="center"/>
      <protection hidden="1"/>
    </xf>
    <xf numFmtId="4" fontId="3" fillId="8" borderId="3" xfId="0" applyNumberFormat="1" applyFont="1" applyFill="1" applyBorder="1" applyAlignment="1" applyProtection="1">
      <alignment horizontal="center" vertical="center"/>
      <protection hidden="1"/>
    </xf>
    <xf numFmtId="0" fontId="1" fillId="3" borderId="14" xfId="0" applyFont="1" applyFill="1" applyBorder="1" applyAlignment="1" applyProtection="1">
      <alignment horizontal="center" vertical="center"/>
      <protection locked="0"/>
    </xf>
    <xf numFmtId="0" fontId="1" fillId="3" borderId="15" xfId="0" applyFont="1" applyFill="1" applyBorder="1" applyAlignment="1" applyProtection="1">
      <alignment horizontal="center" vertical="center"/>
      <protection locked="0"/>
    </xf>
    <xf numFmtId="4" fontId="0" fillId="0" borderId="1" xfId="0" applyNumberFormat="1" applyBorder="1" applyAlignment="1" applyProtection="1">
      <alignment horizontal="center" vertical="center"/>
      <protection hidden="1"/>
    </xf>
    <xf numFmtId="0" fontId="1" fillId="9" borderId="1" xfId="0" applyFont="1" applyFill="1" applyBorder="1" applyAlignment="1">
      <alignment horizontal="center" vertical="center"/>
    </xf>
    <xf numFmtId="10" fontId="0" fillId="0" borderId="1" xfId="0" applyNumberFormat="1" applyBorder="1" applyAlignment="1" applyProtection="1">
      <alignment horizontal="center" vertical="center"/>
      <protection hidden="1"/>
    </xf>
    <xf numFmtId="0" fontId="1" fillId="8" borderId="1" xfId="0" applyFont="1" applyFill="1" applyBorder="1" applyAlignment="1">
      <alignment horizontal="center" vertical="center"/>
    </xf>
    <xf numFmtId="4" fontId="1" fillId="8" borderId="1" xfId="0" applyNumberFormat="1" applyFont="1" applyFill="1" applyBorder="1" applyAlignment="1" applyProtection="1">
      <alignment horizontal="center" vertical="center"/>
      <protection hidden="1"/>
    </xf>
    <xf numFmtId="10" fontId="1" fillId="8" borderId="1" xfId="0" applyNumberFormat="1" applyFont="1" applyFill="1" applyBorder="1" applyAlignment="1" applyProtection="1">
      <alignment horizontal="center" vertical="center"/>
      <protection hidden="1"/>
    </xf>
    <xf numFmtId="4" fontId="12" fillId="0" borderId="3" xfId="0" applyNumberFormat="1" applyFont="1" applyBorder="1" applyAlignment="1" applyProtection="1">
      <alignment horizontal="center" vertical="center"/>
      <protection hidden="1"/>
    </xf>
    <xf numFmtId="3" fontId="0" fillId="0" borderId="1" xfId="0" applyNumberFormat="1" applyBorder="1" applyAlignment="1" applyProtection="1">
      <alignment horizontal="center" vertical="center"/>
      <protection locked="0"/>
    </xf>
    <xf numFmtId="3" fontId="13" fillId="11" borderId="4" xfId="0" applyNumberFormat="1" applyFont="1" applyFill="1" applyBorder="1" applyAlignment="1" applyProtection="1">
      <alignment horizontal="center" vertical="center"/>
      <protection locked="0"/>
    </xf>
    <xf numFmtId="3" fontId="6" fillId="4" borderId="0" xfId="0" applyNumberFormat="1" applyFont="1" applyFill="1" applyBorder="1" applyAlignment="1" applyProtection="1">
      <alignment horizontal="center" vertical="center"/>
      <protection locked="0"/>
    </xf>
    <xf numFmtId="3" fontId="0" fillId="0" borderId="0" xfId="0" applyNumberFormat="1" applyAlignment="1" applyProtection="1">
      <alignment horizontal="center" vertical="center"/>
      <protection locked="0"/>
    </xf>
    <xf numFmtId="3" fontId="4" fillId="0" borderId="0" xfId="0" applyNumberFormat="1" applyFont="1" applyBorder="1" applyAlignment="1" applyProtection="1">
      <alignment vertical="center"/>
      <protection hidden="1"/>
    </xf>
    <xf numFmtId="3" fontId="3" fillId="8" borderId="3" xfId="0" applyNumberFormat="1" applyFont="1" applyFill="1" applyBorder="1" applyAlignment="1" applyProtection="1">
      <alignment horizontal="center" vertical="center"/>
      <protection hidden="1"/>
    </xf>
    <xf numFmtId="3" fontId="3" fillId="6" borderId="3" xfId="0" applyNumberFormat="1" applyFont="1" applyFill="1" applyBorder="1" applyAlignment="1" applyProtection="1">
      <alignment horizontal="center" vertical="center"/>
      <protection hidden="1"/>
    </xf>
    <xf numFmtId="3" fontId="4" fillId="0" borderId="4" xfId="0" applyNumberFormat="1" applyFont="1" applyBorder="1" applyAlignment="1" applyProtection="1">
      <alignment horizontal="center" vertical="center"/>
      <protection hidden="1"/>
    </xf>
    <xf numFmtId="3" fontId="8" fillId="0" borderId="3" xfId="0" applyNumberFormat="1" applyFont="1" applyBorder="1" applyAlignment="1" applyProtection="1">
      <alignment horizontal="center" vertical="center"/>
      <protection hidden="1"/>
    </xf>
    <xf numFmtId="3" fontId="3" fillId="7" borderId="3" xfId="0" applyNumberFormat="1" applyFont="1" applyFill="1" applyBorder="1" applyAlignment="1" applyProtection="1">
      <alignment horizontal="center" vertical="center"/>
      <protection hidden="1"/>
    </xf>
    <xf numFmtId="3" fontId="5" fillId="5" borderId="3" xfId="0" applyNumberFormat="1" applyFont="1" applyFill="1" applyBorder="1" applyAlignment="1" applyProtection="1">
      <alignment horizontal="center" vertical="center"/>
      <protection hidden="1"/>
    </xf>
    <xf numFmtId="3" fontId="3" fillId="5" borderId="3" xfId="0" applyNumberFormat="1" applyFont="1" applyFill="1" applyBorder="1" applyAlignment="1" applyProtection="1">
      <alignment horizontal="center" vertical="center"/>
      <protection hidden="1"/>
    </xf>
    <xf numFmtId="3" fontId="3" fillId="0" borderId="0" xfId="0" applyNumberFormat="1" applyFont="1" applyBorder="1" applyAlignment="1" applyProtection="1">
      <alignment horizontal="center" vertical="center"/>
      <protection hidden="1"/>
    </xf>
    <xf numFmtId="3" fontId="6" fillId="4" borderId="4" xfId="0" applyNumberFormat="1" applyFont="1" applyFill="1" applyBorder="1" applyAlignment="1" applyProtection="1">
      <alignment horizontal="center" vertical="center"/>
      <protection locked="0"/>
    </xf>
    <xf numFmtId="3" fontId="4" fillId="0" borderId="4" xfId="0" applyNumberFormat="1" applyFont="1" applyBorder="1" applyAlignment="1" applyProtection="1">
      <alignment horizontal="center" vertical="center"/>
      <protection locked="0"/>
    </xf>
    <xf numFmtId="3" fontId="4" fillId="0" borderId="2" xfId="0" applyNumberFormat="1" applyFont="1" applyBorder="1" applyAlignment="1" applyProtection="1">
      <alignment vertical="center"/>
      <protection locked="0"/>
    </xf>
    <xf numFmtId="3" fontId="5" fillId="12" borderId="0" xfId="0" applyNumberFormat="1" applyFont="1" applyFill="1" applyBorder="1" applyAlignment="1" applyProtection="1">
      <alignment horizontal="center" vertical="center"/>
      <protection hidden="1"/>
    </xf>
    <xf numFmtId="3" fontId="5" fillId="0" borderId="0" xfId="0" applyNumberFormat="1" applyFont="1" applyFill="1" applyBorder="1" applyAlignment="1" applyProtection="1">
      <alignment horizontal="center" vertical="center"/>
      <protection hidden="1"/>
    </xf>
    <xf numFmtId="3" fontId="6" fillId="12" borderId="0" xfId="0" applyNumberFormat="1" applyFont="1" applyFill="1" applyBorder="1" applyAlignment="1" applyProtection="1">
      <alignment horizontal="center" vertical="center"/>
      <protection hidden="1"/>
    </xf>
    <xf numFmtId="3" fontId="6" fillId="0" borderId="0" xfId="0" applyNumberFormat="1" applyFont="1" applyFill="1" applyBorder="1" applyAlignment="1" applyProtection="1">
      <alignment horizontal="center" vertical="center"/>
      <protection hidden="1"/>
    </xf>
    <xf numFmtId="3" fontId="14" fillId="13" borderId="25" xfId="0" applyNumberFormat="1" applyFont="1" applyFill="1" applyBorder="1" applyAlignment="1" applyProtection="1">
      <alignment horizontal="center" vertical="center"/>
      <protection hidden="1"/>
    </xf>
    <xf numFmtId="3" fontId="6" fillId="12" borderId="0" xfId="0" applyNumberFormat="1" applyFont="1" applyFill="1" applyBorder="1" applyAlignment="1" applyProtection="1">
      <alignment horizontal="right" vertical="center"/>
      <protection hidden="1"/>
    </xf>
    <xf numFmtId="3" fontId="5" fillId="12" borderId="0" xfId="0" applyNumberFormat="1" applyFont="1" applyFill="1" applyBorder="1" applyAlignment="1" applyProtection="1">
      <alignment horizontal="right" vertical="center"/>
      <protection hidden="1"/>
    </xf>
    <xf numFmtId="3" fontId="14" fillId="14" borderId="25" xfId="0" applyNumberFormat="1" applyFont="1" applyFill="1" applyBorder="1" applyAlignment="1" applyProtection="1">
      <alignment horizontal="center" vertical="center"/>
      <protection hidden="1"/>
    </xf>
    <xf numFmtId="3" fontId="6" fillId="0" borderId="0" xfId="0" applyNumberFormat="1" applyFont="1" applyFill="1" applyBorder="1" applyAlignment="1" applyProtection="1">
      <alignment horizontal="right" vertical="center"/>
      <protection locked="0" hidden="1"/>
    </xf>
    <xf numFmtId="3" fontId="6" fillId="0" borderId="0" xfId="0" applyNumberFormat="1" applyFont="1" applyFill="1" applyBorder="1" applyAlignment="1" applyProtection="1">
      <alignment horizontal="center" vertical="center"/>
      <protection locked="0" hidden="1"/>
    </xf>
    <xf numFmtId="3" fontId="5" fillId="0" borderId="22" xfId="0" applyNumberFormat="1" applyFont="1" applyFill="1" applyBorder="1" applyAlignment="1" applyProtection="1">
      <alignment horizontal="center" vertical="center" wrapText="1"/>
      <protection hidden="1"/>
    </xf>
    <xf numFmtId="3" fontId="6" fillId="0" borderId="22" xfId="0" applyNumberFormat="1" applyFont="1" applyFill="1" applyBorder="1" applyAlignment="1" applyProtection="1">
      <alignment horizontal="center" vertical="center" wrapText="1"/>
      <protection hidden="1"/>
    </xf>
    <xf numFmtId="3" fontId="6" fillId="12" borderId="0" xfId="0" applyNumberFormat="1" applyFont="1" applyFill="1" applyBorder="1" applyAlignment="1" applyProtection="1">
      <alignment horizontal="center" vertical="center" wrapText="1"/>
      <protection hidden="1"/>
    </xf>
    <xf numFmtId="3" fontId="14" fillId="14" borderId="1" xfId="0" applyNumberFormat="1" applyFont="1" applyFill="1" applyBorder="1" applyAlignment="1" applyProtection="1">
      <alignment horizontal="center" vertical="center"/>
      <protection hidden="1"/>
    </xf>
    <xf numFmtId="14" fontId="6" fillId="12" borderId="0" xfId="0" applyNumberFormat="1" applyFont="1" applyFill="1" applyBorder="1" applyAlignment="1" applyProtection="1">
      <alignment horizontal="right" vertical="center"/>
      <protection hidden="1"/>
    </xf>
    <xf numFmtId="14" fontId="5" fillId="12" borderId="0" xfId="0" applyNumberFormat="1" applyFont="1" applyFill="1" applyBorder="1" applyAlignment="1" applyProtection="1">
      <alignment horizontal="right" vertical="center"/>
      <protection hidden="1"/>
    </xf>
    <xf numFmtId="14" fontId="6" fillId="0" borderId="0" xfId="0" applyNumberFormat="1" applyFont="1" applyFill="1" applyBorder="1" applyAlignment="1" applyProtection="1">
      <alignment horizontal="right" vertical="center"/>
      <protection locked="0" hidden="1"/>
    </xf>
    <xf numFmtId="14" fontId="5" fillId="12" borderId="0" xfId="0" applyNumberFormat="1" applyFont="1" applyFill="1" applyBorder="1" applyAlignment="1" applyProtection="1">
      <alignment horizontal="center" vertical="center"/>
      <protection hidden="1"/>
    </xf>
    <xf numFmtId="14" fontId="6" fillId="0" borderId="22" xfId="0" applyNumberFormat="1" applyFont="1" applyFill="1" applyBorder="1" applyAlignment="1" applyProtection="1">
      <alignment horizontal="center" vertical="center" wrapText="1"/>
      <protection hidden="1"/>
    </xf>
    <xf numFmtId="3" fontId="6" fillId="15" borderId="22" xfId="0" applyNumberFormat="1" applyFont="1" applyFill="1" applyBorder="1" applyAlignment="1" applyProtection="1">
      <alignment horizontal="center" vertical="center" wrapText="1"/>
      <protection hidden="1"/>
    </xf>
    <xf numFmtId="3" fontId="5" fillId="15" borderId="22" xfId="0" applyNumberFormat="1" applyFont="1" applyFill="1" applyBorder="1" applyAlignment="1" applyProtection="1">
      <alignment horizontal="center" vertical="center" wrapText="1"/>
      <protection hidden="1"/>
    </xf>
    <xf numFmtId="14" fontId="6" fillId="15" borderId="22" xfId="0" applyNumberFormat="1" applyFont="1" applyFill="1" applyBorder="1" applyAlignment="1" applyProtection="1">
      <alignment horizontal="center" vertical="center" wrapText="1"/>
      <protection hidden="1"/>
    </xf>
    <xf numFmtId="3" fontId="5" fillId="12" borderId="1" xfId="0" applyNumberFormat="1" applyFont="1" applyFill="1" applyBorder="1" applyAlignment="1" applyProtection="1">
      <alignment horizontal="center" vertical="center"/>
      <protection hidden="1"/>
    </xf>
    <xf numFmtId="3" fontId="5" fillId="17" borderId="1" xfId="0" applyNumberFormat="1" applyFont="1" applyFill="1" applyBorder="1" applyAlignment="1">
      <alignment horizontal="center" vertical="center" wrapText="1"/>
    </xf>
    <xf numFmtId="14" fontId="6" fillId="0" borderId="0" xfId="0" applyNumberFormat="1" applyFont="1" applyFill="1" applyBorder="1" applyAlignment="1" applyProtection="1">
      <alignment horizontal="right" vertical="center"/>
      <protection hidden="1"/>
    </xf>
    <xf numFmtId="2" fontId="5" fillId="12" borderId="0" xfId="0" applyNumberFormat="1" applyFont="1" applyFill="1" applyBorder="1" applyAlignment="1" applyProtection="1">
      <alignment horizontal="center" vertical="center"/>
      <protection hidden="1"/>
    </xf>
    <xf numFmtId="2" fontId="5" fillId="12" borderId="0" xfId="0" applyNumberFormat="1" applyFont="1" applyFill="1" applyBorder="1" applyAlignment="1" applyProtection="1">
      <alignment horizontal="right" vertical="center"/>
      <protection hidden="1"/>
    </xf>
    <xf numFmtId="2" fontId="6" fillId="15" borderId="22" xfId="0" applyNumberFormat="1" applyFont="1" applyFill="1" applyBorder="1" applyAlignment="1" applyProtection="1">
      <alignment horizontal="center" vertical="center" wrapText="1"/>
      <protection hidden="1"/>
    </xf>
    <xf numFmtId="2" fontId="6" fillId="0" borderId="0" xfId="0" applyNumberFormat="1" applyFont="1" applyFill="1" applyBorder="1" applyAlignment="1" applyProtection="1">
      <alignment horizontal="right" vertical="center"/>
      <protection hidden="1"/>
    </xf>
    <xf numFmtId="2" fontId="6" fillId="12" borderId="0" xfId="0" applyNumberFormat="1" applyFont="1" applyFill="1" applyBorder="1" applyAlignment="1" applyProtection="1">
      <alignment horizontal="right" vertical="center"/>
      <protection hidden="1"/>
    </xf>
    <xf numFmtId="164" fontId="17" fillId="12" borderId="0" xfId="0" applyNumberFormat="1" applyFont="1" applyFill="1" applyBorder="1" applyAlignment="1" applyProtection="1">
      <alignment horizontal="center" vertical="center"/>
      <protection hidden="1"/>
    </xf>
    <xf numFmtId="164" fontId="11" fillId="15" borderId="22" xfId="0" applyNumberFormat="1" applyFont="1" applyFill="1" applyBorder="1" applyAlignment="1" applyProtection="1">
      <alignment horizontal="center" vertical="center" wrapText="1"/>
      <protection hidden="1"/>
    </xf>
    <xf numFmtId="164" fontId="11" fillId="0" borderId="0" xfId="0" applyNumberFormat="1" applyFont="1" applyFill="1" applyBorder="1" applyAlignment="1" applyProtection="1">
      <alignment horizontal="center" vertical="center"/>
      <protection hidden="1"/>
    </xf>
    <xf numFmtId="164" fontId="11" fillId="12" borderId="0" xfId="0" applyNumberFormat="1" applyFont="1" applyFill="1" applyBorder="1" applyAlignment="1" applyProtection="1">
      <alignment horizontal="center" vertical="center"/>
      <protection hidden="1"/>
    </xf>
    <xf numFmtId="3" fontId="6" fillId="0" borderId="22" xfId="0" applyNumberFormat="1" applyFont="1" applyFill="1" applyBorder="1" applyAlignment="1" applyProtection="1">
      <alignment horizontal="center" vertical="center" wrapText="1"/>
      <protection locked="0" hidden="1"/>
    </xf>
    <xf numFmtId="3" fontId="14" fillId="16" borderId="26" xfId="0" applyNumberFormat="1" applyFont="1" applyFill="1" applyBorder="1" applyAlignment="1" applyProtection="1">
      <alignment horizontal="center" vertical="center" wrapText="1"/>
      <protection locked="0" hidden="1"/>
    </xf>
    <xf numFmtId="0" fontId="3" fillId="10" borderId="1" xfId="0" applyFont="1" applyFill="1" applyBorder="1" applyAlignment="1">
      <alignment horizontal="center" vertical="center"/>
    </xf>
    <xf numFmtId="3" fontId="8" fillId="0" borderId="6" xfId="0" applyNumberFormat="1" applyFont="1" applyBorder="1" applyAlignment="1" applyProtection="1">
      <alignment horizontal="center" vertical="center" wrapText="1"/>
      <protection hidden="1"/>
    </xf>
    <xf numFmtId="3" fontId="8" fillId="0" borderId="9" xfId="0" applyNumberFormat="1" applyFont="1" applyBorder="1" applyAlignment="1" applyProtection="1">
      <alignment horizontal="center" vertical="center" wrapText="1"/>
      <protection hidden="1"/>
    </xf>
    <xf numFmtId="3" fontId="10" fillId="0" borderId="19" xfId="0" applyNumberFormat="1" applyFont="1" applyBorder="1" applyAlignment="1" applyProtection="1">
      <alignment horizontal="center" vertical="top" wrapText="1"/>
      <protection locked="0"/>
    </xf>
    <xf numFmtId="3" fontId="10" fillId="0" borderId="5" xfId="0" applyNumberFormat="1" applyFont="1" applyBorder="1" applyAlignment="1" applyProtection="1">
      <alignment horizontal="center" vertical="top" wrapText="1"/>
      <protection locked="0"/>
    </xf>
    <xf numFmtId="3" fontId="10" fillId="0" borderId="6" xfId="0" applyNumberFormat="1" applyFont="1" applyBorder="1" applyAlignment="1" applyProtection="1">
      <alignment horizontal="center" vertical="top" wrapText="1"/>
      <protection locked="0"/>
    </xf>
    <xf numFmtId="3" fontId="10" fillId="0" borderId="20" xfId="0" applyNumberFormat="1" applyFont="1" applyBorder="1" applyAlignment="1" applyProtection="1">
      <alignment horizontal="center" vertical="top" wrapText="1"/>
      <protection locked="0"/>
    </xf>
    <xf numFmtId="3" fontId="10" fillId="0" borderId="0" xfId="0" applyNumberFormat="1" applyFont="1" applyBorder="1" applyAlignment="1" applyProtection="1">
      <alignment horizontal="center" vertical="top" wrapText="1"/>
      <protection locked="0"/>
    </xf>
    <xf numFmtId="3" fontId="10" fillId="0" borderId="7" xfId="0" applyNumberFormat="1" applyFont="1" applyBorder="1" applyAlignment="1" applyProtection="1">
      <alignment horizontal="center" vertical="top" wrapText="1"/>
      <protection locked="0"/>
    </xf>
    <xf numFmtId="3" fontId="10" fillId="0" borderId="21" xfId="0" applyNumberFormat="1" applyFont="1" applyBorder="1" applyAlignment="1" applyProtection="1">
      <alignment horizontal="center" vertical="top" wrapText="1"/>
      <protection locked="0"/>
    </xf>
    <xf numFmtId="3" fontId="10" fillId="0" borderId="8" xfId="0" applyNumberFormat="1" applyFont="1" applyBorder="1" applyAlignment="1" applyProtection="1">
      <alignment horizontal="center" vertical="top" wrapText="1"/>
      <protection locked="0"/>
    </xf>
    <xf numFmtId="3" fontId="10" fillId="0" borderId="9" xfId="0" applyNumberFormat="1" applyFont="1" applyBorder="1" applyAlignment="1" applyProtection="1">
      <alignment horizontal="center" vertical="top" wrapText="1"/>
      <protection locked="0"/>
    </xf>
    <xf numFmtId="3" fontId="4" fillId="0" borderId="8" xfId="0" applyNumberFormat="1"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10" fillId="0" borderId="19" xfId="0"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10" fillId="0" borderId="21" xfId="0" applyFont="1" applyBorder="1" applyAlignment="1" applyProtection="1">
      <alignment horizontal="center" vertical="top" wrapText="1"/>
      <protection locked="0"/>
    </xf>
    <xf numFmtId="0" fontId="10" fillId="0" borderId="8" xfId="0" applyFont="1" applyBorder="1" applyAlignment="1" applyProtection="1">
      <alignment horizontal="center" vertical="top" wrapText="1"/>
      <protection locked="0"/>
    </xf>
    <xf numFmtId="0" fontId="10" fillId="0" borderId="9" xfId="0" applyFont="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1" fillId="0" borderId="20" xfId="0" applyFont="1" applyBorder="1" applyAlignment="1">
      <alignment textRotation="90"/>
    </xf>
    <xf numFmtId="0" fontId="11" fillId="0" borderId="21" xfId="0" applyFont="1" applyBorder="1" applyAlignment="1">
      <alignment textRotation="90"/>
    </xf>
    <xf numFmtId="0" fontId="12" fillId="0" borderId="6" xfId="0" applyFont="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protection hidden="1"/>
    </xf>
    <xf numFmtId="3" fontId="18" fillId="12" borderId="0" xfId="0" applyNumberFormat="1" applyFont="1" applyFill="1" applyBorder="1" applyAlignment="1" applyProtection="1">
      <alignment horizontal="center" vertical="center"/>
      <protection hidden="1"/>
    </xf>
    <xf numFmtId="3" fontId="14" fillId="13" borderId="23" xfId="0" applyNumberFormat="1" applyFont="1" applyFill="1" applyBorder="1" applyAlignment="1" applyProtection="1">
      <alignment horizontal="center" vertical="center"/>
      <protection hidden="1"/>
    </xf>
    <xf numFmtId="3" fontId="14" fillId="13" borderId="24" xfId="0" applyNumberFormat="1" applyFont="1" applyFill="1" applyBorder="1" applyAlignment="1" applyProtection="1">
      <alignment horizontal="center" vertical="center"/>
      <protection hidden="1"/>
    </xf>
    <xf numFmtId="3" fontId="15" fillId="12" borderId="0" xfId="0" applyNumberFormat="1" applyFont="1" applyFill="1" applyBorder="1" applyAlignment="1" applyProtection="1">
      <alignment horizontal="center" vertical="center" wrapText="1"/>
      <protection hidden="1"/>
    </xf>
  </cellXfs>
  <cellStyles count="1">
    <cellStyle name="Normal" xfId="0" builtinId="0"/>
  </cellStyles>
  <dxfs count="69">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indent="0" justifyLastLine="0" shrinkToFit="0" readingOrder="0"/>
      <protection locked="0" hidden="1"/>
    </dxf>
    <dxf>
      <font>
        <b/>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strike val="0"/>
        <outline val="0"/>
        <shadow val="0"/>
        <u val="none"/>
        <vertAlign val="baseline"/>
        <sz val="10"/>
      </font>
      <numFmt numFmtId="3" formatCode="#,##0"/>
      <fill>
        <patternFill patternType="none">
          <fgColor indexed="64"/>
          <bgColor auto="1"/>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1" indent="0" justifyLastLine="0" shrinkToFit="0" readingOrder="0"/>
      <protection locked="1" hidden="1"/>
    </dxf>
    <dxf>
      <font>
        <b/>
        <i val="0"/>
        <color rgb="FFFF0000"/>
      </font>
    </dxf>
    <dxf>
      <font>
        <color theme="0"/>
      </font>
      <fill>
        <patternFill>
          <bgColor rgb="FFFF0000"/>
        </patternFill>
      </fill>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2" formatCode="0.00"/>
      <fill>
        <patternFill patternType="none">
          <fgColor indexed="64"/>
          <bgColor indexed="65"/>
        </patternFill>
      </fill>
      <alignment horizontal="right"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8"/>
        <color theme="1"/>
        <name val="Arial"/>
        <scheme val="minor"/>
      </font>
      <numFmt numFmtId="164" formatCode="0.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8"/>
        <color theme="1"/>
        <name val="Arial"/>
        <scheme val="minor"/>
      </font>
      <numFmt numFmtId="164" formatCode="0.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protection locked="0"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indent="0" justifyLastLine="0" shrinkToFit="0" readingOrder="0"/>
      <protection locked="0" hidden="1"/>
    </dxf>
    <dxf>
      <font>
        <b/>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border diagonalUp="0" diagonalDown="0" outline="0">
        <left/>
        <right/>
        <top/>
        <bottom/>
      </border>
      <protection locked="1" hidden="1"/>
    </dxf>
    <dxf>
      <font>
        <b/>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strike val="0"/>
        <outline val="0"/>
        <shadow val="0"/>
        <u val="none"/>
        <vertAlign val="baseline"/>
        <sz val="10"/>
      </font>
      <numFmt numFmtId="3" formatCode="#,##0"/>
      <fill>
        <patternFill patternType="none">
          <fgColor rgb="FF000000"/>
          <bgColor auto="1"/>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1" indent="0" justifyLastLine="0" shrinkToFit="0" readingOrder="0"/>
      <protection locked="1" hidden="1"/>
    </dxf>
    <dxf>
      <font>
        <b/>
        <i val="0"/>
        <color rgb="FF00B050"/>
      </font>
    </dxf>
    <dxf>
      <font>
        <b/>
        <i val="0"/>
        <color rgb="FFFF0000"/>
      </font>
    </dxf>
  </dxfs>
  <tableStyles count="0" defaultTableStyle="TableStyleMedium9" defaultPivotStyle="PivotStyleLight16"/>
  <colors>
    <mruColors>
      <color rgb="FF009900"/>
      <color rgb="FF0066FF"/>
      <color rgb="FF003399"/>
      <color rgb="FF00FFFF"/>
      <color rgb="FF99FF66"/>
      <color rgb="FF4DFDA1"/>
      <color rgb="FFCCFF99"/>
      <color rgb="FF03ED7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238126</xdr:colOff>
      <xdr:row>1</xdr:row>
      <xdr:rowOff>238125</xdr:rowOff>
    </xdr:from>
    <xdr:to>
      <xdr:col>4</xdr:col>
      <xdr:colOff>494908</xdr:colOff>
      <xdr:row>4</xdr:row>
      <xdr:rowOff>238125</xdr:rowOff>
    </xdr:to>
    <xdr:pic>
      <xdr:nvPicPr>
        <xdr:cNvPr id="3" name="صورة 2" descr="شعار شركة التميز العقارية.jpg"/>
        <xdr:cNvPicPr>
          <a:picLocks noChangeAspect="1"/>
        </xdr:cNvPicPr>
      </xdr:nvPicPr>
      <xdr:blipFill>
        <a:blip xmlns:r="http://schemas.openxmlformats.org/officeDocument/2006/relationships" r:embed="rId1" cstate="print"/>
        <a:srcRect l="1242" t="12632" b="10526"/>
        <a:stretch>
          <a:fillRect/>
        </a:stretch>
      </xdr:blipFill>
      <xdr:spPr>
        <a:xfrm>
          <a:off x="11233499642" y="485775"/>
          <a:ext cx="1742682" cy="8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63085</xdr:colOff>
      <xdr:row>1</xdr:row>
      <xdr:rowOff>238125</xdr:rowOff>
    </xdr:from>
    <xdr:to>
      <xdr:col>4</xdr:col>
      <xdr:colOff>647700</xdr:colOff>
      <xdr:row>4</xdr:row>
      <xdr:rowOff>247650</xdr:rowOff>
    </xdr:to>
    <xdr:pic>
      <xdr:nvPicPr>
        <xdr:cNvPr id="3" name="صورة 2" descr="شعار الوساطة القديم ألوان.jpg"/>
        <xdr:cNvPicPr>
          <a:picLocks noChangeAspect="1"/>
        </xdr:cNvPicPr>
      </xdr:nvPicPr>
      <xdr:blipFill>
        <a:blip xmlns:r="http://schemas.openxmlformats.org/officeDocument/2006/relationships" r:embed="rId1" cstate="print"/>
        <a:srcRect l="3259" t="7006" r="3087" b="6369"/>
        <a:stretch>
          <a:fillRect/>
        </a:stretch>
      </xdr:blipFill>
      <xdr:spPr>
        <a:xfrm>
          <a:off x="11233346850" y="485775"/>
          <a:ext cx="2070515"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66675</xdr:colOff>
      <xdr:row>2</xdr:row>
      <xdr:rowOff>19050</xdr:rowOff>
    </xdr:from>
    <xdr:to>
      <xdr:col>5</xdr:col>
      <xdr:colOff>257175</xdr:colOff>
      <xdr:row>4</xdr:row>
      <xdr:rowOff>219075</xdr:rowOff>
    </xdr:to>
    <xdr:pic>
      <xdr:nvPicPr>
        <xdr:cNvPr id="3" name="صورة 2" descr="03 copy.jpg"/>
        <xdr:cNvPicPr/>
      </xdr:nvPicPr>
      <xdr:blipFill>
        <a:blip xmlns:r="http://schemas.openxmlformats.org/officeDocument/2006/relationships" r:embed="rId1" cstate="print"/>
        <a:srcRect l="25187" t="39688" r="19614" b="52285"/>
        <a:stretch>
          <a:fillRect/>
        </a:stretch>
      </xdr:blipFill>
      <xdr:spPr>
        <a:xfrm>
          <a:off x="11233356375" y="533400"/>
          <a:ext cx="2057400" cy="733425"/>
        </a:xfrm>
        <a:prstGeom prst="rect">
          <a:avLst/>
        </a:prstGeom>
      </xdr:spPr>
    </xdr:pic>
    <xdr:clientData/>
  </xdr:twoCellAnchor>
</xdr:wsDr>
</file>

<file path=xl/tables/table1.xml><?xml version="1.0" encoding="utf-8"?>
<table xmlns="http://schemas.openxmlformats.org/spreadsheetml/2006/main" id="2" name="الجدول13" displayName="الجدول13" ref="A4:Z34" totalsRowCount="1" headerRowDxfId="66" dataDxfId="65">
  <autoFilter ref="A4:Z33"/>
  <tableColumns count="26">
    <tableColumn id="1" name="0" dataDxfId="64" totalsRowDxfId="63">
      <calculatedColumnFormula>IF(الجدول13[[#This Row],[مبلغ العهدة ]]="","",A4+1)</calculatedColumnFormula>
    </tableColumn>
    <tableColumn id="2" name="الــبــيــــــــان" dataDxfId="62" totalsRowDxfId="61"/>
    <tableColumn id="18" name="من بداية تاريخ " dataDxfId="60" totalsRowDxfId="59"/>
    <tableColumn id="3" name="مبلغ العهدة " totalsRowFunction="sum" dataDxfId="58" totalsRowDxfId="57"/>
    <tableColumn id="4" name="مجموع ماتم صرفة " totalsRowFunction="sum" dataDxfId="56" totalsRowDxfId="55">
      <calculatedColumnFormula>IF(SUM(الجدول13[[#This Row],[صيانة ]:[أخرى]])=0,"",SUM(الجدول13[[#This Row],[صيانة ]:[أخرى]]))</calculatedColumnFormula>
    </tableColumn>
    <tableColumn id="5" name="النسبة الشهرية" dataDxfId="54" totalsRowDxfId="53">
      <calculatedColumnFormula>IFERROR(الجدول13[[#This Row],[مجموع ماتم صرفة ]]/الجدول13[[#This Row],[مبلغ العهدة ]],"")</calculatedColumnFormula>
    </tableColumn>
    <tableColumn id="6" name="مقارنة بين كل الشهور" dataDxfId="52" totalsRowDxfId="51">
      <calculatedColumnFormula>IFERROR(الجدول13[[#This Row],[مجموع ماتم صرفة ]]/الجدول13[[#Totals],[مجموع ماتم صرفة ]],"")</calculatedColumnFormula>
    </tableColumn>
    <tableColumn id="27" name="التاريخ القديم " totalsRowFunction="sum" dataDxfId="50" totalsRowDxfId="49">
      <calculatedColumnFormula>IF(الجدول13[[#This Row],[من بداية تاريخ ]]="","","&gt;="&amp;الجدول13[[#This Row],[من بداية تاريخ ]])</calculatedColumnFormula>
    </tableColumn>
    <tableColumn id="28" name="التاريخ الجديد" totalsRowFunction="sum" dataDxfId="48" totalsRowDxfId="47">
      <calculatedColumnFormula>IF(الجدول13[[#This Row],[من بداية تاريخ ]]="","","&lt;="&amp;(IF(الجدول13[[#This Row],[من بداية تاريخ ]]="","",EOMONTH(الجدول13[[#This Row],[من بداية تاريخ ]],0))))</calculatedColumnFormula>
    </tableColumn>
    <tableColumn id="8" name="صيانة " totalsRowFunction="sum" dataDxfId="46" totalsRowDxfId="45">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calculatedColumnFormula>
    </tableColumn>
    <tableColumn id="9" name="غداء" totalsRowFunction="sum" dataDxfId="44" totalsRowDxfId="43">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calculatedColumnFormula>
    </tableColumn>
    <tableColumn id="14" name="أدوات كمبيوتر " totalsRowFunction="sum" dataDxfId="42" totalsRowDxfId="41">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calculatedColumnFormula>
    </tableColumn>
    <tableColumn id="10" name="كهرباء " totalsRowFunction="sum" dataDxfId="40" totalsRowDxfId="39">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calculatedColumnFormula>
    </tableColumn>
    <tableColumn id="11" name="أثاث" totalsRowFunction="sum" dataDxfId="38" totalsRowDxfId="37">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calculatedColumnFormula>
    </tableColumn>
    <tableColumn id="12" name="اعلانات" totalsRowFunction="sum" dataDxfId="36" totalsRowDxfId="35">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calculatedColumnFormula>
    </tableColumn>
    <tableColumn id="15" name="اتصالات" totalsRowFunction="sum" dataDxfId="34" totalsRowDxfId="33">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calculatedColumnFormula>
    </tableColumn>
    <tableColumn id="16" name="مواصلات" totalsRowFunction="sum" dataDxfId="32" totalsRowDxfId="31">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calculatedColumnFormula>
    </tableColumn>
    <tableColumn id="17" name="أدوات مكتبية" totalsRowFunction="sum" dataDxfId="30" totalsRowDxfId="29">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calculatedColumnFormula>
    </tableColumn>
    <tableColumn id="19" name="سباكة " totalsRowFunction="sum" dataDxfId="28" totalsRowDxfId="27">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calculatedColumnFormula>
    </tableColumn>
    <tableColumn id="20" name="بريد" totalsRowFunction="sum" dataDxfId="26" totalsRowDxfId="25">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calculatedColumnFormula>
    </tableColumn>
    <tableColumn id="21" name="حفلة مناسبة" totalsRowFunction="sum" dataDxfId="24" totalsRowDxfId="23">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calculatedColumnFormula>
    </tableColumn>
    <tableColumn id="22" name="ادوات نظافة " totalsRowFunction="sum" dataDxfId="22" totalsRowDxfId="21">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calculatedColumnFormula>
    </tableColumn>
    <tableColumn id="23" name="بوفية " totalsRowFunction="sum" dataDxfId="20" totalsRowDxfId="19">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calculatedColumnFormula>
    </tableColumn>
    <tableColumn id="24" name="اواني " totalsRowFunction="sum" dataDxfId="18" totalsRowDxfId="17">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calculatedColumnFormula>
    </tableColumn>
    <tableColumn id="25" name="اجهزة " totalsRowFunction="sum" dataDxfId="16" totalsRowDxfId="15">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calculatedColumnFormula>
    </tableColumn>
    <tableColumn id="13" name="أخرى" totalsRowFunction="sum" dataDxfId="14" totalsRowDxfId="13">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calculatedColumnFormula>
    </tableColumn>
  </tableColumns>
  <tableStyleInfo name="TableStyleMedium9" showFirstColumn="0" showLastColumn="0" showRowStripes="1" showColumnStripes="0"/>
</table>
</file>

<file path=xl/tables/table2.xml><?xml version="1.0" encoding="utf-8"?>
<table xmlns="http://schemas.openxmlformats.org/spreadsheetml/2006/main" id="1" name="الجدول1" displayName="الجدول1" ref="A22:I274" totalsRowShown="0" headerRowDxfId="10" dataDxfId="9">
  <autoFilter ref="A22:I274"/>
  <tableColumns count="9">
    <tableColumn id="1" name="0" dataDxfId="8">
      <calculatedColumnFormula>IF(الجدول1[[#This Row],[الأجمالي ]]="","",A22+1)</calculatedColumnFormula>
    </tableColumn>
    <tableColumn id="2" name="البيان " dataDxfId="7"/>
    <tableColumn id="8" name="التاريخ" dataDxfId="6"/>
    <tableColumn id="9" name="نوع المصروف " dataDxfId="5"/>
    <tableColumn id="3" name="السعر " dataDxfId="4"/>
    <tableColumn id="4" name="العدد " dataDxfId="3"/>
    <tableColumn id="5" name="الأجمالي " dataDxfId="2">
      <calculatedColumnFormula>IF(الجدول1[[#This Row],[السعر ]]="","",الجدول1[[#This Row],[السعر ]]*الجدول1[[#This Row],[العدد ]])</calculatedColumnFormula>
    </tableColumn>
    <tableColumn id="6" name="المصروف" dataDxfId="1">
      <calculatedColumnFormula>IF(الجدول1[[#This Row],[الأجمالي ]]="","",SUM($G$23:G23))</calculatedColumnFormula>
    </tableColumn>
    <tableColumn id="7" name="الرصيد" dataDxfId="0">
      <calculatedColumnFormula>IF(G23="","", $E$20-SUM($G$23:G23))</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B2:G8"/>
  <sheetViews>
    <sheetView rightToLeft="1" workbookViewId="0">
      <selection activeCell="A27" sqref="A27"/>
    </sheetView>
  </sheetViews>
  <sheetFormatPr defaultRowHeight="21" customHeight="1" x14ac:dyDescent="0.2"/>
  <cols>
    <col min="2" max="2" width="17.125" customWidth="1"/>
    <col min="3" max="3" width="20.25" customWidth="1"/>
    <col min="4" max="4" width="8.375" customWidth="1"/>
    <col min="5" max="5" width="15.625" customWidth="1"/>
    <col min="6" max="6" width="11.125" customWidth="1"/>
    <col min="7" max="7" width="14.625" customWidth="1"/>
  </cols>
  <sheetData>
    <row r="2" spans="2:7" ht="21" customHeight="1" x14ac:dyDescent="0.2">
      <c r="C2" s="108" t="s">
        <v>30</v>
      </c>
      <c r="D2" s="108"/>
      <c r="E2" s="108"/>
      <c r="F2" s="108"/>
    </row>
    <row r="3" spans="2:7" ht="21" customHeight="1" x14ac:dyDescent="0.2">
      <c r="B3" s="50" t="s">
        <v>22</v>
      </c>
      <c r="C3" s="50" t="s">
        <v>23</v>
      </c>
      <c r="D3" s="50" t="s">
        <v>29</v>
      </c>
      <c r="E3" s="50" t="s">
        <v>36</v>
      </c>
      <c r="F3" s="50" t="s">
        <v>26</v>
      </c>
      <c r="G3" s="50" t="s">
        <v>27</v>
      </c>
    </row>
    <row r="4" spans="2:7" ht="21" customHeight="1" x14ac:dyDescent="0.2">
      <c r="B4" s="50" t="s">
        <v>24</v>
      </c>
      <c r="C4" s="49">
        <f>السحاب!$B$3</f>
        <v>3965</v>
      </c>
      <c r="D4" s="51">
        <f>C4/$C$8</f>
        <v>0.66471081307627833</v>
      </c>
      <c r="E4" s="49">
        <f>السحاب!$B$5</f>
        <v>4000</v>
      </c>
      <c r="F4" s="49">
        <f>C4-E4</f>
        <v>-35</v>
      </c>
      <c r="G4" s="49" t="str">
        <f>IF(F4&gt;0,"هذا المبلغ للسكرتير","هذا المبلغ للشركة ")</f>
        <v xml:space="preserve">هذا المبلغ للشركة </v>
      </c>
    </row>
    <row r="5" spans="2:7" ht="21" customHeight="1" x14ac:dyDescent="0.2">
      <c r="B5" s="50" t="s">
        <v>25</v>
      </c>
      <c r="C5" s="49">
        <f>التميز!$B$3</f>
        <v>0</v>
      </c>
      <c r="D5" s="51">
        <f>C5/$C$8</f>
        <v>0</v>
      </c>
      <c r="E5" s="49">
        <f>التميز!$B$5</f>
        <v>0</v>
      </c>
      <c r="F5" s="49">
        <f t="shared" ref="F5:F7" si="0">C5-E5</f>
        <v>0</v>
      </c>
      <c r="G5" s="49" t="str">
        <f t="shared" ref="G5:G7" si="1">IF(F5&gt;0,"هذا المبلغ للسكرتير","هذا المبلغ للشركة ")</f>
        <v xml:space="preserve">هذا المبلغ للشركة </v>
      </c>
    </row>
    <row r="6" spans="2:7" ht="21" customHeight="1" x14ac:dyDescent="0.2">
      <c r="B6" s="50" t="s">
        <v>34</v>
      </c>
      <c r="C6" s="49">
        <f>الوساطة!$B$3</f>
        <v>0</v>
      </c>
      <c r="D6" s="51">
        <f>C6/$C$8</f>
        <v>0</v>
      </c>
      <c r="E6" s="49">
        <f>الوساطة!$B$5</f>
        <v>0</v>
      </c>
      <c r="F6" s="49">
        <f t="shared" si="0"/>
        <v>0</v>
      </c>
      <c r="G6" s="49" t="str">
        <f t="shared" si="1"/>
        <v xml:space="preserve">هذا المبلغ للشركة </v>
      </c>
    </row>
    <row r="7" spans="2:7" ht="21" customHeight="1" x14ac:dyDescent="0.2">
      <c r="B7" s="50" t="s">
        <v>35</v>
      </c>
      <c r="C7" s="49">
        <f>تساهيل!$B$3</f>
        <v>2000</v>
      </c>
      <c r="D7" s="51">
        <f>C7/$C$8</f>
        <v>0.33528918692372173</v>
      </c>
      <c r="E7" s="49">
        <f>تساهيل!$B$5</f>
        <v>2000</v>
      </c>
      <c r="F7" s="49">
        <f t="shared" si="0"/>
        <v>0</v>
      </c>
      <c r="G7" s="49" t="str">
        <f t="shared" si="1"/>
        <v xml:space="preserve">هذا المبلغ للشركة </v>
      </c>
    </row>
    <row r="8" spans="2:7" ht="21" customHeight="1" x14ac:dyDescent="0.2">
      <c r="B8" s="52" t="s">
        <v>28</v>
      </c>
      <c r="C8" s="53">
        <f>SUM(C4:C7)</f>
        <v>5965</v>
      </c>
      <c r="D8" s="54">
        <f>SUM(D4:D7)</f>
        <v>1</v>
      </c>
      <c r="E8" s="53">
        <f t="shared" ref="E8:F8" si="2">SUM(E4:E6)</f>
        <v>4000</v>
      </c>
      <c r="F8" s="53">
        <f t="shared" si="2"/>
        <v>-35</v>
      </c>
      <c r="G8" s="53"/>
    </row>
  </sheetData>
  <sheetProtection password="CF62" sheet="1" objects="1" scenarios="1" formatCells="0" formatColumns="0" formatRows="0" insertColumns="0" insertRows="0" insertHyperlinks="0" deleteColumns="0" deleteRows="0" selectLockedCells="1" sort="0"/>
  <mergeCells count="1">
    <mergeCell ref="C2:F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N1587"/>
  <sheetViews>
    <sheetView rightToLeft="1" workbookViewId="0">
      <pane ySplit="6" topLeftCell="A404" activePane="bottomLeft" state="frozen"/>
      <selection pane="bottomLeft" activeCell="A405" sqref="A405"/>
    </sheetView>
  </sheetViews>
  <sheetFormatPr defaultRowHeight="19.5" customHeight="1" x14ac:dyDescent="0.2"/>
  <cols>
    <col min="1" max="1" width="3.5" style="69" customWidth="1"/>
    <col min="2" max="2" width="61" style="71" customWidth="1"/>
    <col min="3" max="3" width="11.375" style="70" customWidth="1"/>
    <col min="4" max="4" width="8.125" style="70" customWidth="1"/>
    <col min="5" max="5" width="9.375" style="63" customWidth="1"/>
    <col min="6" max="6" width="17.125" style="63" customWidth="1"/>
    <col min="7" max="7" width="3.125" style="60" customWidth="1"/>
    <col min="8" max="8" width="3.875" style="21" customWidth="1"/>
    <col min="9" max="9" width="12.875" style="21" customWidth="1"/>
    <col min="10" max="10" width="9.5" style="21" customWidth="1"/>
    <col min="11" max="11" width="15.125" style="21" customWidth="1"/>
    <col min="12" max="12" width="9.5" style="21" customWidth="1"/>
    <col min="13" max="13" width="7.75" style="21" customWidth="1"/>
    <col min="14" max="14" width="9.5" style="21" customWidth="1"/>
    <col min="15" max="16384" width="9" style="21"/>
  </cols>
  <sheetData>
    <row r="1" spans="1:14" ht="19.5" customHeight="1" thickBot="1" x14ac:dyDescent="0.25">
      <c r="A1" s="58"/>
      <c r="B1" s="59"/>
      <c r="C1" s="120"/>
      <c r="D1" s="120"/>
      <c r="E1" s="120" t="s">
        <v>17</v>
      </c>
      <c r="F1" s="120"/>
    </row>
    <row r="2" spans="1:14" s="10" customFormat="1" ht="21" customHeight="1" thickBot="1" x14ac:dyDescent="0.25">
      <c r="A2" s="58"/>
      <c r="B2" s="61" t="s">
        <v>15</v>
      </c>
      <c r="C2" s="111"/>
      <c r="D2" s="112"/>
      <c r="E2" s="113"/>
      <c r="F2" s="62" t="s">
        <v>16</v>
      </c>
      <c r="G2" s="60"/>
    </row>
    <row r="3" spans="1:14" s="10" customFormat="1" ht="21" customHeight="1" thickBot="1" x14ac:dyDescent="0.25">
      <c r="A3" s="58"/>
      <c r="B3" s="63">
        <f>SUM(E:E)</f>
        <v>3965</v>
      </c>
      <c r="C3" s="114"/>
      <c r="D3" s="115"/>
      <c r="E3" s="116"/>
      <c r="F3" s="64">
        <f>B3-B5</f>
        <v>-35</v>
      </c>
      <c r="G3" s="60"/>
    </row>
    <row r="4" spans="1:14" s="10" customFormat="1" ht="21" customHeight="1" thickBot="1" x14ac:dyDescent="0.25">
      <c r="A4" s="58"/>
      <c r="B4" s="65" t="s">
        <v>20</v>
      </c>
      <c r="C4" s="114"/>
      <c r="D4" s="115"/>
      <c r="E4" s="116"/>
      <c r="F4" s="109" t="str">
        <f>IF(F3&lt;=0," هذا المبلغ المتبقي من العهدة ","هذا المبلغ المصروف اكثر من العهدة   " )</f>
        <v xml:space="preserve"> هذا المبلغ المتبقي من العهدة </v>
      </c>
      <c r="G4" s="60"/>
    </row>
    <row r="5" spans="1:14" s="10" customFormat="1" ht="21" customHeight="1" thickBot="1" x14ac:dyDescent="0.25">
      <c r="A5" s="58"/>
      <c r="B5" s="57">
        <v>4000</v>
      </c>
      <c r="C5" s="117"/>
      <c r="D5" s="118"/>
      <c r="E5" s="119"/>
      <c r="F5" s="110"/>
      <c r="G5" s="60"/>
    </row>
    <row r="6" spans="1:14" s="20" customFormat="1" ht="19.5" customHeight="1" thickBot="1" x14ac:dyDescent="0.25">
      <c r="A6" s="66" t="s">
        <v>0</v>
      </c>
      <c r="B6" s="67" t="s">
        <v>1</v>
      </c>
      <c r="C6" s="67" t="s">
        <v>2</v>
      </c>
      <c r="D6" s="67" t="s">
        <v>3</v>
      </c>
      <c r="E6" s="67" t="s">
        <v>4</v>
      </c>
      <c r="F6" s="67" t="s">
        <v>13</v>
      </c>
      <c r="G6" s="68"/>
      <c r="J6" s="16"/>
      <c r="L6" s="16"/>
      <c r="N6" s="16"/>
    </row>
    <row r="7" spans="1:14" ht="19.5" customHeight="1" x14ac:dyDescent="0.2">
      <c r="A7" s="69">
        <v>1</v>
      </c>
      <c r="B7" s="56" t="s">
        <v>37</v>
      </c>
      <c r="C7" s="56">
        <v>15</v>
      </c>
      <c r="D7" s="70">
        <v>1</v>
      </c>
      <c r="E7" s="63">
        <f>C7*D7</f>
        <v>15</v>
      </c>
      <c r="F7" s="63">
        <f>IF(E7=0,"",SUM($E$7:E7))</f>
        <v>15</v>
      </c>
      <c r="J7" s="20"/>
      <c r="L7" s="20"/>
      <c r="N7" s="20"/>
    </row>
    <row r="8" spans="1:14" ht="19.5" customHeight="1" x14ac:dyDescent="0.2">
      <c r="A8" s="69">
        <v>2</v>
      </c>
      <c r="B8" s="56" t="s">
        <v>39</v>
      </c>
      <c r="C8" s="56">
        <v>15</v>
      </c>
      <c r="D8" s="70">
        <v>1</v>
      </c>
      <c r="E8" s="63">
        <f t="shared" ref="E8:E71" si="0">C8*D8</f>
        <v>15</v>
      </c>
      <c r="F8" s="63">
        <f>IF(E8=0,"",SUM($E$7:E8))</f>
        <v>30</v>
      </c>
    </row>
    <row r="9" spans="1:14" ht="19.5" customHeight="1" x14ac:dyDescent="0.2">
      <c r="A9" s="69">
        <v>3</v>
      </c>
      <c r="B9" s="56" t="s">
        <v>38</v>
      </c>
      <c r="C9" s="56">
        <v>21</v>
      </c>
      <c r="D9" s="70">
        <v>1</v>
      </c>
      <c r="E9" s="63">
        <f t="shared" si="0"/>
        <v>21</v>
      </c>
      <c r="F9" s="63">
        <f>IF(E9=0,"",SUM($E$7:E9))</f>
        <v>51</v>
      </c>
    </row>
    <row r="10" spans="1:14" ht="19.5" customHeight="1" x14ac:dyDescent="0.2">
      <c r="A10" s="69">
        <v>4</v>
      </c>
      <c r="B10" s="71" t="s">
        <v>40</v>
      </c>
      <c r="C10" s="70">
        <v>15</v>
      </c>
      <c r="D10" s="70">
        <v>1</v>
      </c>
      <c r="E10" s="63">
        <f t="shared" si="0"/>
        <v>15</v>
      </c>
      <c r="F10" s="63">
        <f>IF(E10=0,"",SUM($E$7:E10))</f>
        <v>66</v>
      </c>
      <c r="H10" s="60"/>
      <c r="I10" s="60"/>
      <c r="J10" s="60"/>
      <c r="K10" s="60"/>
      <c r="L10" s="60"/>
      <c r="M10" s="60"/>
    </row>
    <row r="11" spans="1:14" ht="19.5" customHeight="1" x14ac:dyDescent="0.2">
      <c r="A11" s="69">
        <v>5</v>
      </c>
      <c r="B11" s="71" t="s">
        <v>41</v>
      </c>
      <c r="C11" s="70">
        <v>8</v>
      </c>
      <c r="D11" s="70">
        <v>1</v>
      </c>
      <c r="E11" s="63">
        <f t="shared" si="0"/>
        <v>8</v>
      </c>
      <c r="F11" s="63">
        <f>IF(E11=0,"",SUM($E$7:E11))</f>
        <v>74</v>
      </c>
      <c r="H11" s="60"/>
      <c r="I11" s="60"/>
      <c r="J11" s="60"/>
      <c r="K11" s="60"/>
      <c r="L11" s="60"/>
      <c r="M11" s="60"/>
    </row>
    <row r="12" spans="1:14" ht="19.5" customHeight="1" x14ac:dyDescent="0.2">
      <c r="A12" s="69">
        <v>6</v>
      </c>
      <c r="B12" s="71" t="s">
        <v>42</v>
      </c>
      <c r="C12" s="70">
        <v>9</v>
      </c>
      <c r="D12" s="70">
        <v>1</v>
      </c>
      <c r="E12" s="63">
        <f t="shared" si="0"/>
        <v>9</v>
      </c>
      <c r="F12" s="63">
        <f>IF(E12=0,"",SUM($E$7:E12))</f>
        <v>83</v>
      </c>
      <c r="H12" s="60"/>
      <c r="I12" s="60"/>
      <c r="J12" s="60"/>
      <c r="K12" s="60"/>
      <c r="L12" s="60"/>
      <c r="M12" s="60"/>
    </row>
    <row r="13" spans="1:14" ht="19.5" customHeight="1" x14ac:dyDescent="0.2">
      <c r="A13" s="69">
        <v>7</v>
      </c>
      <c r="B13" s="71" t="s">
        <v>44</v>
      </c>
      <c r="C13" s="70">
        <v>36</v>
      </c>
      <c r="D13" s="70">
        <v>1</v>
      </c>
      <c r="E13" s="63">
        <f t="shared" si="0"/>
        <v>36</v>
      </c>
      <c r="F13" s="63">
        <f>IF(E13=0,"",SUM($E$7:E13))</f>
        <v>119</v>
      </c>
      <c r="H13" s="60"/>
      <c r="I13" s="60"/>
      <c r="J13" s="60"/>
      <c r="K13" s="60"/>
      <c r="L13" s="60"/>
      <c r="M13" s="60"/>
    </row>
    <row r="14" spans="1:14" ht="19.5" customHeight="1" x14ac:dyDescent="0.2">
      <c r="A14" s="69">
        <v>8</v>
      </c>
      <c r="C14" s="70">
        <v>33</v>
      </c>
      <c r="D14" s="70">
        <v>1</v>
      </c>
      <c r="E14" s="63">
        <f t="shared" si="0"/>
        <v>33</v>
      </c>
      <c r="F14" s="63">
        <f>IF(E14=0,"",SUM($E$7:E14))</f>
        <v>152</v>
      </c>
      <c r="H14" s="60"/>
      <c r="I14" s="60"/>
      <c r="J14" s="60"/>
      <c r="K14" s="60"/>
      <c r="L14" s="60"/>
      <c r="M14" s="60"/>
    </row>
    <row r="15" spans="1:14" ht="19.5" customHeight="1" x14ac:dyDescent="0.2">
      <c r="A15" s="69">
        <v>9</v>
      </c>
      <c r="B15" s="71" t="s">
        <v>43</v>
      </c>
      <c r="C15" s="70">
        <v>15</v>
      </c>
      <c r="D15" s="70">
        <v>1</v>
      </c>
      <c r="E15" s="63">
        <f t="shared" si="0"/>
        <v>15</v>
      </c>
      <c r="F15" s="63">
        <f>IF(E15=0,"",SUM($E$7:E15))</f>
        <v>167</v>
      </c>
      <c r="H15" s="60"/>
      <c r="I15" s="60"/>
      <c r="J15" s="60"/>
      <c r="K15" s="60"/>
      <c r="L15" s="60"/>
      <c r="M15" s="60"/>
    </row>
    <row r="16" spans="1:14" ht="19.5" customHeight="1" x14ac:dyDescent="0.2">
      <c r="A16" s="69">
        <v>10</v>
      </c>
      <c r="B16" s="71" t="s">
        <v>45</v>
      </c>
      <c r="C16" s="70">
        <v>14</v>
      </c>
      <c r="D16" s="70">
        <v>1</v>
      </c>
      <c r="E16" s="63">
        <f t="shared" si="0"/>
        <v>14</v>
      </c>
      <c r="F16" s="63">
        <f>IF(E16=0,"",SUM($E$7:E16))</f>
        <v>181</v>
      </c>
      <c r="H16" s="60"/>
      <c r="I16" s="60"/>
      <c r="J16" s="60"/>
      <c r="K16" s="60"/>
      <c r="L16" s="60"/>
      <c r="M16" s="60"/>
    </row>
    <row r="17" spans="1:13" ht="19.5" customHeight="1" x14ac:dyDescent="0.2">
      <c r="A17" s="69">
        <v>11</v>
      </c>
      <c r="B17" s="71" t="s">
        <v>46</v>
      </c>
      <c r="C17" s="70">
        <v>21</v>
      </c>
      <c r="D17" s="70">
        <v>1</v>
      </c>
      <c r="E17" s="63">
        <f t="shared" si="0"/>
        <v>21</v>
      </c>
      <c r="F17" s="63">
        <f>IF(E17=0,"",SUM($E$7:E17))</f>
        <v>202</v>
      </c>
      <c r="H17" s="60"/>
      <c r="I17" s="60"/>
      <c r="J17" s="60"/>
      <c r="K17" s="60"/>
      <c r="L17" s="60"/>
      <c r="M17" s="60"/>
    </row>
    <row r="18" spans="1:13" ht="19.5" customHeight="1" x14ac:dyDescent="0.2">
      <c r="A18" s="69">
        <v>12</v>
      </c>
      <c r="B18" s="71" t="s">
        <v>47</v>
      </c>
      <c r="C18" s="70">
        <v>1</v>
      </c>
      <c r="D18" s="70">
        <v>1</v>
      </c>
      <c r="E18" s="63">
        <f t="shared" si="0"/>
        <v>1</v>
      </c>
      <c r="F18" s="63">
        <f>IF(E18=0,"",SUM($E$7:E18))</f>
        <v>203</v>
      </c>
      <c r="H18" s="60"/>
      <c r="I18" s="60"/>
      <c r="J18" s="60"/>
      <c r="K18" s="60"/>
      <c r="L18" s="60"/>
      <c r="M18" s="60"/>
    </row>
    <row r="19" spans="1:13" ht="19.5" customHeight="1" x14ac:dyDescent="0.2">
      <c r="A19" s="69">
        <v>13</v>
      </c>
      <c r="B19" s="71" t="s">
        <v>48</v>
      </c>
      <c r="C19" s="70">
        <v>96</v>
      </c>
      <c r="D19" s="70">
        <v>1</v>
      </c>
      <c r="E19" s="63">
        <f t="shared" si="0"/>
        <v>96</v>
      </c>
      <c r="F19" s="63">
        <f>IF(E19=0,"",SUM($E$7:E19))</f>
        <v>299</v>
      </c>
      <c r="H19" s="60"/>
      <c r="I19" s="60"/>
      <c r="J19" s="60"/>
      <c r="K19" s="60"/>
      <c r="L19" s="60"/>
      <c r="M19" s="60"/>
    </row>
    <row r="20" spans="1:13" ht="19.5" customHeight="1" x14ac:dyDescent="0.2">
      <c r="A20" s="69">
        <v>14</v>
      </c>
      <c r="B20" s="71" t="s">
        <v>49</v>
      </c>
      <c r="C20" s="70">
        <v>3</v>
      </c>
      <c r="D20" s="70">
        <v>1</v>
      </c>
      <c r="E20" s="63">
        <f t="shared" si="0"/>
        <v>3</v>
      </c>
      <c r="F20" s="63">
        <f>IF(E20=0,"",SUM($E$7:E20))</f>
        <v>302</v>
      </c>
      <c r="H20" s="60"/>
      <c r="I20" s="60"/>
      <c r="J20" s="60"/>
      <c r="K20" s="60"/>
      <c r="L20" s="60"/>
      <c r="M20" s="60"/>
    </row>
    <row r="21" spans="1:13" ht="19.5" customHeight="1" x14ac:dyDescent="0.2">
      <c r="A21" s="69">
        <v>15</v>
      </c>
      <c r="B21" s="71" t="s">
        <v>50</v>
      </c>
      <c r="C21" s="70">
        <v>6</v>
      </c>
      <c r="D21" s="70">
        <v>1</v>
      </c>
      <c r="E21" s="63">
        <f t="shared" si="0"/>
        <v>6</v>
      </c>
      <c r="F21" s="63">
        <f>IF(E21=0,"",SUM($E$7:E21))</f>
        <v>308</v>
      </c>
      <c r="H21" s="60"/>
      <c r="I21" s="60"/>
      <c r="J21" s="60"/>
      <c r="K21" s="60"/>
      <c r="L21" s="60"/>
      <c r="M21" s="60"/>
    </row>
    <row r="22" spans="1:13" ht="19.5" customHeight="1" x14ac:dyDescent="0.2">
      <c r="A22" s="69">
        <v>16</v>
      </c>
      <c r="B22" s="71" t="s">
        <v>51</v>
      </c>
      <c r="C22" s="70">
        <v>6</v>
      </c>
      <c r="D22" s="70">
        <v>1</v>
      </c>
      <c r="E22" s="63">
        <f t="shared" si="0"/>
        <v>6</v>
      </c>
      <c r="F22" s="63">
        <f>IF(E22=0,"",SUM($E$7:E22))</f>
        <v>314</v>
      </c>
      <c r="H22" s="60"/>
      <c r="I22" s="60"/>
      <c r="J22" s="60"/>
      <c r="K22" s="60"/>
      <c r="L22" s="60"/>
      <c r="M22" s="60"/>
    </row>
    <row r="23" spans="1:13" ht="19.5" customHeight="1" x14ac:dyDescent="0.2">
      <c r="A23" s="69">
        <v>17</v>
      </c>
      <c r="B23" s="71" t="s">
        <v>52</v>
      </c>
      <c r="C23" s="70">
        <v>6</v>
      </c>
      <c r="D23" s="70">
        <v>1</v>
      </c>
      <c r="E23" s="63">
        <f t="shared" si="0"/>
        <v>6</v>
      </c>
      <c r="F23" s="63">
        <f>IF(E23=0,"",SUM($E$7:E23))</f>
        <v>320</v>
      </c>
      <c r="H23" s="60"/>
      <c r="I23" s="60"/>
      <c r="J23" s="60"/>
      <c r="K23" s="60"/>
      <c r="L23" s="60"/>
      <c r="M23" s="60"/>
    </row>
    <row r="24" spans="1:13" ht="19.5" customHeight="1" x14ac:dyDescent="0.2">
      <c r="A24" s="69">
        <v>18</v>
      </c>
      <c r="B24" s="71" t="s">
        <v>53</v>
      </c>
      <c r="C24" s="70">
        <v>7</v>
      </c>
      <c r="D24" s="70">
        <v>1</v>
      </c>
      <c r="E24" s="63">
        <f t="shared" si="0"/>
        <v>7</v>
      </c>
      <c r="F24" s="63">
        <f>IF(E24=0,"",SUM($E$7:E24))</f>
        <v>327</v>
      </c>
      <c r="H24" s="60"/>
      <c r="I24" s="60"/>
      <c r="J24" s="60"/>
      <c r="K24" s="60"/>
      <c r="L24" s="60"/>
      <c r="M24" s="60"/>
    </row>
    <row r="25" spans="1:13" ht="19.5" customHeight="1" x14ac:dyDescent="0.2">
      <c r="A25" s="69">
        <v>19</v>
      </c>
      <c r="B25" s="71" t="s">
        <v>54</v>
      </c>
      <c r="C25" s="70">
        <v>13</v>
      </c>
      <c r="D25" s="70">
        <v>1</v>
      </c>
      <c r="E25" s="63">
        <f t="shared" si="0"/>
        <v>13</v>
      </c>
      <c r="F25" s="63">
        <f>IF(E25=0,"",SUM($E$7:E25))</f>
        <v>340</v>
      </c>
      <c r="H25" s="60"/>
      <c r="I25" s="60"/>
      <c r="J25" s="60"/>
      <c r="K25" s="60"/>
      <c r="L25" s="60"/>
      <c r="M25" s="60"/>
    </row>
    <row r="26" spans="1:13" ht="19.5" customHeight="1" x14ac:dyDescent="0.2">
      <c r="A26" s="69">
        <v>20</v>
      </c>
      <c r="B26" s="71" t="s">
        <v>55</v>
      </c>
      <c r="C26" s="70">
        <v>15</v>
      </c>
      <c r="D26" s="70">
        <v>1</v>
      </c>
      <c r="E26" s="63">
        <f t="shared" si="0"/>
        <v>15</v>
      </c>
      <c r="F26" s="63">
        <f>IF(E26=0,"",SUM($E$7:E26))</f>
        <v>355</v>
      </c>
      <c r="H26" s="60"/>
      <c r="I26" s="60"/>
      <c r="J26" s="60"/>
      <c r="K26" s="60"/>
      <c r="L26" s="60"/>
      <c r="M26" s="60"/>
    </row>
    <row r="27" spans="1:13" ht="19.5" customHeight="1" x14ac:dyDescent="0.2">
      <c r="A27" s="69">
        <v>21</v>
      </c>
      <c r="B27" s="71" t="s">
        <v>49</v>
      </c>
      <c r="C27" s="70">
        <v>3</v>
      </c>
      <c r="D27" s="70">
        <v>1</v>
      </c>
      <c r="E27" s="63">
        <f t="shared" si="0"/>
        <v>3</v>
      </c>
      <c r="F27" s="63">
        <f>IF(E27=0,"",SUM($E$7:E27))</f>
        <v>358</v>
      </c>
      <c r="H27" s="60"/>
      <c r="I27" s="60"/>
      <c r="J27" s="60"/>
      <c r="K27" s="60"/>
      <c r="L27" s="60"/>
      <c r="M27" s="60"/>
    </row>
    <row r="28" spans="1:13" ht="19.5" customHeight="1" x14ac:dyDescent="0.2">
      <c r="A28" s="69">
        <v>22</v>
      </c>
      <c r="B28" s="71" t="s">
        <v>56</v>
      </c>
      <c r="C28" s="70">
        <v>184</v>
      </c>
      <c r="D28" s="70">
        <v>1</v>
      </c>
      <c r="E28" s="63">
        <f t="shared" si="0"/>
        <v>184</v>
      </c>
      <c r="F28" s="63">
        <f>IF(E28=0,"",SUM($E$7:E28))</f>
        <v>542</v>
      </c>
      <c r="H28" s="60"/>
      <c r="I28" s="60"/>
      <c r="J28" s="60"/>
      <c r="K28" s="60"/>
      <c r="L28" s="60"/>
      <c r="M28" s="60"/>
    </row>
    <row r="29" spans="1:13" ht="19.5" customHeight="1" x14ac:dyDescent="0.2">
      <c r="A29" s="69">
        <v>23</v>
      </c>
      <c r="B29" s="71" t="s">
        <v>57</v>
      </c>
      <c r="C29" s="70">
        <v>8</v>
      </c>
      <c r="D29" s="70">
        <v>1</v>
      </c>
      <c r="E29" s="63">
        <f t="shared" si="0"/>
        <v>8</v>
      </c>
      <c r="F29" s="63">
        <f>IF(E29=0,"",SUM($E$7:E29))</f>
        <v>550</v>
      </c>
      <c r="H29" s="60"/>
      <c r="I29" s="60"/>
      <c r="J29" s="60"/>
      <c r="K29" s="60"/>
      <c r="L29" s="60"/>
      <c r="M29" s="60"/>
    </row>
    <row r="30" spans="1:13" ht="19.5" customHeight="1" x14ac:dyDescent="0.2">
      <c r="A30" s="69">
        <v>24</v>
      </c>
      <c r="B30" s="71" t="s">
        <v>58</v>
      </c>
      <c r="C30" s="70">
        <v>24</v>
      </c>
      <c r="D30" s="70">
        <v>1</v>
      </c>
      <c r="E30" s="63">
        <f t="shared" si="0"/>
        <v>24</v>
      </c>
      <c r="F30" s="63">
        <f>IF(E30=0,"",SUM($E$7:E30))</f>
        <v>574</v>
      </c>
      <c r="H30" s="60"/>
      <c r="I30" s="60"/>
      <c r="J30" s="60"/>
      <c r="K30" s="60"/>
      <c r="L30" s="60"/>
      <c r="M30" s="60"/>
    </row>
    <row r="31" spans="1:13" ht="19.5" customHeight="1" x14ac:dyDescent="0.2">
      <c r="A31" s="69">
        <v>25</v>
      </c>
      <c r="B31" s="71" t="s">
        <v>59</v>
      </c>
      <c r="C31" s="70">
        <v>2</v>
      </c>
      <c r="D31" s="70">
        <v>1</v>
      </c>
      <c r="E31" s="63">
        <f t="shared" si="0"/>
        <v>2</v>
      </c>
      <c r="F31" s="63">
        <f>IF(E31=0,"",SUM($E$7:E31))</f>
        <v>576</v>
      </c>
      <c r="H31" s="60"/>
      <c r="I31" s="60"/>
      <c r="J31" s="60"/>
      <c r="K31" s="60"/>
      <c r="L31" s="60"/>
      <c r="M31" s="60"/>
    </row>
    <row r="32" spans="1:13" ht="19.5" customHeight="1" x14ac:dyDescent="0.2">
      <c r="A32" s="69">
        <v>26</v>
      </c>
      <c r="B32" s="71" t="s">
        <v>53</v>
      </c>
      <c r="C32" s="70">
        <v>7</v>
      </c>
      <c r="D32" s="70">
        <v>1</v>
      </c>
      <c r="E32" s="63">
        <f t="shared" si="0"/>
        <v>7</v>
      </c>
      <c r="F32" s="63">
        <f>IF(E32=0,"",SUM($E$7:E32))</f>
        <v>583</v>
      </c>
      <c r="H32" s="60"/>
      <c r="I32" s="60"/>
      <c r="J32" s="60"/>
      <c r="K32" s="60"/>
      <c r="L32" s="60"/>
      <c r="M32" s="60"/>
    </row>
    <row r="33" spans="1:13" ht="19.5" customHeight="1" x14ac:dyDescent="0.2">
      <c r="A33" s="69">
        <v>27</v>
      </c>
      <c r="B33" s="71" t="s">
        <v>60</v>
      </c>
      <c r="C33" s="70">
        <v>6</v>
      </c>
      <c r="D33" s="70">
        <v>1</v>
      </c>
      <c r="E33" s="63">
        <f t="shared" si="0"/>
        <v>6</v>
      </c>
      <c r="F33" s="63">
        <f>IF(E33=0,"",SUM($E$7:E33))</f>
        <v>589</v>
      </c>
      <c r="H33" s="60"/>
      <c r="I33" s="60"/>
      <c r="J33" s="60"/>
      <c r="K33" s="60"/>
      <c r="L33" s="60"/>
      <c r="M33" s="60"/>
    </row>
    <row r="34" spans="1:13" ht="19.5" customHeight="1" x14ac:dyDescent="0.2">
      <c r="A34" s="69">
        <v>28</v>
      </c>
      <c r="B34" s="71" t="s">
        <v>61</v>
      </c>
      <c r="C34" s="70">
        <v>5</v>
      </c>
      <c r="D34" s="70">
        <v>1</v>
      </c>
      <c r="E34" s="63">
        <f t="shared" si="0"/>
        <v>5</v>
      </c>
      <c r="F34" s="63">
        <f>IF(E34=0,"",SUM($E$7:E34))</f>
        <v>594</v>
      </c>
      <c r="H34" s="60"/>
      <c r="I34" s="60"/>
      <c r="J34" s="60"/>
      <c r="K34" s="60"/>
      <c r="L34" s="60"/>
      <c r="M34" s="60"/>
    </row>
    <row r="35" spans="1:13" ht="19.5" customHeight="1" x14ac:dyDescent="0.2">
      <c r="A35" s="69">
        <v>29</v>
      </c>
      <c r="B35" s="71" t="s">
        <v>62</v>
      </c>
      <c r="C35" s="70">
        <v>20</v>
      </c>
      <c r="D35" s="70">
        <v>1</v>
      </c>
      <c r="E35" s="63">
        <f t="shared" si="0"/>
        <v>20</v>
      </c>
      <c r="F35" s="63">
        <f>IF(E35=0,"",SUM($E$7:E35))</f>
        <v>614</v>
      </c>
      <c r="H35" s="60"/>
      <c r="I35" s="60"/>
      <c r="J35" s="60"/>
      <c r="K35" s="60"/>
      <c r="L35" s="60"/>
      <c r="M35" s="60"/>
    </row>
    <row r="36" spans="1:13" ht="19.5" customHeight="1" x14ac:dyDescent="0.2">
      <c r="A36" s="69">
        <v>30</v>
      </c>
      <c r="B36" s="71" t="s">
        <v>63</v>
      </c>
      <c r="C36" s="70">
        <v>1</v>
      </c>
      <c r="D36" s="70">
        <v>1</v>
      </c>
      <c r="E36" s="63">
        <f t="shared" si="0"/>
        <v>1</v>
      </c>
      <c r="F36" s="63">
        <f>IF(E36=0,"",SUM($E$7:E36))</f>
        <v>615</v>
      </c>
      <c r="H36" s="60"/>
      <c r="I36" s="60"/>
      <c r="J36" s="60"/>
      <c r="K36" s="60"/>
      <c r="L36" s="60"/>
      <c r="M36" s="60"/>
    </row>
    <row r="37" spans="1:13" ht="19.5" customHeight="1" x14ac:dyDescent="0.2">
      <c r="A37" s="69">
        <v>31</v>
      </c>
      <c r="B37" s="71" t="s">
        <v>64</v>
      </c>
      <c r="C37" s="70">
        <v>40</v>
      </c>
      <c r="D37" s="70">
        <v>1</v>
      </c>
      <c r="E37" s="63">
        <f t="shared" si="0"/>
        <v>40</v>
      </c>
      <c r="F37" s="63">
        <f>IF(E37=0,"",SUM($E$7:E37))</f>
        <v>655</v>
      </c>
      <c r="H37" s="60"/>
      <c r="I37" s="60"/>
      <c r="J37" s="60"/>
      <c r="K37" s="60"/>
      <c r="L37" s="60"/>
      <c r="M37" s="60"/>
    </row>
    <row r="38" spans="1:13" ht="19.5" customHeight="1" x14ac:dyDescent="0.2">
      <c r="A38" s="69">
        <v>32</v>
      </c>
      <c r="B38" s="71" t="s">
        <v>65</v>
      </c>
      <c r="C38" s="70">
        <v>59</v>
      </c>
      <c r="D38" s="70">
        <v>1</v>
      </c>
      <c r="E38" s="63">
        <f t="shared" si="0"/>
        <v>59</v>
      </c>
      <c r="F38" s="63">
        <f>IF(E38=0,"",SUM($E$7:E38))</f>
        <v>714</v>
      </c>
      <c r="H38" s="60"/>
      <c r="I38" s="60"/>
      <c r="J38" s="60"/>
      <c r="K38" s="60"/>
      <c r="L38" s="60"/>
      <c r="M38" s="60"/>
    </row>
    <row r="39" spans="1:13" ht="19.5" customHeight="1" x14ac:dyDescent="0.2">
      <c r="A39" s="69">
        <v>33</v>
      </c>
      <c r="B39" s="71" t="s">
        <v>66</v>
      </c>
      <c r="C39" s="70">
        <v>80</v>
      </c>
      <c r="D39" s="70">
        <v>1</v>
      </c>
      <c r="E39" s="63">
        <f t="shared" si="0"/>
        <v>80</v>
      </c>
      <c r="F39" s="63">
        <f>IF(E39=0,"",SUM($E$7:E39))</f>
        <v>794</v>
      </c>
      <c r="H39" s="60"/>
      <c r="I39" s="60"/>
      <c r="J39" s="60"/>
      <c r="K39" s="60"/>
      <c r="L39" s="60"/>
      <c r="M39" s="60"/>
    </row>
    <row r="40" spans="1:13" ht="19.5" customHeight="1" x14ac:dyDescent="0.2">
      <c r="A40" s="69">
        <v>34</v>
      </c>
      <c r="B40" s="71" t="s">
        <v>72</v>
      </c>
      <c r="C40" s="70">
        <v>1400</v>
      </c>
      <c r="D40" s="70">
        <v>1</v>
      </c>
      <c r="E40" s="63">
        <f t="shared" si="0"/>
        <v>1400</v>
      </c>
      <c r="F40" s="63">
        <f>IF(E40=0,"",SUM($E$7:E40))</f>
        <v>2194</v>
      </c>
      <c r="H40" s="60"/>
      <c r="I40" s="60"/>
      <c r="J40" s="60"/>
      <c r="K40" s="60"/>
      <c r="L40" s="60"/>
      <c r="M40" s="60"/>
    </row>
    <row r="41" spans="1:13" ht="19.5" customHeight="1" x14ac:dyDescent="0.2">
      <c r="A41" s="69">
        <v>35</v>
      </c>
      <c r="B41" s="71" t="s">
        <v>67</v>
      </c>
      <c r="C41" s="70">
        <v>33</v>
      </c>
      <c r="D41" s="70">
        <v>1</v>
      </c>
      <c r="E41" s="63">
        <f t="shared" si="0"/>
        <v>33</v>
      </c>
      <c r="F41" s="63">
        <f>IF(E41=0,"",SUM($E$7:E41))</f>
        <v>2227</v>
      </c>
      <c r="H41" s="60"/>
      <c r="I41" s="60"/>
      <c r="J41" s="60"/>
      <c r="K41" s="60"/>
      <c r="L41" s="60"/>
      <c r="M41" s="60"/>
    </row>
    <row r="42" spans="1:13" ht="19.5" customHeight="1" x14ac:dyDescent="0.2">
      <c r="A42" s="69">
        <v>36</v>
      </c>
      <c r="B42" s="71" t="s">
        <v>68</v>
      </c>
      <c r="C42" s="70">
        <v>10</v>
      </c>
      <c r="D42" s="70">
        <v>1</v>
      </c>
      <c r="E42" s="63">
        <f t="shared" si="0"/>
        <v>10</v>
      </c>
      <c r="F42" s="63">
        <f>IF(E42=0,"",SUM($E$7:E42))</f>
        <v>2237</v>
      </c>
      <c r="H42" s="60"/>
      <c r="I42" s="60"/>
      <c r="J42" s="60"/>
      <c r="K42" s="60"/>
      <c r="L42" s="60"/>
      <c r="M42" s="60"/>
    </row>
    <row r="43" spans="1:13" ht="19.5" customHeight="1" x14ac:dyDescent="0.2">
      <c r="A43" s="69">
        <v>37</v>
      </c>
      <c r="B43" s="71" t="s">
        <v>69</v>
      </c>
      <c r="C43" s="70">
        <v>15</v>
      </c>
      <c r="D43" s="70">
        <v>1</v>
      </c>
      <c r="E43" s="63">
        <f t="shared" si="0"/>
        <v>15</v>
      </c>
      <c r="F43" s="63">
        <f>IF(E43=0,"",SUM($E$7:E43))</f>
        <v>2252</v>
      </c>
      <c r="H43" s="60"/>
      <c r="I43" s="60"/>
      <c r="J43" s="60"/>
      <c r="K43" s="60"/>
      <c r="L43" s="60"/>
      <c r="M43" s="60"/>
    </row>
    <row r="44" spans="1:13" ht="19.5" customHeight="1" x14ac:dyDescent="0.2">
      <c r="A44" s="69">
        <v>38</v>
      </c>
      <c r="B44" s="71" t="s">
        <v>70</v>
      </c>
      <c r="C44" s="70">
        <v>15</v>
      </c>
      <c r="D44" s="70">
        <v>1</v>
      </c>
      <c r="E44" s="63">
        <f t="shared" si="0"/>
        <v>15</v>
      </c>
      <c r="F44" s="63">
        <f>IF(E44=0,"",SUM($E$7:E44))</f>
        <v>2267</v>
      </c>
      <c r="H44" s="60"/>
      <c r="I44" s="60"/>
      <c r="J44" s="60"/>
      <c r="K44" s="60"/>
      <c r="L44" s="60"/>
      <c r="M44" s="60"/>
    </row>
    <row r="45" spans="1:13" ht="19.5" customHeight="1" x14ac:dyDescent="0.2">
      <c r="A45" s="69">
        <v>39</v>
      </c>
      <c r="B45" s="71" t="s">
        <v>71</v>
      </c>
      <c r="C45" s="70">
        <v>140</v>
      </c>
      <c r="D45" s="70">
        <v>1</v>
      </c>
      <c r="E45" s="63">
        <f t="shared" si="0"/>
        <v>140</v>
      </c>
      <c r="F45" s="63">
        <f>IF(E45=0,"",SUM($E$7:E45))</f>
        <v>2407</v>
      </c>
      <c r="H45" s="60"/>
      <c r="I45" s="60"/>
      <c r="J45" s="60"/>
      <c r="K45" s="60"/>
      <c r="L45" s="60"/>
      <c r="M45" s="60"/>
    </row>
    <row r="46" spans="1:13" ht="19.5" customHeight="1" x14ac:dyDescent="0.2">
      <c r="A46" s="69">
        <v>40</v>
      </c>
      <c r="B46" s="71" t="s">
        <v>73</v>
      </c>
      <c r="C46" s="70">
        <v>87</v>
      </c>
      <c r="D46" s="70">
        <v>1</v>
      </c>
      <c r="E46" s="63">
        <f t="shared" si="0"/>
        <v>87</v>
      </c>
      <c r="F46" s="63">
        <f>IF(E46=0,"",SUM($E$7:E46))</f>
        <v>2494</v>
      </c>
      <c r="H46" s="60"/>
      <c r="I46" s="60"/>
      <c r="J46" s="60"/>
      <c r="K46" s="60"/>
      <c r="L46" s="60"/>
      <c r="M46" s="60"/>
    </row>
    <row r="47" spans="1:13" ht="19.5" customHeight="1" x14ac:dyDescent="0.2">
      <c r="A47" s="69">
        <v>41</v>
      </c>
      <c r="B47" s="71" t="s">
        <v>74</v>
      </c>
      <c r="C47" s="70">
        <v>58</v>
      </c>
      <c r="D47" s="70">
        <v>1</v>
      </c>
      <c r="E47" s="63">
        <f t="shared" si="0"/>
        <v>58</v>
      </c>
      <c r="F47" s="63">
        <f>IF(E47=0,"",SUM($E$7:E47))</f>
        <v>2552</v>
      </c>
      <c r="H47" s="60"/>
      <c r="I47" s="60"/>
      <c r="J47" s="60"/>
      <c r="K47" s="60"/>
      <c r="L47" s="60"/>
      <c r="M47" s="60"/>
    </row>
    <row r="48" spans="1:13" ht="19.5" customHeight="1" x14ac:dyDescent="0.2">
      <c r="A48" s="69">
        <v>42</v>
      </c>
      <c r="B48" s="71" t="s">
        <v>75</v>
      </c>
      <c r="C48" s="70">
        <v>347</v>
      </c>
      <c r="D48" s="70">
        <v>1</v>
      </c>
      <c r="E48" s="63">
        <f t="shared" si="0"/>
        <v>347</v>
      </c>
      <c r="F48" s="63">
        <f>IF(E48=0,"",SUM($E$7:E48))</f>
        <v>2899</v>
      </c>
      <c r="H48" s="60"/>
      <c r="I48" s="60"/>
      <c r="J48" s="60"/>
      <c r="K48" s="60"/>
      <c r="L48" s="60"/>
      <c r="M48" s="60"/>
    </row>
    <row r="49" spans="1:13" ht="19.5" customHeight="1" x14ac:dyDescent="0.2">
      <c r="A49" s="69">
        <v>43</v>
      </c>
      <c r="B49" s="71" t="s">
        <v>76</v>
      </c>
      <c r="C49" s="70">
        <v>151</v>
      </c>
      <c r="D49" s="70">
        <v>1</v>
      </c>
      <c r="E49" s="63">
        <f t="shared" si="0"/>
        <v>151</v>
      </c>
      <c r="F49" s="63">
        <f>IF(E49=0,"",SUM($E$7:E49))</f>
        <v>3050</v>
      </c>
      <c r="H49" s="60"/>
      <c r="I49" s="60"/>
      <c r="J49" s="60"/>
      <c r="K49" s="60"/>
      <c r="L49" s="60"/>
      <c r="M49" s="60"/>
    </row>
    <row r="50" spans="1:13" ht="19.5" customHeight="1" x14ac:dyDescent="0.2">
      <c r="A50" s="69">
        <v>44</v>
      </c>
      <c r="B50" s="71" t="s">
        <v>77</v>
      </c>
      <c r="C50" s="70">
        <v>34</v>
      </c>
      <c r="D50" s="70">
        <v>1</v>
      </c>
      <c r="E50" s="63">
        <f t="shared" si="0"/>
        <v>34</v>
      </c>
      <c r="F50" s="63">
        <f>IF(E50=0,"",SUM($E$7:E50))</f>
        <v>3084</v>
      </c>
      <c r="H50" s="60"/>
      <c r="I50" s="60"/>
      <c r="J50" s="60"/>
      <c r="K50" s="60"/>
      <c r="L50" s="60"/>
      <c r="M50" s="60"/>
    </row>
    <row r="51" spans="1:13" ht="19.5" customHeight="1" x14ac:dyDescent="0.2">
      <c r="A51" s="69">
        <v>45</v>
      </c>
      <c r="B51" s="71" t="s">
        <v>78</v>
      </c>
      <c r="C51" s="70">
        <v>31</v>
      </c>
      <c r="D51" s="70">
        <v>1</v>
      </c>
      <c r="E51" s="63">
        <f t="shared" si="0"/>
        <v>31</v>
      </c>
      <c r="F51" s="63">
        <f>IF(E51=0,"",SUM($E$7:E51))</f>
        <v>3115</v>
      </c>
      <c r="H51" s="60"/>
      <c r="I51" s="60"/>
      <c r="J51" s="60"/>
      <c r="K51" s="60"/>
      <c r="L51" s="60"/>
      <c r="M51" s="60"/>
    </row>
    <row r="52" spans="1:13" ht="19.5" customHeight="1" x14ac:dyDescent="0.2">
      <c r="A52" s="69">
        <v>46</v>
      </c>
      <c r="B52" s="71" t="s">
        <v>79</v>
      </c>
      <c r="C52" s="70">
        <v>18</v>
      </c>
      <c r="D52" s="70">
        <v>1</v>
      </c>
      <c r="E52" s="63">
        <f t="shared" si="0"/>
        <v>18</v>
      </c>
      <c r="F52" s="63">
        <f>IF(E52=0,"",SUM($E$7:E52))</f>
        <v>3133</v>
      </c>
      <c r="H52" s="60"/>
      <c r="I52" s="60"/>
      <c r="J52" s="60"/>
      <c r="K52" s="60"/>
      <c r="L52" s="60"/>
      <c r="M52" s="60"/>
    </row>
    <row r="53" spans="1:13" ht="19.5" customHeight="1" x14ac:dyDescent="0.2">
      <c r="A53" s="69">
        <v>47</v>
      </c>
      <c r="B53" s="71" t="s">
        <v>80</v>
      </c>
      <c r="C53" s="70">
        <v>51</v>
      </c>
      <c r="D53" s="70">
        <v>1</v>
      </c>
      <c r="E53" s="63">
        <f t="shared" si="0"/>
        <v>51</v>
      </c>
      <c r="F53" s="63">
        <f>IF(E53=0,"",SUM($E$7:E53))</f>
        <v>3184</v>
      </c>
      <c r="H53" s="60"/>
      <c r="I53" s="60"/>
      <c r="J53" s="60"/>
      <c r="K53" s="60"/>
      <c r="L53" s="60"/>
      <c r="M53" s="60"/>
    </row>
    <row r="54" spans="1:13" ht="19.5" customHeight="1" x14ac:dyDescent="0.2">
      <c r="A54" s="69">
        <v>48</v>
      </c>
      <c r="B54" s="71" t="s">
        <v>81</v>
      </c>
      <c r="C54" s="70">
        <v>12</v>
      </c>
      <c r="D54" s="70">
        <v>1</v>
      </c>
      <c r="E54" s="63">
        <f t="shared" si="0"/>
        <v>12</v>
      </c>
      <c r="F54" s="63">
        <f>IF(E54=0,"",SUM($E$7:E54))</f>
        <v>3196</v>
      </c>
      <c r="H54" s="60"/>
      <c r="I54" s="60"/>
      <c r="J54" s="60"/>
      <c r="K54" s="60"/>
      <c r="L54" s="60"/>
      <c r="M54" s="60"/>
    </row>
    <row r="55" spans="1:13" ht="19.5" customHeight="1" x14ac:dyDescent="0.2">
      <c r="A55" s="69">
        <v>49</v>
      </c>
      <c r="B55" s="71" t="s">
        <v>82</v>
      </c>
      <c r="C55" s="70">
        <v>27</v>
      </c>
      <c r="D55" s="70">
        <v>1</v>
      </c>
      <c r="E55" s="63">
        <f t="shared" si="0"/>
        <v>27</v>
      </c>
      <c r="F55" s="63">
        <f>IF(E55=0,"",SUM($E$7:E55))</f>
        <v>3223</v>
      </c>
      <c r="H55" s="60"/>
      <c r="I55" s="60"/>
      <c r="J55" s="60"/>
      <c r="K55" s="60"/>
      <c r="L55" s="60"/>
      <c r="M55" s="60"/>
    </row>
    <row r="56" spans="1:13" ht="19.5" customHeight="1" x14ac:dyDescent="0.2">
      <c r="A56" s="69">
        <v>50</v>
      </c>
      <c r="B56" s="71" t="s">
        <v>83</v>
      </c>
      <c r="C56" s="70">
        <v>120</v>
      </c>
      <c r="D56" s="70">
        <v>1</v>
      </c>
      <c r="E56" s="63">
        <f t="shared" si="0"/>
        <v>120</v>
      </c>
      <c r="F56" s="63">
        <f>IF(E56=0,"",SUM($E$7:E56))</f>
        <v>3343</v>
      </c>
      <c r="H56" s="60"/>
      <c r="I56" s="60"/>
      <c r="J56" s="60"/>
      <c r="K56" s="60"/>
      <c r="L56" s="60"/>
      <c r="M56" s="60"/>
    </row>
    <row r="57" spans="1:13" ht="19.5" customHeight="1" x14ac:dyDescent="0.2">
      <c r="A57" s="69">
        <v>51</v>
      </c>
      <c r="B57" s="71" t="s">
        <v>84</v>
      </c>
      <c r="C57" s="70">
        <v>34</v>
      </c>
      <c r="D57" s="70">
        <v>1</v>
      </c>
      <c r="E57" s="63">
        <f t="shared" si="0"/>
        <v>34</v>
      </c>
      <c r="F57" s="63">
        <f>IF(E57=0,"",SUM($E$7:E57))</f>
        <v>3377</v>
      </c>
      <c r="H57" s="60"/>
      <c r="I57" s="60"/>
      <c r="J57" s="60"/>
      <c r="K57" s="60"/>
      <c r="L57" s="60"/>
      <c r="M57" s="60"/>
    </row>
    <row r="58" spans="1:13" ht="19.5" customHeight="1" x14ac:dyDescent="0.2">
      <c r="A58" s="69">
        <v>52</v>
      </c>
      <c r="B58" s="71" t="s">
        <v>85</v>
      </c>
      <c r="C58" s="70">
        <v>75</v>
      </c>
      <c r="D58" s="70">
        <v>1</v>
      </c>
      <c r="E58" s="63">
        <f t="shared" si="0"/>
        <v>75</v>
      </c>
      <c r="F58" s="63">
        <f>IF(E58=0,"",SUM($E$7:E58))</f>
        <v>3452</v>
      </c>
      <c r="H58" s="60"/>
      <c r="I58" s="60"/>
      <c r="J58" s="60"/>
      <c r="K58" s="60"/>
      <c r="L58" s="60"/>
      <c r="M58" s="60"/>
    </row>
    <row r="59" spans="1:13" ht="19.5" customHeight="1" x14ac:dyDescent="0.2">
      <c r="A59" s="69">
        <v>53</v>
      </c>
      <c r="B59" s="71" t="s">
        <v>86</v>
      </c>
      <c r="C59" s="70">
        <v>15</v>
      </c>
      <c r="D59" s="70">
        <v>1</v>
      </c>
      <c r="E59" s="63">
        <f t="shared" si="0"/>
        <v>15</v>
      </c>
      <c r="F59" s="63">
        <f>IF(E59=0,"",SUM($E$7:E59))</f>
        <v>3467</v>
      </c>
      <c r="H59" s="60"/>
      <c r="I59" s="60"/>
      <c r="J59" s="60"/>
      <c r="K59" s="60"/>
      <c r="L59" s="60"/>
      <c r="M59" s="60"/>
    </row>
    <row r="60" spans="1:13" ht="19.5" customHeight="1" x14ac:dyDescent="0.2">
      <c r="A60" s="69">
        <v>54</v>
      </c>
      <c r="B60" s="71" t="s">
        <v>87</v>
      </c>
      <c r="C60" s="70">
        <v>36</v>
      </c>
      <c r="D60" s="70">
        <v>1</v>
      </c>
      <c r="E60" s="63">
        <f t="shared" si="0"/>
        <v>36</v>
      </c>
      <c r="F60" s="63">
        <f>IF(E60=0,"",SUM($E$7:E60))</f>
        <v>3503</v>
      </c>
      <c r="H60" s="60"/>
      <c r="I60" s="60"/>
      <c r="J60" s="60"/>
      <c r="K60" s="60"/>
      <c r="L60" s="60"/>
      <c r="M60" s="60"/>
    </row>
    <row r="61" spans="1:13" ht="19.5" customHeight="1" x14ac:dyDescent="0.2">
      <c r="A61" s="69">
        <v>55</v>
      </c>
      <c r="B61" s="71" t="s">
        <v>88</v>
      </c>
      <c r="C61" s="70">
        <v>7</v>
      </c>
      <c r="D61" s="70">
        <v>1</v>
      </c>
      <c r="E61" s="63">
        <f t="shared" si="0"/>
        <v>7</v>
      </c>
      <c r="F61" s="63">
        <f>IF(E61=0,"",SUM($E$7:E61))</f>
        <v>3510</v>
      </c>
      <c r="H61" s="60"/>
      <c r="I61" s="60"/>
      <c r="J61" s="60"/>
      <c r="K61" s="60"/>
      <c r="L61" s="60"/>
      <c r="M61" s="60"/>
    </row>
    <row r="62" spans="1:13" ht="19.5" customHeight="1" x14ac:dyDescent="0.2">
      <c r="A62" s="69">
        <v>56</v>
      </c>
      <c r="B62" s="71" t="s">
        <v>89</v>
      </c>
      <c r="C62" s="70">
        <v>40</v>
      </c>
      <c r="D62" s="70">
        <v>1</v>
      </c>
      <c r="E62" s="63">
        <f t="shared" si="0"/>
        <v>40</v>
      </c>
      <c r="F62" s="63">
        <f>IF(E62=0,"",SUM($E$7:E62))</f>
        <v>3550</v>
      </c>
      <c r="H62" s="60"/>
      <c r="I62" s="60"/>
      <c r="J62" s="60"/>
      <c r="K62" s="60"/>
      <c r="L62" s="60"/>
      <c r="M62" s="60"/>
    </row>
    <row r="63" spans="1:13" ht="19.5" customHeight="1" x14ac:dyDescent="0.2">
      <c r="A63" s="69">
        <v>57</v>
      </c>
      <c r="B63" s="71" t="s">
        <v>90</v>
      </c>
      <c r="C63" s="70">
        <v>77</v>
      </c>
      <c r="D63" s="70">
        <v>1</v>
      </c>
      <c r="E63" s="63">
        <f t="shared" si="0"/>
        <v>77</v>
      </c>
      <c r="F63" s="63">
        <f>IF(E63=0,"",SUM($E$7:E63))</f>
        <v>3627</v>
      </c>
      <c r="H63" s="60"/>
      <c r="I63" s="60"/>
      <c r="J63" s="60"/>
      <c r="K63" s="60"/>
      <c r="L63" s="60"/>
      <c r="M63" s="60"/>
    </row>
    <row r="64" spans="1:13" ht="19.5" customHeight="1" x14ac:dyDescent="0.2">
      <c r="A64" s="69">
        <v>58</v>
      </c>
      <c r="B64" s="71" t="s">
        <v>91</v>
      </c>
      <c r="C64" s="70">
        <v>10</v>
      </c>
      <c r="D64" s="70">
        <v>1</v>
      </c>
      <c r="E64" s="63">
        <f t="shared" si="0"/>
        <v>10</v>
      </c>
      <c r="F64" s="63">
        <f>IF(E64=0,"",SUM($E$7:E64))</f>
        <v>3637</v>
      </c>
      <c r="H64" s="60"/>
      <c r="I64" s="60"/>
      <c r="J64" s="60"/>
      <c r="K64" s="60"/>
      <c r="L64" s="60"/>
      <c r="M64" s="60"/>
    </row>
    <row r="65" spans="1:13" ht="19.5" customHeight="1" x14ac:dyDescent="0.2">
      <c r="A65" s="69">
        <v>59</v>
      </c>
      <c r="B65" s="71" t="s">
        <v>92</v>
      </c>
      <c r="C65" s="70">
        <v>30</v>
      </c>
      <c r="D65" s="70">
        <v>1</v>
      </c>
      <c r="E65" s="63">
        <f t="shared" si="0"/>
        <v>30</v>
      </c>
      <c r="F65" s="63">
        <f>IF(E65=0,"",SUM($E$7:E65))</f>
        <v>3667</v>
      </c>
      <c r="H65" s="60"/>
      <c r="I65" s="60"/>
      <c r="J65" s="60"/>
      <c r="K65" s="60"/>
      <c r="L65" s="60"/>
      <c r="M65" s="60"/>
    </row>
    <row r="66" spans="1:13" ht="19.5" customHeight="1" x14ac:dyDescent="0.2">
      <c r="A66" s="69">
        <v>60</v>
      </c>
      <c r="B66" s="71" t="s">
        <v>93</v>
      </c>
      <c r="C66" s="70">
        <v>40</v>
      </c>
      <c r="D66" s="70">
        <v>1</v>
      </c>
      <c r="E66" s="63">
        <f t="shared" si="0"/>
        <v>40</v>
      </c>
      <c r="F66" s="63">
        <f>IF(E66=0,"",SUM($E$7:E66))</f>
        <v>3707</v>
      </c>
      <c r="H66" s="60"/>
      <c r="I66" s="60"/>
      <c r="J66" s="60"/>
      <c r="K66" s="60"/>
      <c r="L66" s="60"/>
      <c r="M66" s="60"/>
    </row>
    <row r="67" spans="1:13" ht="19.5" customHeight="1" x14ac:dyDescent="0.2">
      <c r="A67" s="69">
        <v>61</v>
      </c>
      <c r="B67" s="71" t="s">
        <v>94</v>
      </c>
      <c r="C67" s="70">
        <v>130</v>
      </c>
      <c r="D67" s="70">
        <v>1</v>
      </c>
      <c r="E67" s="63">
        <f t="shared" si="0"/>
        <v>130</v>
      </c>
      <c r="F67" s="63">
        <f>IF(E67=0,"",SUM($E$7:E67))</f>
        <v>3837</v>
      </c>
      <c r="H67" s="60"/>
      <c r="I67" s="60"/>
      <c r="J67" s="60"/>
      <c r="K67" s="60"/>
      <c r="L67" s="60"/>
      <c r="M67" s="60"/>
    </row>
    <row r="68" spans="1:13" ht="19.5" customHeight="1" x14ac:dyDescent="0.2">
      <c r="A68" s="69">
        <v>62</v>
      </c>
      <c r="B68" s="71" t="s">
        <v>95</v>
      </c>
      <c r="C68" s="70">
        <v>94</v>
      </c>
      <c r="D68" s="70">
        <v>1</v>
      </c>
      <c r="E68" s="63">
        <f t="shared" si="0"/>
        <v>94</v>
      </c>
      <c r="F68" s="63">
        <f>IF(E68=0,"",SUM($E$7:E68))</f>
        <v>3931</v>
      </c>
      <c r="H68" s="60"/>
      <c r="I68" s="60"/>
      <c r="J68" s="60"/>
      <c r="K68" s="60"/>
      <c r="L68" s="60"/>
      <c r="M68" s="60"/>
    </row>
    <row r="69" spans="1:13" ht="19.5" customHeight="1" x14ac:dyDescent="0.2">
      <c r="A69" s="69">
        <v>63</v>
      </c>
      <c r="B69" s="71" t="s">
        <v>96</v>
      </c>
      <c r="C69" s="70">
        <v>34</v>
      </c>
      <c r="D69" s="70">
        <v>1</v>
      </c>
      <c r="E69" s="63">
        <f t="shared" si="0"/>
        <v>34</v>
      </c>
      <c r="F69" s="63">
        <f>IF(E69=0,"",SUM($E$7:E69))</f>
        <v>3965</v>
      </c>
      <c r="H69" s="60"/>
      <c r="I69" s="60"/>
      <c r="J69" s="60"/>
      <c r="K69" s="60"/>
      <c r="L69" s="60"/>
      <c r="M69" s="60"/>
    </row>
    <row r="70" spans="1:13" ht="19.5" customHeight="1" x14ac:dyDescent="0.2">
      <c r="A70" s="69">
        <v>64</v>
      </c>
      <c r="D70" s="70">
        <v>1</v>
      </c>
      <c r="E70" s="63">
        <f t="shared" si="0"/>
        <v>0</v>
      </c>
      <c r="F70" s="63" t="str">
        <f>IF(E70=0,"",SUM($E$7:E70))</f>
        <v/>
      </c>
      <c r="H70" s="60"/>
      <c r="I70" s="60"/>
      <c r="J70" s="60"/>
      <c r="K70" s="60"/>
      <c r="L70" s="60"/>
      <c r="M70" s="60"/>
    </row>
    <row r="71" spans="1:13" ht="19.5" customHeight="1" x14ac:dyDescent="0.2">
      <c r="A71" s="69">
        <v>65</v>
      </c>
      <c r="D71" s="70">
        <v>1</v>
      </c>
      <c r="E71" s="63">
        <f t="shared" si="0"/>
        <v>0</v>
      </c>
      <c r="F71" s="63" t="str">
        <f>IF(E71=0,"",SUM($E$7:E71))</f>
        <v/>
      </c>
      <c r="H71" s="60"/>
      <c r="I71" s="60"/>
      <c r="J71" s="60"/>
      <c r="K71" s="60"/>
      <c r="L71" s="60"/>
      <c r="M71" s="60"/>
    </row>
    <row r="72" spans="1:13" ht="19.5" customHeight="1" x14ac:dyDescent="0.2">
      <c r="A72" s="69">
        <v>66</v>
      </c>
      <c r="D72" s="70">
        <v>1</v>
      </c>
      <c r="E72" s="63">
        <f t="shared" ref="E72:E135" si="1">C72*D72</f>
        <v>0</v>
      </c>
      <c r="F72" s="63" t="str">
        <f>IF(E72=0,"",SUM($E$7:E72))</f>
        <v/>
      </c>
      <c r="H72" s="60"/>
      <c r="I72" s="60"/>
      <c r="J72" s="60"/>
      <c r="K72" s="60"/>
      <c r="L72" s="60"/>
      <c r="M72" s="60"/>
    </row>
    <row r="73" spans="1:13" ht="19.5" customHeight="1" x14ac:dyDescent="0.2">
      <c r="A73" s="69">
        <v>67</v>
      </c>
      <c r="D73" s="70">
        <v>1</v>
      </c>
      <c r="E73" s="63">
        <f t="shared" si="1"/>
        <v>0</v>
      </c>
      <c r="F73" s="63" t="str">
        <f>IF(E73=0,"",SUM($E$7:E73))</f>
        <v/>
      </c>
      <c r="H73" s="60"/>
      <c r="I73" s="60"/>
      <c r="J73" s="60"/>
      <c r="K73" s="60"/>
      <c r="L73" s="60"/>
      <c r="M73" s="60"/>
    </row>
    <row r="74" spans="1:13" ht="19.5" customHeight="1" x14ac:dyDescent="0.2">
      <c r="A74" s="69">
        <v>68</v>
      </c>
      <c r="D74" s="70">
        <v>1</v>
      </c>
      <c r="E74" s="63">
        <f t="shared" si="1"/>
        <v>0</v>
      </c>
      <c r="F74" s="63" t="str">
        <f>IF(E74=0,"",SUM($E$7:E74))</f>
        <v/>
      </c>
      <c r="H74" s="60"/>
      <c r="I74" s="60"/>
      <c r="J74" s="60"/>
      <c r="K74" s="60"/>
      <c r="L74" s="60"/>
      <c r="M74" s="60"/>
    </row>
    <row r="75" spans="1:13" ht="19.5" customHeight="1" x14ac:dyDescent="0.2">
      <c r="A75" s="69">
        <v>69</v>
      </c>
      <c r="D75" s="70">
        <v>1</v>
      </c>
      <c r="E75" s="63">
        <f t="shared" si="1"/>
        <v>0</v>
      </c>
      <c r="F75" s="63" t="str">
        <f>IF(E75=0,"",SUM($E$7:E75))</f>
        <v/>
      </c>
      <c r="H75" s="60"/>
      <c r="I75" s="60"/>
      <c r="J75" s="60"/>
      <c r="K75" s="60"/>
      <c r="L75" s="60"/>
      <c r="M75" s="60"/>
    </row>
    <row r="76" spans="1:13" ht="19.5" customHeight="1" x14ac:dyDescent="0.2">
      <c r="A76" s="69">
        <v>70</v>
      </c>
      <c r="D76" s="70">
        <v>1</v>
      </c>
      <c r="E76" s="63">
        <f t="shared" si="1"/>
        <v>0</v>
      </c>
      <c r="F76" s="63" t="str">
        <f>IF(E76=0,"",SUM($E$7:E76))</f>
        <v/>
      </c>
      <c r="H76" s="60"/>
      <c r="I76" s="60"/>
      <c r="J76" s="60"/>
      <c r="K76" s="60"/>
      <c r="L76" s="60"/>
      <c r="M76" s="60"/>
    </row>
    <row r="77" spans="1:13" ht="19.5" customHeight="1" x14ac:dyDescent="0.2">
      <c r="A77" s="69">
        <v>71</v>
      </c>
      <c r="D77" s="70">
        <v>1</v>
      </c>
      <c r="E77" s="63">
        <f t="shared" si="1"/>
        <v>0</v>
      </c>
      <c r="F77" s="63" t="str">
        <f>IF(E77=0,"",SUM($E$7:E77))</f>
        <v/>
      </c>
      <c r="H77" s="60"/>
      <c r="I77" s="60"/>
      <c r="J77" s="60"/>
      <c r="K77" s="60"/>
      <c r="L77" s="60"/>
      <c r="M77" s="60"/>
    </row>
    <row r="78" spans="1:13" ht="19.5" customHeight="1" x14ac:dyDescent="0.2">
      <c r="A78" s="69">
        <v>72</v>
      </c>
      <c r="D78" s="70">
        <v>1</v>
      </c>
      <c r="E78" s="63">
        <f t="shared" si="1"/>
        <v>0</v>
      </c>
      <c r="F78" s="63" t="str">
        <f>IF(E78=0,"",SUM($E$7:E78))</f>
        <v/>
      </c>
      <c r="H78" s="60"/>
      <c r="I78" s="60"/>
      <c r="J78" s="60"/>
      <c r="K78" s="60"/>
      <c r="L78" s="60"/>
      <c r="M78" s="60"/>
    </row>
    <row r="79" spans="1:13" ht="19.5" customHeight="1" x14ac:dyDescent="0.2">
      <c r="A79" s="69">
        <v>73</v>
      </c>
      <c r="D79" s="70">
        <v>1</v>
      </c>
      <c r="E79" s="63">
        <f t="shared" si="1"/>
        <v>0</v>
      </c>
      <c r="F79" s="63" t="str">
        <f>IF(E79=0,"",SUM($E$7:E79))</f>
        <v/>
      </c>
      <c r="H79" s="60"/>
      <c r="I79" s="60"/>
      <c r="J79" s="60"/>
      <c r="K79" s="60"/>
      <c r="L79" s="60"/>
      <c r="M79" s="60"/>
    </row>
    <row r="80" spans="1:13" ht="19.5" customHeight="1" x14ac:dyDescent="0.2">
      <c r="A80" s="69">
        <v>74</v>
      </c>
      <c r="D80" s="70">
        <v>1</v>
      </c>
      <c r="E80" s="63">
        <f t="shared" si="1"/>
        <v>0</v>
      </c>
      <c r="F80" s="63" t="str">
        <f>IF(E80=0,"",SUM($E$7:E80))</f>
        <v/>
      </c>
      <c r="H80" s="60"/>
      <c r="I80" s="60"/>
      <c r="J80" s="60"/>
      <c r="K80" s="60"/>
      <c r="L80" s="60"/>
      <c r="M80" s="60"/>
    </row>
    <row r="81" spans="1:13" ht="19.5" customHeight="1" x14ac:dyDescent="0.2">
      <c r="A81" s="69">
        <v>75</v>
      </c>
      <c r="D81" s="70">
        <v>1</v>
      </c>
      <c r="E81" s="63">
        <f t="shared" si="1"/>
        <v>0</v>
      </c>
      <c r="F81" s="63" t="str">
        <f>IF(E81=0,"",SUM($E$7:E81))</f>
        <v/>
      </c>
      <c r="H81" s="60"/>
      <c r="I81" s="60"/>
      <c r="J81" s="60"/>
      <c r="K81" s="60"/>
      <c r="L81" s="60"/>
      <c r="M81" s="60"/>
    </row>
    <row r="82" spans="1:13" ht="19.5" customHeight="1" x14ac:dyDescent="0.2">
      <c r="A82" s="69">
        <v>76</v>
      </c>
      <c r="D82" s="70">
        <v>1</v>
      </c>
      <c r="E82" s="63">
        <f t="shared" si="1"/>
        <v>0</v>
      </c>
      <c r="F82" s="63" t="str">
        <f>IF(E82=0,"",SUM($E$7:E82))</f>
        <v/>
      </c>
      <c r="H82" s="60"/>
      <c r="I82" s="60"/>
      <c r="J82" s="60"/>
      <c r="K82" s="60"/>
      <c r="L82" s="60"/>
      <c r="M82" s="60"/>
    </row>
    <row r="83" spans="1:13" ht="19.5" customHeight="1" x14ac:dyDescent="0.2">
      <c r="A83" s="69">
        <v>77</v>
      </c>
      <c r="D83" s="70">
        <v>1</v>
      </c>
      <c r="E83" s="63">
        <f t="shared" si="1"/>
        <v>0</v>
      </c>
      <c r="F83" s="63" t="str">
        <f>IF(E83=0,"",SUM($E$7:E83))</f>
        <v/>
      </c>
      <c r="H83" s="60"/>
      <c r="I83" s="60"/>
      <c r="J83" s="60"/>
      <c r="K83" s="60"/>
      <c r="L83" s="60"/>
      <c r="M83" s="60"/>
    </row>
    <row r="84" spans="1:13" ht="19.5" customHeight="1" x14ac:dyDescent="0.2">
      <c r="A84" s="69">
        <v>78</v>
      </c>
      <c r="D84" s="70">
        <v>1</v>
      </c>
      <c r="E84" s="63">
        <f t="shared" si="1"/>
        <v>0</v>
      </c>
      <c r="F84" s="63" t="str">
        <f>IF(E84=0,"",SUM($E$7:E84))</f>
        <v/>
      </c>
      <c r="H84" s="60"/>
      <c r="I84" s="60"/>
      <c r="J84" s="60"/>
      <c r="K84" s="60"/>
      <c r="L84" s="60"/>
      <c r="M84" s="60"/>
    </row>
    <row r="85" spans="1:13" ht="19.5" customHeight="1" x14ac:dyDescent="0.2">
      <c r="A85" s="69">
        <v>79</v>
      </c>
      <c r="D85" s="70">
        <v>1</v>
      </c>
      <c r="E85" s="63">
        <f t="shared" si="1"/>
        <v>0</v>
      </c>
      <c r="F85" s="63" t="str">
        <f>IF(E85=0,"",SUM($E$7:E85))</f>
        <v/>
      </c>
      <c r="H85" s="60"/>
      <c r="I85" s="60"/>
      <c r="J85" s="60"/>
      <c r="K85" s="60"/>
      <c r="L85" s="60"/>
      <c r="M85" s="60"/>
    </row>
    <row r="86" spans="1:13" ht="19.5" customHeight="1" x14ac:dyDescent="0.2">
      <c r="A86" s="69">
        <v>80</v>
      </c>
      <c r="D86" s="70">
        <v>1</v>
      </c>
      <c r="E86" s="63">
        <f t="shared" si="1"/>
        <v>0</v>
      </c>
      <c r="F86" s="63" t="str">
        <f>IF(E86=0,"",SUM($E$7:E86))</f>
        <v/>
      </c>
      <c r="H86" s="60"/>
      <c r="I86" s="60"/>
      <c r="J86" s="60"/>
      <c r="K86" s="60"/>
      <c r="L86" s="60"/>
      <c r="M86" s="60"/>
    </row>
    <row r="87" spans="1:13" ht="19.5" customHeight="1" x14ac:dyDescent="0.2">
      <c r="A87" s="69">
        <v>81</v>
      </c>
      <c r="D87" s="70">
        <v>1</v>
      </c>
      <c r="E87" s="63">
        <f t="shared" si="1"/>
        <v>0</v>
      </c>
      <c r="F87" s="63" t="str">
        <f>IF(E87=0,"",SUM($E$7:E87))</f>
        <v/>
      </c>
      <c r="H87" s="60"/>
      <c r="I87" s="60"/>
      <c r="J87" s="60"/>
      <c r="K87" s="60"/>
      <c r="L87" s="60"/>
      <c r="M87" s="60"/>
    </row>
    <row r="88" spans="1:13" ht="19.5" customHeight="1" x14ac:dyDescent="0.2">
      <c r="A88" s="69">
        <v>82</v>
      </c>
      <c r="D88" s="70">
        <v>1</v>
      </c>
      <c r="E88" s="63">
        <f t="shared" si="1"/>
        <v>0</v>
      </c>
      <c r="F88" s="63" t="str">
        <f>IF(E88=0,"",SUM($E$7:E88))</f>
        <v/>
      </c>
      <c r="H88" s="60"/>
      <c r="I88" s="60"/>
      <c r="J88" s="60"/>
      <c r="K88" s="60"/>
      <c r="L88" s="60"/>
      <c r="M88" s="60"/>
    </row>
    <row r="89" spans="1:13" ht="19.5" customHeight="1" x14ac:dyDescent="0.2">
      <c r="A89" s="69">
        <v>83</v>
      </c>
      <c r="D89" s="70">
        <v>1</v>
      </c>
      <c r="E89" s="63">
        <f t="shared" si="1"/>
        <v>0</v>
      </c>
      <c r="F89" s="63" t="str">
        <f>IF(E89=0,"",SUM($E$7:E89))</f>
        <v/>
      </c>
      <c r="H89" s="60"/>
      <c r="I89" s="60"/>
      <c r="J89" s="60"/>
      <c r="K89" s="60"/>
      <c r="L89" s="60"/>
      <c r="M89" s="60"/>
    </row>
    <row r="90" spans="1:13" ht="19.5" customHeight="1" x14ac:dyDescent="0.2">
      <c r="A90" s="69">
        <v>84</v>
      </c>
      <c r="D90" s="70">
        <v>1</v>
      </c>
      <c r="E90" s="63">
        <f t="shared" si="1"/>
        <v>0</v>
      </c>
      <c r="F90" s="63" t="str">
        <f>IF(E90=0,"",SUM($E$7:E90))</f>
        <v/>
      </c>
      <c r="H90" s="60"/>
      <c r="I90" s="60"/>
      <c r="J90" s="60"/>
      <c r="K90" s="60"/>
      <c r="L90" s="60"/>
      <c r="M90" s="60"/>
    </row>
    <row r="91" spans="1:13" ht="19.5" customHeight="1" x14ac:dyDescent="0.2">
      <c r="A91" s="69">
        <v>85</v>
      </c>
      <c r="D91" s="70">
        <v>1</v>
      </c>
      <c r="E91" s="63">
        <f t="shared" si="1"/>
        <v>0</v>
      </c>
      <c r="F91" s="63" t="str">
        <f>IF(E91=0,"",SUM($E$7:E91))</f>
        <v/>
      </c>
      <c r="H91" s="60"/>
      <c r="I91" s="60"/>
      <c r="J91" s="60"/>
      <c r="K91" s="60"/>
      <c r="L91" s="60"/>
      <c r="M91" s="60"/>
    </row>
    <row r="92" spans="1:13" ht="19.5" customHeight="1" x14ac:dyDescent="0.2">
      <c r="A92" s="69">
        <v>86</v>
      </c>
      <c r="D92" s="70">
        <v>1</v>
      </c>
      <c r="E92" s="63">
        <f t="shared" si="1"/>
        <v>0</v>
      </c>
      <c r="F92" s="63" t="str">
        <f>IF(E92=0,"",SUM($E$7:E92))</f>
        <v/>
      </c>
      <c r="H92" s="60"/>
      <c r="I92" s="60"/>
      <c r="J92" s="60"/>
      <c r="K92" s="60"/>
      <c r="L92" s="60"/>
      <c r="M92" s="60"/>
    </row>
    <row r="93" spans="1:13" ht="19.5" customHeight="1" x14ac:dyDescent="0.2">
      <c r="A93" s="69">
        <v>87</v>
      </c>
      <c r="D93" s="70">
        <v>1</v>
      </c>
      <c r="E93" s="63">
        <f t="shared" si="1"/>
        <v>0</v>
      </c>
      <c r="F93" s="63" t="str">
        <f>IF(E93=0,"",SUM($E$7:E93))</f>
        <v/>
      </c>
      <c r="H93" s="60"/>
      <c r="I93" s="60"/>
      <c r="J93" s="60"/>
      <c r="K93" s="60"/>
      <c r="L93" s="60"/>
      <c r="M93" s="60"/>
    </row>
    <row r="94" spans="1:13" ht="19.5" customHeight="1" x14ac:dyDescent="0.2">
      <c r="A94" s="69">
        <v>88</v>
      </c>
      <c r="D94" s="70">
        <v>1</v>
      </c>
      <c r="E94" s="63">
        <f t="shared" si="1"/>
        <v>0</v>
      </c>
      <c r="F94" s="63" t="str">
        <f>IF(E94=0,"",SUM($E$7:E94))</f>
        <v/>
      </c>
      <c r="H94" s="60"/>
      <c r="I94" s="60"/>
      <c r="J94" s="60"/>
      <c r="K94" s="60"/>
      <c r="L94" s="60"/>
      <c r="M94" s="60"/>
    </row>
    <row r="95" spans="1:13" ht="19.5" customHeight="1" x14ac:dyDescent="0.2">
      <c r="A95" s="69">
        <v>89</v>
      </c>
      <c r="D95" s="70">
        <v>1</v>
      </c>
      <c r="E95" s="63">
        <f t="shared" si="1"/>
        <v>0</v>
      </c>
      <c r="F95" s="63" t="str">
        <f>IF(E95=0,"",SUM($E$7:E95))</f>
        <v/>
      </c>
      <c r="H95" s="60"/>
      <c r="I95" s="60"/>
      <c r="J95" s="60"/>
      <c r="K95" s="60"/>
      <c r="L95" s="60"/>
      <c r="M95" s="60"/>
    </row>
    <row r="96" spans="1:13" ht="19.5" customHeight="1" x14ac:dyDescent="0.2">
      <c r="A96" s="69">
        <v>90</v>
      </c>
      <c r="D96" s="70">
        <v>1</v>
      </c>
      <c r="E96" s="63">
        <f t="shared" si="1"/>
        <v>0</v>
      </c>
      <c r="F96" s="63" t="str">
        <f>IF(E96=0,"",SUM($E$7:E96))</f>
        <v/>
      </c>
      <c r="H96" s="60"/>
      <c r="I96" s="60"/>
      <c r="J96" s="60"/>
      <c r="K96" s="60"/>
      <c r="L96" s="60"/>
      <c r="M96" s="60"/>
    </row>
    <row r="97" spans="1:13" ht="19.5" customHeight="1" x14ac:dyDescent="0.2">
      <c r="A97" s="69">
        <v>91</v>
      </c>
      <c r="D97" s="70">
        <v>1</v>
      </c>
      <c r="E97" s="63">
        <f t="shared" si="1"/>
        <v>0</v>
      </c>
      <c r="F97" s="63" t="str">
        <f>IF(E97=0,"",SUM($E$7:E97))</f>
        <v/>
      </c>
      <c r="H97" s="60"/>
      <c r="I97" s="60"/>
      <c r="J97" s="60"/>
      <c r="K97" s="60"/>
      <c r="L97" s="60"/>
      <c r="M97" s="60"/>
    </row>
    <row r="98" spans="1:13" ht="19.5" customHeight="1" x14ac:dyDescent="0.2">
      <c r="A98" s="69">
        <v>92</v>
      </c>
      <c r="D98" s="70">
        <v>1</v>
      </c>
      <c r="E98" s="63">
        <f t="shared" si="1"/>
        <v>0</v>
      </c>
      <c r="F98" s="63" t="str">
        <f>IF(E98=0,"",SUM($E$7:E98))</f>
        <v/>
      </c>
      <c r="H98" s="60"/>
      <c r="I98" s="60"/>
      <c r="J98" s="60"/>
      <c r="K98" s="60"/>
      <c r="L98" s="60"/>
      <c r="M98" s="60"/>
    </row>
    <row r="99" spans="1:13" ht="19.5" customHeight="1" x14ac:dyDescent="0.2">
      <c r="A99" s="69">
        <v>93</v>
      </c>
      <c r="D99" s="70">
        <v>1</v>
      </c>
      <c r="E99" s="63">
        <f t="shared" si="1"/>
        <v>0</v>
      </c>
      <c r="F99" s="63" t="str">
        <f>IF(E99=0,"",SUM($E$7:E99))</f>
        <v/>
      </c>
      <c r="H99" s="60"/>
      <c r="I99" s="60"/>
      <c r="J99" s="60"/>
      <c r="K99" s="60"/>
      <c r="L99" s="60"/>
      <c r="M99" s="60"/>
    </row>
    <row r="100" spans="1:13" ht="19.5" customHeight="1" x14ac:dyDescent="0.2">
      <c r="A100" s="69">
        <v>94</v>
      </c>
      <c r="D100" s="70">
        <v>1</v>
      </c>
      <c r="E100" s="63">
        <f t="shared" si="1"/>
        <v>0</v>
      </c>
      <c r="F100" s="63" t="str">
        <f>IF(E100=0,"",SUM($E$7:E100))</f>
        <v/>
      </c>
      <c r="H100" s="60"/>
      <c r="I100" s="60"/>
      <c r="J100" s="60"/>
      <c r="K100" s="60"/>
      <c r="L100" s="60"/>
      <c r="M100" s="60"/>
    </row>
    <row r="101" spans="1:13" ht="19.5" customHeight="1" x14ac:dyDescent="0.2">
      <c r="A101" s="69">
        <v>95</v>
      </c>
      <c r="D101" s="70">
        <v>1</v>
      </c>
      <c r="E101" s="63">
        <f t="shared" si="1"/>
        <v>0</v>
      </c>
      <c r="F101" s="63" t="str">
        <f>IF(E101=0,"",SUM($E$7:E101))</f>
        <v/>
      </c>
      <c r="H101" s="60"/>
      <c r="I101" s="60"/>
      <c r="J101" s="60"/>
      <c r="K101" s="60"/>
      <c r="L101" s="60"/>
      <c r="M101" s="60"/>
    </row>
    <row r="102" spans="1:13" ht="19.5" customHeight="1" x14ac:dyDescent="0.2">
      <c r="A102" s="69">
        <v>96</v>
      </c>
      <c r="D102" s="70">
        <v>1</v>
      </c>
      <c r="E102" s="63">
        <f t="shared" si="1"/>
        <v>0</v>
      </c>
      <c r="F102" s="63" t="str">
        <f>IF(E102=0,"",SUM($E$7:E102))</f>
        <v/>
      </c>
      <c r="H102" s="60"/>
      <c r="I102" s="60"/>
      <c r="J102" s="60"/>
      <c r="K102" s="60"/>
      <c r="L102" s="60"/>
      <c r="M102" s="60"/>
    </row>
    <row r="103" spans="1:13" ht="19.5" customHeight="1" x14ac:dyDescent="0.2">
      <c r="A103" s="69">
        <v>97</v>
      </c>
      <c r="D103" s="70">
        <v>1</v>
      </c>
      <c r="E103" s="63">
        <f t="shared" si="1"/>
        <v>0</v>
      </c>
      <c r="F103" s="63" t="str">
        <f>IF(E103=0,"",SUM($E$7:E103))</f>
        <v/>
      </c>
      <c r="H103" s="60"/>
      <c r="I103" s="60"/>
      <c r="J103" s="60"/>
      <c r="K103" s="60"/>
      <c r="L103" s="60"/>
      <c r="M103" s="60"/>
    </row>
    <row r="104" spans="1:13" ht="19.5" customHeight="1" x14ac:dyDescent="0.2">
      <c r="A104" s="69">
        <v>98</v>
      </c>
      <c r="D104" s="70">
        <v>1</v>
      </c>
      <c r="E104" s="63">
        <f t="shared" si="1"/>
        <v>0</v>
      </c>
      <c r="F104" s="63" t="str">
        <f>IF(E104=0,"",SUM($E$7:E104))</f>
        <v/>
      </c>
      <c r="H104" s="60"/>
      <c r="I104" s="60"/>
      <c r="J104" s="60"/>
      <c r="K104" s="60"/>
      <c r="L104" s="60"/>
      <c r="M104" s="60"/>
    </row>
    <row r="105" spans="1:13" ht="19.5" customHeight="1" x14ac:dyDescent="0.2">
      <c r="A105" s="69">
        <v>99</v>
      </c>
      <c r="D105" s="70">
        <v>1</v>
      </c>
      <c r="E105" s="63">
        <f t="shared" si="1"/>
        <v>0</v>
      </c>
      <c r="F105" s="63" t="str">
        <f>IF(E105=0,"",SUM($E$7:E105))</f>
        <v/>
      </c>
      <c r="H105" s="60"/>
      <c r="I105" s="60"/>
      <c r="J105" s="60"/>
      <c r="K105" s="60"/>
      <c r="L105" s="60"/>
      <c r="M105" s="60"/>
    </row>
    <row r="106" spans="1:13" ht="19.5" customHeight="1" x14ac:dyDescent="0.2">
      <c r="A106" s="69">
        <v>100</v>
      </c>
      <c r="D106" s="70">
        <v>1</v>
      </c>
      <c r="E106" s="63">
        <f t="shared" si="1"/>
        <v>0</v>
      </c>
      <c r="F106" s="63" t="str">
        <f>IF(E106=0,"",SUM($E$7:E106))</f>
        <v/>
      </c>
      <c r="H106" s="60"/>
      <c r="I106" s="60"/>
      <c r="J106" s="60"/>
      <c r="K106" s="60"/>
      <c r="L106" s="60"/>
      <c r="M106" s="60"/>
    </row>
    <row r="107" spans="1:13" ht="19.5" customHeight="1" x14ac:dyDescent="0.2">
      <c r="A107" s="69">
        <v>101</v>
      </c>
      <c r="D107" s="70">
        <v>1</v>
      </c>
      <c r="E107" s="63">
        <f t="shared" si="1"/>
        <v>0</v>
      </c>
      <c r="F107" s="63" t="str">
        <f>IF(E107=0,"",SUM($E$7:E107))</f>
        <v/>
      </c>
      <c r="H107" s="60"/>
      <c r="I107" s="60"/>
      <c r="J107" s="60"/>
      <c r="K107" s="60"/>
      <c r="L107" s="60"/>
      <c r="M107" s="60"/>
    </row>
    <row r="108" spans="1:13" ht="19.5" customHeight="1" x14ac:dyDescent="0.2">
      <c r="A108" s="69">
        <v>102</v>
      </c>
      <c r="D108" s="70">
        <v>1</v>
      </c>
      <c r="E108" s="63">
        <f t="shared" si="1"/>
        <v>0</v>
      </c>
      <c r="F108" s="63" t="str">
        <f>IF(E108=0,"",SUM($E$7:E108))</f>
        <v/>
      </c>
      <c r="H108" s="60"/>
      <c r="I108" s="60"/>
      <c r="J108" s="60"/>
      <c r="K108" s="60"/>
      <c r="L108" s="60"/>
      <c r="M108" s="60"/>
    </row>
    <row r="109" spans="1:13" ht="19.5" customHeight="1" x14ac:dyDescent="0.2">
      <c r="A109" s="69">
        <v>103</v>
      </c>
      <c r="D109" s="70">
        <v>1</v>
      </c>
      <c r="E109" s="63">
        <f t="shared" si="1"/>
        <v>0</v>
      </c>
      <c r="F109" s="63" t="str">
        <f>IF(E109=0,"",SUM($E$7:E109))</f>
        <v/>
      </c>
      <c r="H109" s="60"/>
      <c r="I109" s="60"/>
      <c r="J109" s="60"/>
      <c r="K109" s="60"/>
      <c r="L109" s="60"/>
      <c r="M109" s="60"/>
    </row>
    <row r="110" spans="1:13" ht="19.5" customHeight="1" x14ac:dyDescent="0.2">
      <c r="A110" s="69">
        <v>104</v>
      </c>
      <c r="D110" s="70">
        <v>1</v>
      </c>
      <c r="E110" s="63">
        <f t="shared" si="1"/>
        <v>0</v>
      </c>
      <c r="F110" s="63" t="str">
        <f>IF(E110=0,"",SUM($E$7:E110))</f>
        <v/>
      </c>
      <c r="H110" s="60"/>
      <c r="I110" s="60"/>
      <c r="J110" s="60"/>
      <c r="K110" s="60"/>
      <c r="L110" s="60"/>
      <c r="M110" s="60"/>
    </row>
    <row r="111" spans="1:13" ht="19.5" customHeight="1" x14ac:dyDescent="0.2">
      <c r="A111" s="69">
        <v>105</v>
      </c>
      <c r="D111" s="70">
        <v>1</v>
      </c>
      <c r="E111" s="63">
        <f t="shared" si="1"/>
        <v>0</v>
      </c>
      <c r="F111" s="63" t="str">
        <f>IF(E111=0,"",SUM($E$7:E111))</f>
        <v/>
      </c>
      <c r="H111" s="60"/>
      <c r="I111" s="60"/>
      <c r="J111" s="60"/>
      <c r="K111" s="60"/>
      <c r="L111" s="60"/>
      <c r="M111" s="60"/>
    </row>
    <row r="112" spans="1:13" ht="19.5" customHeight="1" x14ac:dyDescent="0.2">
      <c r="A112" s="69">
        <v>106</v>
      </c>
      <c r="D112" s="70">
        <v>1</v>
      </c>
      <c r="E112" s="63">
        <f t="shared" si="1"/>
        <v>0</v>
      </c>
      <c r="F112" s="63" t="str">
        <f>IF(E112=0,"",SUM($E$7:E112))</f>
        <v/>
      </c>
      <c r="H112" s="60"/>
      <c r="I112" s="60"/>
      <c r="J112" s="60"/>
      <c r="K112" s="60"/>
      <c r="L112" s="60"/>
      <c r="M112" s="60"/>
    </row>
    <row r="113" spans="1:13" ht="19.5" customHeight="1" x14ac:dyDescent="0.2">
      <c r="A113" s="69">
        <v>107</v>
      </c>
      <c r="D113" s="70">
        <v>1</v>
      </c>
      <c r="E113" s="63">
        <f t="shared" si="1"/>
        <v>0</v>
      </c>
      <c r="F113" s="63" t="str">
        <f>IF(E113=0,"",SUM($E$7:E113))</f>
        <v/>
      </c>
      <c r="H113" s="60"/>
      <c r="I113" s="60"/>
      <c r="J113" s="60"/>
      <c r="K113" s="60"/>
      <c r="L113" s="60"/>
      <c r="M113" s="60"/>
    </row>
    <row r="114" spans="1:13" ht="19.5" customHeight="1" x14ac:dyDescent="0.2">
      <c r="A114" s="69">
        <v>108</v>
      </c>
      <c r="D114" s="70">
        <v>1</v>
      </c>
      <c r="E114" s="63">
        <f t="shared" si="1"/>
        <v>0</v>
      </c>
      <c r="F114" s="63" t="str">
        <f>IF(E114=0,"",SUM($E$7:E114))</f>
        <v/>
      </c>
      <c r="H114" s="60"/>
      <c r="I114" s="60"/>
      <c r="J114" s="60"/>
      <c r="K114" s="60"/>
      <c r="L114" s="60"/>
      <c r="M114" s="60"/>
    </row>
    <row r="115" spans="1:13" ht="19.5" customHeight="1" x14ac:dyDescent="0.2">
      <c r="A115" s="69">
        <v>109</v>
      </c>
      <c r="D115" s="70">
        <v>1</v>
      </c>
      <c r="E115" s="63">
        <f t="shared" si="1"/>
        <v>0</v>
      </c>
      <c r="F115" s="63" t="str">
        <f>IF(E115=0,"",SUM($E$7:E115))</f>
        <v/>
      </c>
      <c r="H115" s="60"/>
      <c r="I115" s="60"/>
      <c r="J115" s="60"/>
      <c r="K115" s="60"/>
      <c r="L115" s="60"/>
      <c r="M115" s="60"/>
    </row>
    <row r="116" spans="1:13" ht="19.5" customHeight="1" x14ac:dyDescent="0.2">
      <c r="A116" s="69">
        <v>110</v>
      </c>
      <c r="D116" s="70">
        <v>1</v>
      </c>
      <c r="E116" s="63">
        <f t="shared" si="1"/>
        <v>0</v>
      </c>
      <c r="F116" s="63" t="str">
        <f>IF(E116=0,"",SUM($E$7:E116))</f>
        <v/>
      </c>
      <c r="H116" s="60"/>
      <c r="I116" s="60"/>
      <c r="J116" s="60"/>
      <c r="K116" s="60"/>
      <c r="L116" s="60"/>
      <c r="M116" s="60"/>
    </row>
    <row r="117" spans="1:13" ht="19.5" customHeight="1" x14ac:dyDescent="0.2">
      <c r="A117" s="69">
        <v>111</v>
      </c>
      <c r="D117" s="70">
        <v>1</v>
      </c>
      <c r="E117" s="63">
        <f t="shared" si="1"/>
        <v>0</v>
      </c>
      <c r="F117" s="63" t="str">
        <f>IF(E117=0,"",SUM($E$7:E117))</f>
        <v/>
      </c>
      <c r="H117" s="60"/>
      <c r="I117" s="60"/>
      <c r="J117" s="60"/>
      <c r="K117" s="60"/>
      <c r="L117" s="60"/>
      <c r="M117" s="60"/>
    </row>
    <row r="118" spans="1:13" ht="19.5" customHeight="1" x14ac:dyDescent="0.2">
      <c r="A118" s="69">
        <v>112</v>
      </c>
      <c r="D118" s="70">
        <v>1</v>
      </c>
      <c r="E118" s="63">
        <f t="shared" si="1"/>
        <v>0</v>
      </c>
      <c r="F118" s="63" t="str">
        <f>IF(E118=0,"",SUM($E$7:E118))</f>
        <v/>
      </c>
      <c r="H118" s="60"/>
      <c r="I118" s="60"/>
      <c r="J118" s="60"/>
      <c r="K118" s="60"/>
      <c r="L118" s="60"/>
      <c r="M118" s="60"/>
    </row>
    <row r="119" spans="1:13" ht="19.5" customHeight="1" x14ac:dyDescent="0.2">
      <c r="A119" s="69">
        <v>113</v>
      </c>
      <c r="D119" s="70">
        <v>1</v>
      </c>
      <c r="E119" s="63">
        <f t="shared" si="1"/>
        <v>0</v>
      </c>
      <c r="F119" s="63" t="str">
        <f>IF(E119=0,"",SUM($E$7:E119))</f>
        <v/>
      </c>
      <c r="H119" s="60"/>
      <c r="I119" s="60"/>
      <c r="J119" s="60"/>
      <c r="K119" s="60"/>
      <c r="L119" s="60"/>
      <c r="M119" s="60"/>
    </row>
    <row r="120" spans="1:13" ht="19.5" customHeight="1" x14ac:dyDescent="0.2">
      <c r="A120" s="69">
        <v>114</v>
      </c>
      <c r="D120" s="70">
        <v>1</v>
      </c>
      <c r="E120" s="63">
        <f t="shared" si="1"/>
        <v>0</v>
      </c>
      <c r="F120" s="63" t="str">
        <f>IF(E120=0,"",SUM($E$7:E120))</f>
        <v/>
      </c>
      <c r="H120" s="60"/>
      <c r="I120" s="60"/>
      <c r="J120" s="60"/>
      <c r="K120" s="60"/>
      <c r="L120" s="60"/>
      <c r="M120" s="60"/>
    </row>
    <row r="121" spans="1:13" ht="19.5" customHeight="1" x14ac:dyDescent="0.2">
      <c r="A121" s="69">
        <v>115</v>
      </c>
      <c r="D121" s="70">
        <v>1</v>
      </c>
      <c r="E121" s="63">
        <f t="shared" si="1"/>
        <v>0</v>
      </c>
      <c r="F121" s="63" t="str">
        <f>IF(E121=0,"",SUM($E$7:E121))</f>
        <v/>
      </c>
      <c r="H121" s="60"/>
      <c r="I121" s="60"/>
      <c r="J121" s="60"/>
      <c r="K121" s="60"/>
      <c r="L121" s="60"/>
      <c r="M121" s="60"/>
    </row>
    <row r="122" spans="1:13" ht="19.5" customHeight="1" x14ac:dyDescent="0.2">
      <c r="A122" s="69">
        <v>116</v>
      </c>
      <c r="D122" s="70">
        <v>1</v>
      </c>
      <c r="E122" s="63">
        <f t="shared" si="1"/>
        <v>0</v>
      </c>
      <c r="F122" s="63" t="str">
        <f>IF(E122=0,"",SUM($E$7:E122))</f>
        <v/>
      </c>
      <c r="H122" s="60"/>
      <c r="I122" s="60"/>
      <c r="J122" s="60"/>
      <c r="K122" s="60"/>
      <c r="L122" s="60"/>
      <c r="M122" s="60"/>
    </row>
    <row r="123" spans="1:13" ht="19.5" customHeight="1" x14ac:dyDescent="0.2">
      <c r="A123" s="69">
        <v>117</v>
      </c>
      <c r="D123" s="70">
        <v>1</v>
      </c>
      <c r="E123" s="63">
        <f t="shared" si="1"/>
        <v>0</v>
      </c>
      <c r="F123" s="63" t="str">
        <f>IF(E123=0,"",SUM($E$7:E123))</f>
        <v/>
      </c>
      <c r="H123" s="60"/>
      <c r="I123" s="60"/>
      <c r="J123" s="60"/>
      <c r="K123" s="60"/>
      <c r="L123" s="60"/>
      <c r="M123" s="60"/>
    </row>
    <row r="124" spans="1:13" ht="19.5" customHeight="1" x14ac:dyDescent="0.2">
      <c r="A124" s="69">
        <v>118</v>
      </c>
      <c r="D124" s="70">
        <v>1</v>
      </c>
      <c r="E124" s="63">
        <f t="shared" si="1"/>
        <v>0</v>
      </c>
      <c r="F124" s="63" t="str">
        <f>IF(E124=0,"",SUM($E$7:E124))</f>
        <v/>
      </c>
      <c r="H124" s="60"/>
      <c r="I124" s="60"/>
      <c r="J124" s="60"/>
      <c r="K124" s="60"/>
      <c r="L124" s="60"/>
      <c r="M124" s="60"/>
    </row>
    <row r="125" spans="1:13" ht="19.5" customHeight="1" x14ac:dyDescent="0.2">
      <c r="A125" s="69">
        <v>119</v>
      </c>
      <c r="D125" s="70">
        <v>1</v>
      </c>
      <c r="E125" s="63">
        <f t="shared" si="1"/>
        <v>0</v>
      </c>
      <c r="F125" s="63" t="str">
        <f>IF(E125=0,"",SUM($E$7:E125))</f>
        <v/>
      </c>
      <c r="H125" s="60"/>
      <c r="I125" s="60"/>
      <c r="J125" s="60"/>
      <c r="K125" s="60"/>
      <c r="L125" s="60"/>
      <c r="M125" s="60"/>
    </row>
    <row r="126" spans="1:13" ht="19.5" customHeight="1" x14ac:dyDescent="0.2">
      <c r="A126" s="69">
        <v>120</v>
      </c>
      <c r="D126" s="70">
        <v>1</v>
      </c>
      <c r="E126" s="63">
        <f t="shared" si="1"/>
        <v>0</v>
      </c>
      <c r="F126" s="63" t="str">
        <f>IF(E126=0,"",SUM($E$7:E126))</f>
        <v/>
      </c>
      <c r="H126" s="60"/>
      <c r="I126" s="60"/>
      <c r="J126" s="60"/>
      <c r="K126" s="60"/>
      <c r="L126" s="60"/>
      <c r="M126" s="60"/>
    </row>
    <row r="127" spans="1:13" ht="19.5" customHeight="1" x14ac:dyDescent="0.2">
      <c r="A127" s="69">
        <v>121</v>
      </c>
      <c r="D127" s="70">
        <v>1</v>
      </c>
      <c r="E127" s="63">
        <f t="shared" si="1"/>
        <v>0</v>
      </c>
      <c r="F127" s="63" t="str">
        <f>IF(E127=0,"",SUM($E$7:E127))</f>
        <v/>
      </c>
      <c r="H127" s="60"/>
      <c r="I127" s="60"/>
      <c r="J127" s="60"/>
      <c r="K127" s="60"/>
      <c r="L127" s="60"/>
      <c r="M127" s="60"/>
    </row>
    <row r="128" spans="1:13" ht="19.5" customHeight="1" x14ac:dyDescent="0.2">
      <c r="A128" s="69">
        <v>122</v>
      </c>
      <c r="D128" s="70">
        <v>1</v>
      </c>
      <c r="E128" s="63">
        <f t="shared" si="1"/>
        <v>0</v>
      </c>
      <c r="F128" s="63" t="str">
        <f>IF(E128=0,"",SUM($E$7:E128))</f>
        <v/>
      </c>
      <c r="H128" s="60"/>
      <c r="I128" s="60"/>
      <c r="J128" s="60"/>
      <c r="K128" s="60"/>
      <c r="L128" s="60"/>
      <c r="M128" s="60"/>
    </row>
    <row r="129" spans="1:13" ht="19.5" customHeight="1" x14ac:dyDescent="0.2">
      <c r="A129" s="69">
        <v>123</v>
      </c>
      <c r="D129" s="70">
        <v>1</v>
      </c>
      <c r="E129" s="63">
        <f t="shared" si="1"/>
        <v>0</v>
      </c>
      <c r="F129" s="63" t="str">
        <f>IF(E129=0,"",SUM($E$7:E129))</f>
        <v/>
      </c>
      <c r="H129" s="60"/>
      <c r="I129" s="60"/>
      <c r="J129" s="60"/>
      <c r="K129" s="60"/>
      <c r="L129" s="60"/>
      <c r="M129" s="60"/>
    </row>
    <row r="130" spans="1:13" ht="19.5" customHeight="1" x14ac:dyDescent="0.2">
      <c r="A130" s="69">
        <v>124</v>
      </c>
      <c r="D130" s="70">
        <v>1</v>
      </c>
      <c r="E130" s="63">
        <f t="shared" si="1"/>
        <v>0</v>
      </c>
      <c r="F130" s="63" t="str">
        <f>IF(E130=0,"",SUM($E$7:E130))</f>
        <v/>
      </c>
      <c r="H130" s="60"/>
      <c r="I130" s="60"/>
      <c r="J130" s="60"/>
      <c r="K130" s="60"/>
      <c r="L130" s="60"/>
      <c r="M130" s="60"/>
    </row>
    <row r="131" spans="1:13" ht="19.5" customHeight="1" x14ac:dyDescent="0.2">
      <c r="A131" s="69">
        <v>125</v>
      </c>
      <c r="D131" s="70">
        <v>1</v>
      </c>
      <c r="E131" s="63">
        <f t="shared" si="1"/>
        <v>0</v>
      </c>
      <c r="F131" s="63" t="str">
        <f>IF(E131=0,"",SUM($E$7:E131))</f>
        <v/>
      </c>
      <c r="H131" s="60"/>
      <c r="I131" s="60"/>
      <c r="J131" s="60"/>
      <c r="K131" s="60"/>
      <c r="L131" s="60"/>
      <c r="M131" s="60"/>
    </row>
    <row r="132" spans="1:13" ht="19.5" customHeight="1" x14ac:dyDescent="0.2">
      <c r="A132" s="69">
        <v>126</v>
      </c>
      <c r="D132" s="70">
        <v>1</v>
      </c>
      <c r="E132" s="63">
        <f t="shared" si="1"/>
        <v>0</v>
      </c>
      <c r="F132" s="63" t="str">
        <f>IF(E132=0,"",SUM($E$7:E132))</f>
        <v/>
      </c>
      <c r="H132" s="60"/>
      <c r="I132" s="60"/>
      <c r="J132" s="60"/>
      <c r="K132" s="60"/>
      <c r="L132" s="60"/>
      <c r="M132" s="60"/>
    </row>
    <row r="133" spans="1:13" ht="19.5" customHeight="1" x14ac:dyDescent="0.2">
      <c r="A133" s="69">
        <v>127</v>
      </c>
      <c r="D133" s="70">
        <v>1</v>
      </c>
      <c r="E133" s="63">
        <f t="shared" si="1"/>
        <v>0</v>
      </c>
      <c r="F133" s="63" t="str">
        <f>IF(E133=0,"",SUM($E$7:E133))</f>
        <v/>
      </c>
      <c r="H133" s="60"/>
      <c r="I133" s="60"/>
      <c r="J133" s="60"/>
      <c r="K133" s="60"/>
      <c r="L133" s="60"/>
      <c r="M133" s="60"/>
    </row>
    <row r="134" spans="1:13" ht="19.5" customHeight="1" x14ac:dyDescent="0.2">
      <c r="A134" s="69">
        <v>128</v>
      </c>
      <c r="D134" s="70">
        <v>1</v>
      </c>
      <c r="E134" s="63">
        <f t="shared" si="1"/>
        <v>0</v>
      </c>
      <c r="F134" s="63" t="str">
        <f>IF(E134=0,"",SUM($E$7:E134))</f>
        <v/>
      </c>
      <c r="H134" s="60"/>
      <c r="I134" s="60"/>
      <c r="J134" s="60"/>
      <c r="K134" s="60"/>
      <c r="L134" s="60"/>
      <c r="M134" s="60"/>
    </row>
    <row r="135" spans="1:13" ht="19.5" customHeight="1" x14ac:dyDescent="0.2">
      <c r="A135" s="69">
        <v>129</v>
      </c>
      <c r="D135" s="70">
        <v>1</v>
      </c>
      <c r="E135" s="63">
        <f t="shared" si="1"/>
        <v>0</v>
      </c>
      <c r="F135" s="63" t="str">
        <f>IF(E135=0,"",SUM($E$7:E135))</f>
        <v/>
      </c>
      <c r="H135" s="60"/>
      <c r="I135" s="60"/>
      <c r="J135" s="60"/>
      <c r="K135" s="60"/>
      <c r="L135" s="60"/>
      <c r="M135" s="60"/>
    </row>
    <row r="136" spans="1:13" ht="19.5" customHeight="1" x14ac:dyDescent="0.2">
      <c r="A136" s="69">
        <v>130</v>
      </c>
      <c r="D136" s="70">
        <v>1</v>
      </c>
      <c r="E136" s="63">
        <f t="shared" ref="E136:E200" si="2">C136*D136</f>
        <v>0</v>
      </c>
      <c r="F136" s="63" t="str">
        <f>IF(E136=0,"",SUM($E$7:E136))</f>
        <v/>
      </c>
      <c r="H136" s="60"/>
      <c r="I136" s="60"/>
      <c r="J136" s="60"/>
      <c r="K136" s="60"/>
      <c r="L136" s="60"/>
      <c r="M136" s="60"/>
    </row>
    <row r="137" spans="1:13" ht="19.5" customHeight="1" x14ac:dyDescent="0.2">
      <c r="A137" s="69">
        <v>131</v>
      </c>
      <c r="D137" s="70">
        <v>1</v>
      </c>
      <c r="E137" s="63">
        <f t="shared" si="2"/>
        <v>0</v>
      </c>
      <c r="F137" s="63" t="str">
        <f>IF(E137=0,"",SUM($E$7:E137))</f>
        <v/>
      </c>
      <c r="H137" s="60"/>
      <c r="I137" s="60"/>
      <c r="J137" s="60"/>
      <c r="K137" s="60"/>
      <c r="L137" s="60"/>
      <c r="M137" s="60"/>
    </row>
    <row r="138" spans="1:13" ht="19.5" customHeight="1" x14ac:dyDescent="0.2">
      <c r="A138" s="69">
        <v>132</v>
      </c>
      <c r="D138" s="70">
        <v>1</v>
      </c>
      <c r="E138" s="63">
        <f t="shared" si="2"/>
        <v>0</v>
      </c>
      <c r="F138" s="63" t="str">
        <f>IF(E138=0,"",SUM($E$7:E138))</f>
        <v/>
      </c>
      <c r="H138" s="60"/>
      <c r="I138" s="60"/>
      <c r="J138" s="60"/>
      <c r="K138" s="60"/>
      <c r="L138" s="60"/>
      <c r="M138" s="60"/>
    </row>
    <row r="139" spans="1:13" ht="19.5" customHeight="1" x14ac:dyDescent="0.2">
      <c r="A139" s="69">
        <v>133</v>
      </c>
      <c r="D139" s="70">
        <v>1</v>
      </c>
      <c r="E139" s="63">
        <f t="shared" si="2"/>
        <v>0</v>
      </c>
      <c r="F139" s="63" t="str">
        <f>IF(E139=0,"",SUM($E$7:E139))</f>
        <v/>
      </c>
      <c r="H139" s="60"/>
      <c r="I139" s="60"/>
      <c r="J139" s="60"/>
      <c r="K139" s="60"/>
      <c r="L139" s="60"/>
      <c r="M139" s="60"/>
    </row>
    <row r="140" spans="1:13" ht="19.5" customHeight="1" x14ac:dyDescent="0.2">
      <c r="A140" s="69">
        <v>134</v>
      </c>
      <c r="D140" s="70">
        <v>1</v>
      </c>
      <c r="E140" s="63">
        <f t="shared" si="2"/>
        <v>0</v>
      </c>
      <c r="F140" s="63" t="str">
        <f>IF(E140=0,"",SUM($E$7:E140))</f>
        <v/>
      </c>
      <c r="H140" s="60"/>
      <c r="I140" s="60"/>
      <c r="J140" s="60"/>
      <c r="K140" s="60"/>
      <c r="L140" s="60"/>
      <c r="M140" s="60"/>
    </row>
    <row r="141" spans="1:13" ht="19.5" customHeight="1" x14ac:dyDescent="0.2">
      <c r="A141" s="69">
        <v>135</v>
      </c>
      <c r="D141" s="70">
        <v>1</v>
      </c>
      <c r="E141" s="63">
        <f t="shared" si="2"/>
        <v>0</v>
      </c>
      <c r="F141" s="63" t="str">
        <f>IF(E141=0,"",SUM($E$7:E141))</f>
        <v/>
      </c>
      <c r="H141" s="60"/>
      <c r="I141" s="60"/>
      <c r="J141" s="60"/>
      <c r="K141" s="60"/>
      <c r="L141" s="60"/>
      <c r="M141" s="60"/>
    </row>
    <row r="142" spans="1:13" ht="19.5" customHeight="1" x14ac:dyDescent="0.2">
      <c r="A142" s="69">
        <v>136</v>
      </c>
      <c r="D142" s="70">
        <v>1</v>
      </c>
      <c r="E142" s="63">
        <f t="shared" si="2"/>
        <v>0</v>
      </c>
      <c r="F142" s="63" t="str">
        <f>IF(E142=0,"",SUM($E$7:E142))</f>
        <v/>
      </c>
      <c r="H142" s="60"/>
      <c r="I142" s="60"/>
      <c r="J142" s="60"/>
      <c r="K142" s="60"/>
      <c r="L142" s="60"/>
      <c r="M142" s="60"/>
    </row>
    <row r="143" spans="1:13" ht="19.5" customHeight="1" x14ac:dyDescent="0.2">
      <c r="A143" s="69">
        <v>137</v>
      </c>
      <c r="D143" s="70">
        <v>1</v>
      </c>
      <c r="E143" s="63">
        <f t="shared" si="2"/>
        <v>0</v>
      </c>
      <c r="F143" s="63" t="str">
        <f>IF(E143=0,"",SUM($E$7:E143))</f>
        <v/>
      </c>
      <c r="H143" s="60"/>
      <c r="I143" s="60"/>
      <c r="J143" s="60"/>
      <c r="K143" s="60"/>
      <c r="L143" s="60"/>
      <c r="M143" s="60"/>
    </row>
    <row r="144" spans="1:13" ht="19.5" customHeight="1" x14ac:dyDescent="0.2">
      <c r="A144" s="69">
        <v>138</v>
      </c>
      <c r="D144" s="70">
        <v>1</v>
      </c>
      <c r="E144" s="63">
        <f t="shared" si="2"/>
        <v>0</v>
      </c>
      <c r="F144" s="63" t="str">
        <f>IF(E144=0,"",SUM($E$7:E144))</f>
        <v/>
      </c>
      <c r="H144" s="60"/>
      <c r="I144" s="60"/>
      <c r="J144" s="60"/>
      <c r="K144" s="60"/>
      <c r="L144" s="60"/>
      <c r="M144" s="60"/>
    </row>
    <row r="145" spans="1:13" ht="19.5" customHeight="1" x14ac:dyDescent="0.2">
      <c r="A145" s="69">
        <v>139</v>
      </c>
      <c r="D145" s="70">
        <v>1</v>
      </c>
      <c r="E145" s="63">
        <f t="shared" si="2"/>
        <v>0</v>
      </c>
      <c r="F145" s="63" t="str">
        <f>IF(E145=0,"",SUM($E$7:E145))</f>
        <v/>
      </c>
      <c r="H145" s="60"/>
      <c r="I145" s="60"/>
      <c r="J145" s="60"/>
      <c r="K145" s="60"/>
      <c r="L145" s="60"/>
      <c r="M145" s="60"/>
    </row>
    <row r="146" spans="1:13" ht="19.5" customHeight="1" x14ac:dyDescent="0.2">
      <c r="A146" s="69">
        <v>140</v>
      </c>
      <c r="D146" s="70">
        <v>1</v>
      </c>
      <c r="E146" s="63">
        <f t="shared" si="2"/>
        <v>0</v>
      </c>
      <c r="F146" s="63" t="str">
        <f>IF(E146=0,"",SUM($E$7:E146))</f>
        <v/>
      </c>
      <c r="H146" s="60"/>
      <c r="I146" s="60"/>
      <c r="J146" s="60"/>
      <c r="K146" s="60"/>
      <c r="L146" s="60"/>
      <c r="M146" s="60"/>
    </row>
    <row r="147" spans="1:13" ht="19.5" customHeight="1" x14ac:dyDescent="0.2">
      <c r="A147" s="69">
        <v>141</v>
      </c>
      <c r="D147" s="70">
        <v>1</v>
      </c>
      <c r="E147" s="63">
        <f t="shared" si="2"/>
        <v>0</v>
      </c>
      <c r="F147" s="63" t="str">
        <f>IF(E147=0,"",SUM($E$7:E147))</f>
        <v/>
      </c>
      <c r="H147" s="60"/>
      <c r="I147" s="60"/>
      <c r="J147" s="60"/>
      <c r="K147" s="60"/>
      <c r="L147" s="60"/>
      <c r="M147" s="60"/>
    </row>
    <row r="148" spans="1:13" ht="19.5" customHeight="1" x14ac:dyDescent="0.2">
      <c r="A148" s="69">
        <v>142</v>
      </c>
      <c r="D148" s="70">
        <v>1</v>
      </c>
      <c r="E148" s="63">
        <f t="shared" si="2"/>
        <v>0</v>
      </c>
      <c r="F148" s="63" t="str">
        <f>IF(E148=0,"",SUM($E$7:E148))</f>
        <v/>
      </c>
      <c r="H148" s="60"/>
      <c r="I148" s="60"/>
      <c r="J148" s="60"/>
      <c r="K148" s="60"/>
      <c r="L148" s="60"/>
      <c r="M148" s="60"/>
    </row>
    <row r="149" spans="1:13" ht="19.5" customHeight="1" x14ac:dyDescent="0.2">
      <c r="A149" s="69">
        <v>143</v>
      </c>
      <c r="D149" s="70">
        <v>1</v>
      </c>
      <c r="E149" s="63">
        <f t="shared" si="2"/>
        <v>0</v>
      </c>
      <c r="F149" s="63" t="str">
        <f>IF(E149=0,"",SUM($E$7:E149))</f>
        <v/>
      </c>
      <c r="H149" s="60"/>
      <c r="I149" s="60"/>
      <c r="J149" s="60"/>
      <c r="K149" s="60"/>
      <c r="L149" s="60"/>
      <c r="M149" s="60"/>
    </row>
    <row r="150" spans="1:13" ht="19.5" customHeight="1" x14ac:dyDescent="0.2">
      <c r="A150" s="69">
        <v>144</v>
      </c>
      <c r="D150" s="70">
        <v>1</v>
      </c>
      <c r="E150" s="63">
        <f t="shared" si="2"/>
        <v>0</v>
      </c>
      <c r="F150" s="63" t="str">
        <f>IF(E150=0,"",SUM($E$7:E150))</f>
        <v/>
      </c>
      <c r="H150" s="60"/>
      <c r="I150" s="60"/>
      <c r="J150" s="60"/>
      <c r="K150" s="60"/>
      <c r="L150" s="60"/>
      <c r="M150" s="60"/>
    </row>
    <row r="151" spans="1:13" ht="19.5" customHeight="1" x14ac:dyDescent="0.2">
      <c r="A151" s="69">
        <v>145</v>
      </c>
      <c r="D151" s="70">
        <v>1</v>
      </c>
      <c r="E151" s="63">
        <f t="shared" si="2"/>
        <v>0</v>
      </c>
      <c r="F151" s="63" t="str">
        <f>IF(E151=0,"",SUM($E$7:E151))</f>
        <v/>
      </c>
      <c r="H151" s="60"/>
      <c r="I151" s="60"/>
      <c r="J151" s="60"/>
      <c r="K151" s="60"/>
      <c r="L151" s="60"/>
      <c r="M151" s="60"/>
    </row>
    <row r="152" spans="1:13" ht="19.5" customHeight="1" x14ac:dyDescent="0.2">
      <c r="A152" s="69">
        <v>146</v>
      </c>
      <c r="D152" s="70">
        <v>1</v>
      </c>
      <c r="E152" s="63">
        <f t="shared" si="2"/>
        <v>0</v>
      </c>
      <c r="F152" s="63" t="str">
        <f>IF(E152=0,"",SUM($E$7:E152))</f>
        <v/>
      </c>
      <c r="H152" s="60"/>
      <c r="I152" s="60"/>
      <c r="J152" s="60"/>
      <c r="K152" s="60"/>
      <c r="L152" s="60"/>
      <c r="M152" s="60"/>
    </row>
    <row r="153" spans="1:13" ht="19.5" customHeight="1" x14ac:dyDescent="0.2">
      <c r="A153" s="69">
        <v>147</v>
      </c>
      <c r="D153" s="70">
        <v>1</v>
      </c>
      <c r="E153" s="63">
        <f t="shared" si="2"/>
        <v>0</v>
      </c>
      <c r="F153" s="63" t="str">
        <f>IF(E153=0,"",SUM($E$7:E153))</f>
        <v/>
      </c>
      <c r="H153" s="60"/>
      <c r="I153" s="60"/>
      <c r="J153" s="60"/>
      <c r="K153" s="60"/>
      <c r="L153" s="60"/>
      <c r="M153" s="60"/>
    </row>
    <row r="154" spans="1:13" ht="19.5" customHeight="1" x14ac:dyDescent="0.2">
      <c r="A154" s="69">
        <v>148</v>
      </c>
      <c r="D154" s="70">
        <v>1</v>
      </c>
      <c r="E154" s="63">
        <f t="shared" si="2"/>
        <v>0</v>
      </c>
      <c r="F154" s="63" t="str">
        <f>IF(E154=0,"",SUM($E$7:E154))</f>
        <v/>
      </c>
      <c r="H154" s="60"/>
      <c r="I154" s="60"/>
      <c r="J154" s="60"/>
      <c r="K154" s="60"/>
      <c r="L154" s="60"/>
      <c r="M154" s="60"/>
    </row>
    <row r="155" spans="1:13" ht="19.5" customHeight="1" x14ac:dyDescent="0.2">
      <c r="A155" s="69">
        <v>149</v>
      </c>
      <c r="D155" s="70">
        <v>1</v>
      </c>
      <c r="E155" s="63">
        <f t="shared" si="2"/>
        <v>0</v>
      </c>
      <c r="F155" s="63" t="str">
        <f>IF(E155=0,"",SUM($E$7:E155))</f>
        <v/>
      </c>
      <c r="H155" s="60"/>
      <c r="I155" s="60"/>
      <c r="J155" s="60"/>
      <c r="K155" s="60"/>
      <c r="L155" s="60"/>
      <c r="M155" s="60"/>
    </row>
    <row r="156" spans="1:13" ht="19.5" customHeight="1" x14ac:dyDescent="0.2">
      <c r="A156" s="69">
        <v>150</v>
      </c>
      <c r="D156" s="70">
        <v>1</v>
      </c>
      <c r="E156" s="63">
        <f t="shared" si="2"/>
        <v>0</v>
      </c>
      <c r="F156" s="63" t="str">
        <f>IF(E156=0,"",SUM($E$7:E156))</f>
        <v/>
      </c>
      <c r="H156" s="60"/>
      <c r="I156" s="60"/>
      <c r="J156" s="60"/>
      <c r="K156" s="60"/>
      <c r="L156" s="60"/>
      <c r="M156" s="60"/>
    </row>
    <row r="157" spans="1:13" ht="19.5" customHeight="1" x14ac:dyDescent="0.2">
      <c r="A157" s="69">
        <v>151</v>
      </c>
      <c r="D157" s="70">
        <v>1</v>
      </c>
      <c r="E157" s="63">
        <f t="shared" si="2"/>
        <v>0</v>
      </c>
      <c r="F157" s="63" t="str">
        <f>IF(E157=0,"",SUM($E$7:E157))</f>
        <v/>
      </c>
      <c r="H157" s="60"/>
      <c r="I157" s="60"/>
      <c r="J157" s="60"/>
      <c r="K157" s="60"/>
      <c r="L157" s="60"/>
      <c r="M157" s="60"/>
    </row>
    <row r="158" spans="1:13" ht="19.5" customHeight="1" x14ac:dyDescent="0.2">
      <c r="A158" s="69">
        <v>152</v>
      </c>
      <c r="D158" s="70">
        <v>1</v>
      </c>
      <c r="E158" s="63">
        <f t="shared" si="2"/>
        <v>0</v>
      </c>
      <c r="F158" s="63" t="str">
        <f>IF(E158=0,"",SUM($E$7:E158))</f>
        <v/>
      </c>
      <c r="H158" s="60"/>
      <c r="I158" s="60"/>
      <c r="J158" s="60"/>
      <c r="K158" s="60"/>
      <c r="L158" s="60"/>
      <c r="M158" s="60"/>
    </row>
    <row r="159" spans="1:13" ht="19.5" customHeight="1" x14ac:dyDescent="0.2">
      <c r="A159" s="69">
        <v>153</v>
      </c>
      <c r="D159" s="70">
        <v>1</v>
      </c>
      <c r="E159" s="63">
        <f t="shared" si="2"/>
        <v>0</v>
      </c>
      <c r="F159" s="63" t="str">
        <f>IF(E159=0,"",SUM($E$7:E159))</f>
        <v/>
      </c>
      <c r="H159" s="60"/>
      <c r="I159" s="60"/>
      <c r="J159" s="60"/>
      <c r="K159" s="60"/>
      <c r="L159" s="60"/>
      <c r="M159" s="60"/>
    </row>
    <row r="160" spans="1:13" ht="19.5" customHeight="1" x14ac:dyDescent="0.2">
      <c r="A160" s="69">
        <v>154</v>
      </c>
      <c r="D160" s="70">
        <v>1</v>
      </c>
      <c r="E160" s="63">
        <f t="shared" si="2"/>
        <v>0</v>
      </c>
      <c r="F160" s="63" t="str">
        <f>IF(E160=0,"",SUM($E$7:E160))</f>
        <v/>
      </c>
      <c r="H160" s="60"/>
      <c r="I160" s="60"/>
      <c r="J160" s="60"/>
      <c r="K160" s="60"/>
      <c r="L160" s="60"/>
      <c r="M160" s="60"/>
    </row>
    <row r="161" spans="1:13" ht="19.5" customHeight="1" x14ac:dyDescent="0.2">
      <c r="A161" s="69">
        <v>155</v>
      </c>
      <c r="D161" s="70">
        <v>1</v>
      </c>
      <c r="E161" s="63">
        <f t="shared" si="2"/>
        <v>0</v>
      </c>
      <c r="F161" s="63" t="str">
        <f>IF(E161=0,"",SUM($E$7:E161))</f>
        <v/>
      </c>
      <c r="H161" s="60"/>
      <c r="I161" s="60"/>
      <c r="J161" s="60"/>
      <c r="K161" s="60"/>
      <c r="L161" s="60"/>
      <c r="M161" s="60"/>
    </row>
    <row r="162" spans="1:13" ht="19.5" customHeight="1" x14ac:dyDescent="0.2">
      <c r="A162" s="69">
        <v>156</v>
      </c>
      <c r="D162" s="70">
        <v>1</v>
      </c>
      <c r="E162" s="63">
        <f t="shared" si="2"/>
        <v>0</v>
      </c>
      <c r="F162" s="63" t="str">
        <f>IF(E162=0,"",SUM($E$7:E162))</f>
        <v/>
      </c>
      <c r="H162" s="60"/>
      <c r="I162" s="60"/>
      <c r="J162" s="60"/>
      <c r="K162" s="60"/>
      <c r="L162" s="60"/>
      <c r="M162" s="60"/>
    </row>
    <row r="163" spans="1:13" ht="19.5" customHeight="1" x14ac:dyDescent="0.2">
      <c r="A163" s="69">
        <v>157</v>
      </c>
      <c r="D163" s="70">
        <v>1</v>
      </c>
      <c r="E163" s="63">
        <f t="shared" si="2"/>
        <v>0</v>
      </c>
      <c r="F163" s="63" t="str">
        <f>IF(E163=0,"",SUM($E$7:E163))</f>
        <v/>
      </c>
      <c r="H163" s="60"/>
      <c r="I163" s="60"/>
      <c r="J163" s="60"/>
      <c r="K163" s="60"/>
      <c r="L163" s="60"/>
      <c r="M163" s="60"/>
    </row>
    <row r="164" spans="1:13" ht="19.5" customHeight="1" x14ac:dyDescent="0.2">
      <c r="A164" s="69">
        <v>158</v>
      </c>
      <c r="D164" s="70">
        <v>1</v>
      </c>
      <c r="E164" s="63">
        <f t="shared" si="2"/>
        <v>0</v>
      </c>
      <c r="F164" s="63" t="str">
        <f>IF(E164=0,"",SUM($E$7:E164))</f>
        <v/>
      </c>
      <c r="H164" s="60"/>
      <c r="I164" s="60"/>
      <c r="J164" s="60"/>
      <c r="K164" s="60"/>
      <c r="L164" s="60"/>
      <c r="M164" s="60"/>
    </row>
    <row r="165" spans="1:13" ht="19.5" customHeight="1" x14ac:dyDescent="0.2">
      <c r="A165" s="69">
        <v>159</v>
      </c>
      <c r="D165" s="70">
        <v>1</v>
      </c>
      <c r="E165" s="63">
        <f t="shared" si="2"/>
        <v>0</v>
      </c>
      <c r="F165" s="63" t="str">
        <f>IF(E165=0,"",SUM($E$7:E165))</f>
        <v/>
      </c>
      <c r="H165" s="60"/>
      <c r="I165" s="60"/>
      <c r="J165" s="60"/>
      <c r="K165" s="60"/>
      <c r="L165" s="60"/>
      <c r="M165" s="60"/>
    </row>
    <row r="166" spans="1:13" ht="19.5" customHeight="1" x14ac:dyDescent="0.2">
      <c r="A166" s="69">
        <v>160</v>
      </c>
      <c r="D166" s="70">
        <v>1</v>
      </c>
      <c r="E166" s="63">
        <f t="shared" si="2"/>
        <v>0</v>
      </c>
      <c r="F166" s="63" t="str">
        <f>IF(E166=0,"",SUM($E$7:E166))</f>
        <v/>
      </c>
      <c r="H166" s="60"/>
      <c r="I166" s="60"/>
      <c r="J166" s="60"/>
      <c r="K166" s="60"/>
      <c r="L166" s="60"/>
      <c r="M166" s="60"/>
    </row>
    <row r="167" spans="1:13" ht="19.5" customHeight="1" x14ac:dyDescent="0.2">
      <c r="A167" s="69">
        <v>161</v>
      </c>
      <c r="D167" s="70">
        <v>1</v>
      </c>
      <c r="E167" s="63">
        <f t="shared" si="2"/>
        <v>0</v>
      </c>
      <c r="F167" s="63" t="str">
        <f>IF(E167=0,"",SUM($E$7:E167))</f>
        <v/>
      </c>
      <c r="H167" s="60"/>
      <c r="I167" s="60"/>
      <c r="J167" s="60"/>
      <c r="K167" s="60"/>
      <c r="L167" s="60"/>
      <c r="M167" s="60"/>
    </row>
    <row r="168" spans="1:13" ht="19.5" customHeight="1" x14ac:dyDescent="0.2">
      <c r="A168" s="69">
        <v>162</v>
      </c>
      <c r="D168" s="70">
        <v>1</v>
      </c>
      <c r="E168" s="63">
        <f t="shared" si="2"/>
        <v>0</v>
      </c>
      <c r="F168" s="63" t="str">
        <f>IF(E168=0,"",SUM($E$7:E168))</f>
        <v/>
      </c>
      <c r="H168" s="60"/>
      <c r="I168" s="60"/>
      <c r="J168" s="60"/>
      <c r="K168" s="60"/>
      <c r="L168" s="60"/>
      <c r="M168" s="60"/>
    </row>
    <row r="169" spans="1:13" ht="19.5" customHeight="1" x14ac:dyDescent="0.2">
      <c r="A169" s="69">
        <v>163</v>
      </c>
      <c r="D169" s="70">
        <v>1</v>
      </c>
      <c r="E169" s="63">
        <f t="shared" si="2"/>
        <v>0</v>
      </c>
      <c r="F169" s="63" t="str">
        <f>IF(E169=0,"",SUM($E$7:E169))</f>
        <v/>
      </c>
      <c r="H169" s="60"/>
      <c r="I169" s="60"/>
      <c r="J169" s="60"/>
      <c r="K169" s="60"/>
      <c r="L169" s="60"/>
      <c r="M169" s="60"/>
    </row>
    <row r="170" spans="1:13" ht="19.5" customHeight="1" x14ac:dyDescent="0.2">
      <c r="A170" s="69">
        <v>164</v>
      </c>
      <c r="D170" s="70">
        <v>1</v>
      </c>
      <c r="E170" s="63">
        <f t="shared" si="2"/>
        <v>0</v>
      </c>
      <c r="F170" s="63" t="str">
        <f>IF(E170=0,"",SUM($E$7:E170))</f>
        <v/>
      </c>
      <c r="H170" s="60"/>
      <c r="I170" s="60"/>
      <c r="J170" s="60"/>
      <c r="K170" s="60"/>
      <c r="L170" s="60"/>
      <c r="M170" s="60"/>
    </row>
    <row r="171" spans="1:13" ht="19.5" customHeight="1" x14ac:dyDescent="0.2">
      <c r="A171" s="69">
        <v>165</v>
      </c>
      <c r="D171" s="70">
        <v>1</v>
      </c>
      <c r="E171" s="63">
        <f t="shared" si="2"/>
        <v>0</v>
      </c>
      <c r="F171" s="63" t="str">
        <f>IF(E171=0,"",SUM($E$7:E171))</f>
        <v/>
      </c>
      <c r="H171" s="60"/>
      <c r="I171" s="60"/>
      <c r="J171" s="60"/>
      <c r="K171" s="60"/>
      <c r="L171" s="60"/>
      <c r="M171" s="60"/>
    </row>
    <row r="172" spans="1:13" ht="19.5" customHeight="1" x14ac:dyDescent="0.2">
      <c r="A172" s="69">
        <v>166</v>
      </c>
      <c r="D172" s="70">
        <v>1</v>
      </c>
      <c r="E172" s="63">
        <f t="shared" si="2"/>
        <v>0</v>
      </c>
      <c r="F172" s="63" t="str">
        <f>IF(E172=0,"",SUM($E$7:E172))</f>
        <v/>
      </c>
      <c r="H172" s="60"/>
      <c r="I172" s="60"/>
      <c r="J172" s="60"/>
      <c r="K172" s="60"/>
      <c r="L172" s="60"/>
      <c r="M172" s="60"/>
    </row>
    <row r="173" spans="1:13" ht="19.5" customHeight="1" x14ac:dyDescent="0.2">
      <c r="A173" s="69">
        <v>167</v>
      </c>
      <c r="D173" s="70">
        <v>1</v>
      </c>
      <c r="E173" s="63">
        <f t="shared" si="2"/>
        <v>0</v>
      </c>
      <c r="F173" s="63" t="str">
        <f>IF(E173=0,"",SUM($E$7:E173))</f>
        <v/>
      </c>
      <c r="H173" s="60"/>
      <c r="I173" s="60"/>
      <c r="J173" s="60"/>
      <c r="K173" s="60"/>
      <c r="L173" s="60"/>
      <c r="M173" s="60"/>
    </row>
    <row r="174" spans="1:13" ht="19.5" customHeight="1" x14ac:dyDescent="0.2">
      <c r="A174" s="69">
        <v>168</v>
      </c>
      <c r="D174" s="70">
        <v>1</v>
      </c>
      <c r="E174" s="63">
        <f t="shared" si="2"/>
        <v>0</v>
      </c>
      <c r="F174" s="63" t="str">
        <f>IF(E174=0,"",SUM($E$7:E174))</f>
        <v/>
      </c>
      <c r="H174" s="60"/>
      <c r="I174" s="60"/>
      <c r="J174" s="60"/>
      <c r="K174" s="60"/>
      <c r="L174" s="60"/>
      <c r="M174" s="60"/>
    </row>
    <row r="175" spans="1:13" ht="19.5" customHeight="1" x14ac:dyDescent="0.2">
      <c r="A175" s="69">
        <v>169</v>
      </c>
      <c r="D175" s="70">
        <v>1</v>
      </c>
      <c r="E175" s="63">
        <f t="shared" si="2"/>
        <v>0</v>
      </c>
      <c r="F175" s="63" t="str">
        <f>IF(E175=0,"",SUM($E$7:E175))</f>
        <v/>
      </c>
      <c r="H175" s="60"/>
      <c r="I175" s="60"/>
      <c r="J175" s="60"/>
      <c r="K175" s="60"/>
      <c r="L175" s="60"/>
      <c r="M175" s="60"/>
    </row>
    <row r="176" spans="1:13" ht="19.5" customHeight="1" x14ac:dyDescent="0.2">
      <c r="A176" s="69">
        <v>170</v>
      </c>
      <c r="D176" s="70">
        <v>1</v>
      </c>
      <c r="E176" s="63">
        <f t="shared" si="2"/>
        <v>0</v>
      </c>
      <c r="F176" s="63" t="str">
        <f>IF(E176=0,"",SUM($E$7:E176))</f>
        <v/>
      </c>
      <c r="H176" s="60"/>
      <c r="I176" s="60"/>
      <c r="J176" s="60"/>
      <c r="K176" s="60"/>
      <c r="L176" s="60"/>
      <c r="M176" s="60"/>
    </row>
    <row r="177" spans="1:13" ht="19.5" customHeight="1" x14ac:dyDescent="0.2">
      <c r="A177" s="69">
        <v>171</v>
      </c>
      <c r="D177" s="70">
        <v>1</v>
      </c>
      <c r="E177" s="63">
        <f t="shared" si="2"/>
        <v>0</v>
      </c>
      <c r="F177" s="63" t="str">
        <f>IF(E177=0,"",SUM($E$7:E177))</f>
        <v/>
      </c>
      <c r="H177" s="60"/>
      <c r="I177" s="60"/>
      <c r="J177" s="60"/>
      <c r="K177" s="60"/>
      <c r="L177" s="60"/>
      <c r="M177" s="60"/>
    </row>
    <row r="178" spans="1:13" ht="19.5" customHeight="1" x14ac:dyDescent="0.2">
      <c r="A178" s="69">
        <v>172</v>
      </c>
      <c r="D178" s="70">
        <v>1</v>
      </c>
      <c r="E178" s="63">
        <f t="shared" si="2"/>
        <v>0</v>
      </c>
      <c r="F178" s="63" t="str">
        <f>IF(E178=0,"",SUM($E$7:E178))</f>
        <v/>
      </c>
      <c r="H178" s="60"/>
      <c r="I178" s="60"/>
      <c r="J178" s="60"/>
      <c r="K178" s="60"/>
      <c r="L178" s="60"/>
      <c r="M178" s="60"/>
    </row>
    <row r="179" spans="1:13" ht="19.5" customHeight="1" x14ac:dyDescent="0.2">
      <c r="A179" s="69">
        <v>173</v>
      </c>
      <c r="D179" s="70">
        <v>1</v>
      </c>
      <c r="E179" s="63">
        <f t="shared" si="2"/>
        <v>0</v>
      </c>
      <c r="F179" s="63" t="str">
        <f>IF(E179=0,"",SUM($E$7:E179))</f>
        <v/>
      </c>
      <c r="H179" s="60"/>
      <c r="I179" s="60"/>
      <c r="J179" s="60"/>
      <c r="K179" s="60"/>
      <c r="L179" s="60"/>
      <c r="M179" s="60"/>
    </row>
    <row r="180" spans="1:13" ht="19.5" customHeight="1" x14ac:dyDescent="0.2">
      <c r="A180" s="69">
        <v>174</v>
      </c>
      <c r="D180" s="70">
        <v>1</v>
      </c>
      <c r="E180" s="63">
        <f t="shared" si="2"/>
        <v>0</v>
      </c>
      <c r="F180" s="63" t="str">
        <f>IF(E180=0,"",SUM($E$7:E180))</f>
        <v/>
      </c>
      <c r="H180" s="60"/>
      <c r="I180" s="60"/>
      <c r="J180" s="60"/>
      <c r="K180" s="60"/>
      <c r="L180" s="60"/>
      <c r="M180" s="60"/>
    </row>
    <row r="181" spans="1:13" ht="19.5" customHeight="1" x14ac:dyDescent="0.2">
      <c r="A181" s="69">
        <v>175</v>
      </c>
      <c r="D181" s="70">
        <v>1</v>
      </c>
      <c r="E181" s="63">
        <f t="shared" si="2"/>
        <v>0</v>
      </c>
      <c r="F181" s="63" t="str">
        <f>IF(E181=0,"",SUM($E$7:E181))</f>
        <v/>
      </c>
      <c r="H181" s="60"/>
      <c r="I181" s="60"/>
      <c r="J181" s="60"/>
      <c r="K181" s="60"/>
      <c r="L181" s="60"/>
      <c r="M181" s="60"/>
    </row>
    <row r="182" spans="1:13" ht="19.5" customHeight="1" x14ac:dyDescent="0.2">
      <c r="A182" s="69">
        <v>176</v>
      </c>
      <c r="D182" s="70">
        <v>1</v>
      </c>
      <c r="E182" s="63">
        <f t="shared" si="2"/>
        <v>0</v>
      </c>
      <c r="F182" s="63" t="str">
        <f>IF(E182=0,"",SUM($E$7:E182))</f>
        <v/>
      </c>
      <c r="H182" s="60"/>
      <c r="I182" s="60"/>
      <c r="J182" s="60"/>
      <c r="K182" s="60"/>
      <c r="L182" s="60"/>
      <c r="M182" s="60"/>
    </row>
    <row r="183" spans="1:13" ht="19.5" customHeight="1" x14ac:dyDescent="0.2">
      <c r="A183" s="69">
        <v>177</v>
      </c>
      <c r="D183" s="70">
        <v>1</v>
      </c>
      <c r="E183" s="63">
        <f t="shared" si="2"/>
        <v>0</v>
      </c>
      <c r="F183" s="63" t="str">
        <f>IF(E183=0,"",SUM($E$7:E183))</f>
        <v/>
      </c>
      <c r="H183" s="60"/>
      <c r="I183" s="60"/>
      <c r="J183" s="60"/>
      <c r="K183" s="60"/>
      <c r="L183" s="60"/>
      <c r="M183" s="60"/>
    </row>
    <row r="184" spans="1:13" ht="19.5" customHeight="1" x14ac:dyDescent="0.2">
      <c r="A184" s="69">
        <v>178</v>
      </c>
      <c r="D184" s="70">
        <v>1</v>
      </c>
      <c r="E184" s="63">
        <f t="shared" si="2"/>
        <v>0</v>
      </c>
      <c r="F184" s="63" t="str">
        <f>IF(E184=0,"",SUM($E$7:E184))</f>
        <v/>
      </c>
      <c r="H184" s="60"/>
      <c r="I184" s="60"/>
      <c r="J184" s="60"/>
      <c r="K184" s="60"/>
      <c r="L184" s="60"/>
      <c r="M184" s="60"/>
    </row>
    <row r="185" spans="1:13" ht="19.5" customHeight="1" x14ac:dyDescent="0.2">
      <c r="A185" s="69">
        <v>179</v>
      </c>
      <c r="D185" s="70">
        <v>1</v>
      </c>
      <c r="E185" s="63">
        <f t="shared" si="2"/>
        <v>0</v>
      </c>
      <c r="F185" s="63" t="str">
        <f>IF(E185=0,"",SUM($E$7:E185))</f>
        <v/>
      </c>
      <c r="H185" s="60"/>
      <c r="I185" s="60"/>
      <c r="J185" s="60"/>
      <c r="K185" s="60"/>
      <c r="L185" s="60"/>
      <c r="M185" s="60"/>
    </row>
    <row r="186" spans="1:13" ht="19.5" customHeight="1" x14ac:dyDescent="0.2">
      <c r="A186" s="69">
        <v>180</v>
      </c>
      <c r="D186" s="70">
        <v>1</v>
      </c>
      <c r="E186" s="63">
        <f t="shared" si="2"/>
        <v>0</v>
      </c>
      <c r="F186" s="63" t="str">
        <f>IF(E186=0,"",SUM($E$7:E186))</f>
        <v/>
      </c>
      <c r="H186" s="60"/>
      <c r="I186" s="60"/>
      <c r="J186" s="60"/>
      <c r="K186" s="60"/>
      <c r="L186" s="60"/>
      <c r="M186" s="60"/>
    </row>
    <row r="187" spans="1:13" ht="19.5" customHeight="1" x14ac:dyDescent="0.2">
      <c r="A187" s="69">
        <v>181</v>
      </c>
      <c r="D187" s="70">
        <v>1</v>
      </c>
      <c r="E187" s="63">
        <f t="shared" si="2"/>
        <v>0</v>
      </c>
      <c r="F187" s="63" t="str">
        <f>IF(E187=0,"",SUM($E$7:E187))</f>
        <v/>
      </c>
      <c r="H187" s="60"/>
      <c r="I187" s="60"/>
      <c r="J187" s="60"/>
      <c r="K187" s="60"/>
      <c r="L187" s="60"/>
      <c r="M187" s="60"/>
    </row>
    <row r="188" spans="1:13" ht="19.5" customHeight="1" x14ac:dyDescent="0.2">
      <c r="A188" s="69">
        <v>182</v>
      </c>
      <c r="D188" s="70">
        <v>1</v>
      </c>
      <c r="E188" s="63">
        <f t="shared" si="2"/>
        <v>0</v>
      </c>
      <c r="F188" s="63" t="str">
        <f>IF(E188=0,"",SUM($E$7:E188))</f>
        <v/>
      </c>
      <c r="H188" s="60"/>
      <c r="I188" s="60"/>
      <c r="J188" s="60"/>
      <c r="K188" s="60"/>
      <c r="L188" s="60"/>
      <c r="M188" s="60"/>
    </row>
    <row r="189" spans="1:13" ht="19.5" customHeight="1" x14ac:dyDescent="0.2">
      <c r="A189" s="69">
        <v>183</v>
      </c>
      <c r="D189" s="70">
        <v>1</v>
      </c>
      <c r="E189" s="63">
        <f t="shared" si="2"/>
        <v>0</v>
      </c>
      <c r="F189" s="63" t="str">
        <f>IF(E189=0,"",SUM($E$7:E189))</f>
        <v/>
      </c>
      <c r="H189" s="60"/>
      <c r="I189" s="60"/>
      <c r="J189" s="60"/>
      <c r="K189" s="60"/>
      <c r="L189" s="60"/>
      <c r="M189" s="60"/>
    </row>
    <row r="190" spans="1:13" ht="19.5" customHeight="1" x14ac:dyDescent="0.2">
      <c r="A190" s="69">
        <v>184</v>
      </c>
      <c r="D190" s="70">
        <v>1</v>
      </c>
      <c r="E190" s="63">
        <f t="shared" si="2"/>
        <v>0</v>
      </c>
      <c r="F190" s="63" t="str">
        <f>IF(E190=0,"",SUM($E$7:E190))</f>
        <v/>
      </c>
      <c r="H190" s="60"/>
      <c r="I190" s="60"/>
      <c r="J190" s="60"/>
      <c r="K190" s="60"/>
      <c r="L190" s="60"/>
      <c r="M190" s="60"/>
    </row>
    <row r="191" spans="1:13" ht="19.5" customHeight="1" x14ac:dyDescent="0.2">
      <c r="A191" s="69">
        <v>185</v>
      </c>
      <c r="D191" s="70">
        <v>1</v>
      </c>
      <c r="E191" s="63">
        <f t="shared" si="2"/>
        <v>0</v>
      </c>
      <c r="F191" s="63" t="str">
        <f>IF(E191=0,"",SUM($E$7:E191))</f>
        <v/>
      </c>
      <c r="H191" s="60"/>
      <c r="I191" s="60"/>
      <c r="J191" s="60"/>
      <c r="K191" s="60"/>
      <c r="L191" s="60"/>
      <c r="M191" s="60"/>
    </row>
    <row r="192" spans="1:13" ht="19.5" customHeight="1" x14ac:dyDescent="0.2">
      <c r="A192" s="69">
        <v>186</v>
      </c>
      <c r="D192" s="70">
        <v>1</v>
      </c>
      <c r="E192" s="63">
        <f t="shared" si="2"/>
        <v>0</v>
      </c>
      <c r="F192" s="63" t="str">
        <f>IF(E192=0,"",SUM($E$7:E192))</f>
        <v/>
      </c>
      <c r="H192" s="60"/>
      <c r="I192" s="60"/>
      <c r="J192" s="60"/>
      <c r="K192" s="60"/>
      <c r="L192" s="60"/>
      <c r="M192" s="60"/>
    </row>
    <row r="193" spans="1:13" ht="19.5" customHeight="1" x14ac:dyDescent="0.2">
      <c r="A193" s="69">
        <v>187</v>
      </c>
      <c r="D193" s="70">
        <v>1</v>
      </c>
      <c r="E193" s="63">
        <f t="shared" si="2"/>
        <v>0</v>
      </c>
      <c r="F193" s="63" t="str">
        <f>IF(E193=0,"",SUM($E$7:E193))</f>
        <v/>
      </c>
      <c r="H193" s="60"/>
      <c r="I193" s="60"/>
      <c r="J193" s="60"/>
      <c r="K193" s="60"/>
      <c r="L193" s="60"/>
      <c r="M193" s="60"/>
    </row>
    <row r="194" spans="1:13" ht="19.5" customHeight="1" x14ac:dyDescent="0.2">
      <c r="A194" s="69">
        <v>188</v>
      </c>
      <c r="D194" s="70">
        <v>1</v>
      </c>
      <c r="E194" s="63">
        <f t="shared" si="2"/>
        <v>0</v>
      </c>
      <c r="F194" s="63" t="str">
        <f>IF(E194=0,"",SUM($E$7:E194))</f>
        <v/>
      </c>
      <c r="H194" s="60"/>
      <c r="I194" s="60"/>
      <c r="J194" s="60"/>
      <c r="K194" s="60"/>
      <c r="L194" s="60"/>
      <c r="M194" s="60"/>
    </row>
    <row r="195" spans="1:13" ht="19.5" customHeight="1" x14ac:dyDescent="0.2">
      <c r="A195" s="69">
        <v>189</v>
      </c>
      <c r="D195" s="70">
        <v>1</v>
      </c>
      <c r="E195" s="63">
        <f t="shared" si="2"/>
        <v>0</v>
      </c>
      <c r="F195" s="63" t="str">
        <f>IF(E195=0,"",SUM($E$7:E195))</f>
        <v/>
      </c>
      <c r="H195" s="60"/>
      <c r="I195" s="60"/>
      <c r="J195" s="60"/>
      <c r="K195" s="60"/>
      <c r="L195" s="60"/>
      <c r="M195" s="60"/>
    </row>
    <row r="196" spans="1:13" ht="19.5" customHeight="1" x14ac:dyDescent="0.2">
      <c r="A196" s="69">
        <v>190</v>
      </c>
      <c r="D196" s="70">
        <v>1</v>
      </c>
      <c r="E196" s="63">
        <f t="shared" si="2"/>
        <v>0</v>
      </c>
      <c r="F196" s="63" t="str">
        <f>IF(E196=0,"",SUM($E$7:E196))</f>
        <v/>
      </c>
      <c r="H196" s="60"/>
      <c r="I196" s="60"/>
      <c r="J196" s="60"/>
      <c r="K196" s="60"/>
      <c r="L196" s="60"/>
      <c r="M196" s="60"/>
    </row>
    <row r="197" spans="1:13" ht="19.5" customHeight="1" x14ac:dyDescent="0.2">
      <c r="A197" s="69">
        <v>191</v>
      </c>
      <c r="D197" s="70">
        <v>1</v>
      </c>
      <c r="E197" s="63">
        <f t="shared" si="2"/>
        <v>0</v>
      </c>
      <c r="F197" s="63" t="str">
        <f>IF(E197=0,"",SUM($E$7:E197))</f>
        <v/>
      </c>
      <c r="H197" s="60"/>
      <c r="I197" s="60"/>
      <c r="J197" s="60"/>
      <c r="K197" s="60"/>
      <c r="L197" s="60"/>
      <c r="M197" s="60"/>
    </row>
    <row r="198" spans="1:13" ht="19.5" customHeight="1" x14ac:dyDescent="0.2">
      <c r="A198" s="69">
        <v>192</v>
      </c>
      <c r="D198" s="70">
        <v>1</v>
      </c>
      <c r="E198" s="63">
        <f t="shared" si="2"/>
        <v>0</v>
      </c>
      <c r="F198" s="63" t="str">
        <f>IF(E198=0,"",SUM($E$7:E198))</f>
        <v/>
      </c>
      <c r="H198" s="60"/>
      <c r="I198" s="60"/>
      <c r="J198" s="60"/>
      <c r="K198" s="60"/>
      <c r="L198" s="60"/>
      <c r="M198" s="60"/>
    </row>
    <row r="199" spans="1:13" ht="19.5" customHeight="1" x14ac:dyDescent="0.2">
      <c r="A199" s="69">
        <v>193</v>
      </c>
      <c r="D199" s="70">
        <v>1</v>
      </c>
      <c r="E199" s="63">
        <f t="shared" si="2"/>
        <v>0</v>
      </c>
      <c r="F199" s="63" t="str">
        <f>IF(E199=0,"",SUM($E$7:E199))</f>
        <v/>
      </c>
      <c r="H199" s="60"/>
      <c r="I199" s="60"/>
      <c r="J199" s="60"/>
      <c r="K199" s="60"/>
      <c r="L199" s="60"/>
      <c r="M199" s="60"/>
    </row>
    <row r="200" spans="1:13" ht="19.5" customHeight="1" x14ac:dyDescent="0.2">
      <c r="A200" s="69">
        <v>194</v>
      </c>
      <c r="D200" s="70">
        <v>1</v>
      </c>
      <c r="E200" s="63">
        <f t="shared" si="2"/>
        <v>0</v>
      </c>
      <c r="F200" s="63" t="str">
        <f>IF(E200=0,"",SUM($E$7:E200))</f>
        <v/>
      </c>
      <c r="H200" s="60"/>
      <c r="I200" s="60"/>
      <c r="J200" s="60"/>
      <c r="K200" s="60"/>
      <c r="L200" s="60"/>
      <c r="M200" s="60"/>
    </row>
    <row r="201" spans="1:13" ht="19.5" customHeight="1" x14ac:dyDescent="0.2">
      <c r="D201" s="70">
        <v>1</v>
      </c>
      <c r="E201" s="63">
        <f t="shared" ref="E201:E264" si="3">C201*D201</f>
        <v>0</v>
      </c>
      <c r="F201" s="63" t="str">
        <f>IF(E201=0,"",SUM($E$7:E201))</f>
        <v/>
      </c>
      <c r="H201" s="60"/>
      <c r="I201" s="60"/>
      <c r="J201" s="60"/>
      <c r="K201" s="60"/>
      <c r="L201" s="60"/>
      <c r="M201" s="60"/>
    </row>
    <row r="202" spans="1:13" ht="19.5" customHeight="1" x14ac:dyDescent="0.2">
      <c r="D202" s="70">
        <v>1</v>
      </c>
      <c r="E202" s="63">
        <f t="shared" si="3"/>
        <v>0</v>
      </c>
      <c r="F202" s="63" t="str">
        <f>IF(E202=0,"",SUM($E$7:E202))</f>
        <v/>
      </c>
      <c r="H202" s="60"/>
      <c r="I202" s="60"/>
      <c r="J202" s="60"/>
      <c r="K202" s="60"/>
      <c r="L202" s="60"/>
      <c r="M202" s="60"/>
    </row>
    <row r="203" spans="1:13" ht="19.5" customHeight="1" x14ac:dyDescent="0.2">
      <c r="D203" s="70">
        <v>1</v>
      </c>
      <c r="E203" s="63">
        <f t="shared" si="3"/>
        <v>0</v>
      </c>
      <c r="F203" s="63" t="str">
        <f>IF(E203=0,"",SUM($E$7:E203))</f>
        <v/>
      </c>
      <c r="H203" s="60"/>
      <c r="I203" s="60"/>
      <c r="J203" s="60"/>
      <c r="K203" s="60"/>
      <c r="L203" s="60"/>
      <c r="M203" s="60"/>
    </row>
    <row r="204" spans="1:13" ht="19.5" customHeight="1" x14ac:dyDescent="0.2">
      <c r="D204" s="70">
        <v>1</v>
      </c>
      <c r="E204" s="63">
        <f t="shared" si="3"/>
        <v>0</v>
      </c>
      <c r="F204" s="63" t="str">
        <f>IF(E204=0,"",SUM($E$7:E204))</f>
        <v/>
      </c>
      <c r="H204" s="60"/>
      <c r="I204" s="60"/>
      <c r="J204" s="60"/>
      <c r="K204" s="60"/>
      <c r="L204" s="60"/>
      <c r="M204" s="60"/>
    </row>
    <row r="205" spans="1:13" ht="19.5" customHeight="1" x14ac:dyDescent="0.2">
      <c r="D205" s="70">
        <v>1</v>
      </c>
      <c r="E205" s="63">
        <f t="shared" si="3"/>
        <v>0</v>
      </c>
      <c r="F205" s="63" t="str">
        <f>IF(E205=0,"",SUM($E$7:E205))</f>
        <v/>
      </c>
      <c r="H205" s="60"/>
      <c r="I205" s="60"/>
      <c r="J205" s="60"/>
      <c r="K205" s="60"/>
      <c r="L205" s="60"/>
      <c r="M205" s="60"/>
    </row>
    <row r="206" spans="1:13" ht="19.5" customHeight="1" x14ac:dyDescent="0.2">
      <c r="D206" s="70">
        <v>1</v>
      </c>
      <c r="E206" s="63">
        <f t="shared" si="3"/>
        <v>0</v>
      </c>
      <c r="F206" s="63" t="str">
        <f>IF(E206=0,"",SUM($E$7:E206))</f>
        <v/>
      </c>
      <c r="H206" s="60"/>
      <c r="I206" s="60"/>
      <c r="J206" s="60"/>
      <c r="K206" s="60"/>
      <c r="L206" s="60"/>
      <c r="M206" s="60"/>
    </row>
    <row r="207" spans="1:13" ht="19.5" customHeight="1" x14ac:dyDescent="0.2">
      <c r="D207" s="70">
        <v>1</v>
      </c>
      <c r="E207" s="63">
        <f t="shared" si="3"/>
        <v>0</v>
      </c>
      <c r="F207" s="63" t="str">
        <f>IF(E207=0,"",SUM($E$7:E207))</f>
        <v/>
      </c>
      <c r="H207" s="60"/>
      <c r="I207" s="60"/>
      <c r="J207" s="60"/>
      <c r="K207" s="60"/>
      <c r="L207" s="60"/>
      <c r="M207" s="60"/>
    </row>
    <row r="208" spans="1:13" ht="19.5" customHeight="1" x14ac:dyDescent="0.2">
      <c r="D208" s="70">
        <v>1</v>
      </c>
      <c r="E208" s="63">
        <f t="shared" si="3"/>
        <v>0</v>
      </c>
      <c r="F208" s="63" t="str">
        <f>IF(E208=0,"",SUM($E$7:E208))</f>
        <v/>
      </c>
      <c r="H208" s="60"/>
      <c r="I208" s="60"/>
      <c r="J208" s="60"/>
      <c r="K208" s="60"/>
      <c r="L208" s="60"/>
      <c r="M208" s="60"/>
    </row>
    <row r="209" spans="4:13" ht="19.5" customHeight="1" x14ac:dyDescent="0.2">
      <c r="D209" s="70">
        <v>1</v>
      </c>
      <c r="E209" s="63">
        <f t="shared" si="3"/>
        <v>0</v>
      </c>
      <c r="F209" s="63" t="str">
        <f>IF(E209=0,"",SUM($E$7:E209))</f>
        <v/>
      </c>
      <c r="H209" s="60"/>
      <c r="I209" s="60"/>
      <c r="J209" s="60"/>
      <c r="K209" s="60"/>
      <c r="L209" s="60"/>
      <c r="M209" s="60"/>
    </row>
    <row r="210" spans="4:13" ht="19.5" customHeight="1" x14ac:dyDescent="0.2">
      <c r="D210" s="70">
        <v>1</v>
      </c>
      <c r="E210" s="63">
        <f t="shared" si="3"/>
        <v>0</v>
      </c>
      <c r="F210" s="63" t="str">
        <f>IF(E210=0,"",SUM($E$7:E210))</f>
        <v/>
      </c>
      <c r="H210" s="60"/>
      <c r="I210" s="60"/>
      <c r="J210" s="60"/>
      <c r="K210" s="60"/>
      <c r="L210" s="60"/>
      <c r="M210" s="60"/>
    </row>
    <row r="211" spans="4:13" ht="19.5" customHeight="1" x14ac:dyDescent="0.2">
      <c r="D211" s="70">
        <v>1</v>
      </c>
      <c r="E211" s="63">
        <f t="shared" si="3"/>
        <v>0</v>
      </c>
      <c r="F211" s="63" t="str">
        <f>IF(E211=0,"",SUM($E$7:E211))</f>
        <v/>
      </c>
      <c r="H211" s="60"/>
      <c r="I211" s="60"/>
      <c r="J211" s="60"/>
      <c r="K211" s="60"/>
      <c r="L211" s="60"/>
      <c r="M211" s="60"/>
    </row>
    <row r="212" spans="4:13" ht="19.5" customHeight="1" x14ac:dyDescent="0.2">
      <c r="D212" s="70">
        <v>1</v>
      </c>
      <c r="E212" s="63">
        <f t="shared" si="3"/>
        <v>0</v>
      </c>
      <c r="F212" s="63" t="str">
        <f>IF(E212=0,"",SUM($E$7:E212))</f>
        <v/>
      </c>
      <c r="H212" s="60"/>
      <c r="I212" s="60"/>
      <c r="J212" s="60"/>
      <c r="K212" s="60"/>
      <c r="L212" s="60"/>
      <c r="M212" s="60"/>
    </row>
    <row r="213" spans="4:13" ht="19.5" customHeight="1" x14ac:dyDescent="0.2">
      <c r="D213" s="70">
        <v>1</v>
      </c>
      <c r="E213" s="63">
        <f t="shared" si="3"/>
        <v>0</v>
      </c>
      <c r="F213" s="63" t="str">
        <f>IF(E213=0,"",SUM($E$7:E213))</f>
        <v/>
      </c>
      <c r="H213" s="60"/>
      <c r="I213" s="60"/>
      <c r="J213" s="60"/>
      <c r="K213" s="60"/>
      <c r="L213" s="60"/>
      <c r="M213" s="60"/>
    </row>
    <row r="214" spans="4:13" ht="19.5" customHeight="1" x14ac:dyDescent="0.2">
      <c r="D214" s="70">
        <v>1</v>
      </c>
      <c r="E214" s="63">
        <f t="shared" si="3"/>
        <v>0</v>
      </c>
      <c r="F214" s="63" t="str">
        <f>IF(E214=0,"",SUM($E$7:E214))</f>
        <v/>
      </c>
      <c r="H214" s="60"/>
      <c r="I214" s="60"/>
      <c r="J214" s="60"/>
      <c r="K214" s="60"/>
      <c r="L214" s="60"/>
      <c r="M214" s="60"/>
    </row>
    <row r="215" spans="4:13" ht="19.5" customHeight="1" x14ac:dyDescent="0.2">
      <c r="D215" s="70">
        <v>1</v>
      </c>
      <c r="E215" s="63">
        <f t="shared" si="3"/>
        <v>0</v>
      </c>
      <c r="F215" s="63" t="str">
        <f>IF(E215=0,"",SUM($E$7:E215))</f>
        <v/>
      </c>
      <c r="H215" s="60"/>
      <c r="I215" s="60"/>
      <c r="J215" s="60"/>
      <c r="K215" s="60"/>
      <c r="L215" s="60"/>
      <c r="M215" s="60"/>
    </row>
    <row r="216" spans="4:13" ht="19.5" customHeight="1" x14ac:dyDescent="0.2">
      <c r="D216" s="70">
        <v>1</v>
      </c>
      <c r="E216" s="63">
        <f t="shared" si="3"/>
        <v>0</v>
      </c>
      <c r="F216" s="63" t="str">
        <f>IF(E216=0,"",SUM($E$7:E216))</f>
        <v/>
      </c>
      <c r="H216" s="60"/>
      <c r="I216" s="60"/>
      <c r="J216" s="60"/>
      <c r="K216" s="60"/>
      <c r="L216" s="60"/>
      <c r="M216" s="60"/>
    </row>
    <row r="217" spans="4:13" ht="19.5" customHeight="1" x14ac:dyDescent="0.2">
      <c r="D217" s="70">
        <v>1</v>
      </c>
      <c r="E217" s="63">
        <f t="shared" si="3"/>
        <v>0</v>
      </c>
      <c r="F217" s="63" t="str">
        <f>IF(E217=0,"",SUM($E$7:E217))</f>
        <v/>
      </c>
      <c r="H217" s="60"/>
      <c r="I217" s="60"/>
      <c r="J217" s="60"/>
      <c r="K217" s="60"/>
      <c r="L217" s="60"/>
      <c r="M217" s="60"/>
    </row>
    <row r="218" spans="4:13" ht="19.5" customHeight="1" x14ac:dyDescent="0.2">
      <c r="D218" s="70">
        <v>1</v>
      </c>
      <c r="E218" s="63">
        <f t="shared" si="3"/>
        <v>0</v>
      </c>
      <c r="F218" s="63" t="str">
        <f>IF(E218=0,"",SUM($E$7:E218))</f>
        <v/>
      </c>
      <c r="H218" s="60"/>
      <c r="I218" s="60"/>
      <c r="J218" s="60"/>
      <c r="K218" s="60"/>
      <c r="L218" s="60"/>
      <c r="M218" s="60"/>
    </row>
    <row r="219" spans="4:13" ht="19.5" customHeight="1" x14ac:dyDescent="0.2">
      <c r="D219" s="70">
        <v>1</v>
      </c>
      <c r="E219" s="63">
        <f t="shared" si="3"/>
        <v>0</v>
      </c>
      <c r="F219" s="63" t="str">
        <f>IF(E219=0,"",SUM($E$7:E219))</f>
        <v/>
      </c>
      <c r="H219" s="60"/>
      <c r="I219" s="60"/>
      <c r="J219" s="60"/>
      <c r="K219" s="60"/>
      <c r="L219" s="60"/>
      <c r="M219" s="60"/>
    </row>
    <row r="220" spans="4:13" ht="19.5" customHeight="1" x14ac:dyDescent="0.2">
      <c r="D220" s="70">
        <v>1</v>
      </c>
      <c r="E220" s="63">
        <f t="shared" si="3"/>
        <v>0</v>
      </c>
      <c r="F220" s="63" t="str">
        <f>IF(E220=0,"",SUM($E$7:E220))</f>
        <v/>
      </c>
      <c r="H220" s="60"/>
      <c r="I220" s="60"/>
      <c r="J220" s="60"/>
      <c r="K220" s="60"/>
      <c r="L220" s="60"/>
      <c r="M220" s="60"/>
    </row>
    <row r="221" spans="4:13" ht="19.5" customHeight="1" x14ac:dyDescent="0.2">
      <c r="D221" s="70">
        <v>1</v>
      </c>
      <c r="E221" s="63">
        <f t="shared" si="3"/>
        <v>0</v>
      </c>
      <c r="F221" s="63" t="str">
        <f>IF(E221=0,"",SUM($E$7:E221))</f>
        <v/>
      </c>
      <c r="H221" s="60"/>
      <c r="I221" s="60"/>
      <c r="J221" s="60"/>
      <c r="K221" s="60"/>
      <c r="L221" s="60"/>
      <c r="M221" s="60"/>
    </row>
    <row r="222" spans="4:13" ht="19.5" customHeight="1" x14ac:dyDescent="0.2">
      <c r="D222" s="70">
        <v>1</v>
      </c>
      <c r="E222" s="63">
        <f t="shared" si="3"/>
        <v>0</v>
      </c>
      <c r="F222" s="63" t="str">
        <f>IF(E222=0,"",SUM($E$7:E222))</f>
        <v/>
      </c>
      <c r="H222" s="60"/>
      <c r="I222" s="60"/>
      <c r="J222" s="60"/>
      <c r="K222" s="60"/>
      <c r="L222" s="60"/>
      <c r="M222" s="60"/>
    </row>
    <row r="223" spans="4:13" ht="19.5" customHeight="1" x14ac:dyDescent="0.2">
      <c r="D223" s="70">
        <v>1</v>
      </c>
      <c r="E223" s="63">
        <f t="shared" si="3"/>
        <v>0</v>
      </c>
      <c r="F223" s="63" t="str">
        <f>IF(E223=0,"",SUM($E$7:E223))</f>
        <v/>
      </c>
      <c r="H223" s="60"/>
      <c r="I223" s="60"/>
      <c r="J223" s="60"/>
      <c r="K223" s="60"/>
      <c r="L223" s="60"/>
      <c r="M223" s="60"/>
    </row>
    <row r="224" spans="4:13" ht="19.5" customHeight="1" x14ac:dyDescent="0.2">
      <c r="D224" s="70">
        <v>1</v>
      </c>
      <c r="E224" s="63">
        <f t="shared" si="3"/>
        <v>0</v>
      </c>
      <c r="F224" s="63" t="str">
        <f>IF(E224=0,"",SUM($E$7:E224))</f>
        <v/>
      </c>
      <c r="H224" s="60"/>
      <c r="I224" s="60"/>
      <c r="J224" s="60"/>
      <c r="K224" s="60"/>
      <c r="L224" s="60"/>
      <c r="M224" s="60"/>
    </row>
    <row r="225" spans="4:13" ht="19.5" customHeight="1" x14ac:dyDescent="0.2">
      <c r="D225" s="70">
        <v>1</v>
      </c>
      <c r="E225" s="63">
        <f t="shared" si="3"/>
        <v>0</v>
      </c>
      <c r="F225" s="63" t="str">
        <f>IF(E225=0,"",SUM($E$7:E225))</f>
        <v/>
      </c>
      <c r="H225" s="60"/>
      <c r="I225" s="60"/>
      <c r="J225" s="60"/>
      <c r="K225" s="60"/>
      <c r="L225" s="60"/>
      <c r="M225" s="60"/>
    </row>
    <row r="226" spans="4:13" ht="19.5" customHeight="1" x14ac:dyDescent="0.2">
      <c r="D226" s="70">
        <v>1</v>
      </c>
      <c r="E226" s="63">
        <f t="shared" si="3"/>
        <v>0</v>
      </c>
      <c r="F226" s="63" t="str">
        <f>IF(E226=0,"",SUM($E$7:E226))</f>
        <v/>
      </c>
      <c r="H226" s="60"/>
      <c r="I226" s="60"/>
      <c r="J226" s="60"/>
      <c r="K226" s="60"/>
      <c r="L226" s="60"/>
      <c r="M226" s="60"/>
    </row>
    <row r="227" spans="4:13" ht="19.5" customHeight="1" x14ac:dyDescent="0.2">
      <c r="D227" s="70">
        <v>1</v>
      </c>
      <c r="E227" s="63">
        <f t="shared" si="3"/>
        <v>0</v>
      </c>
      <c r="F227" s="63" t="str">
        <f>IF(E227=0,"",SUM($E$7:E227))</f>
        <v/>
      </c>
      <c r="H227" s="60"/>
      <c r="I227" s="60"/>
      <c r="J227" s="60"/>
      <c r="K227" s="60"/>
      <c r="L227" s="60"/>
      <c r="M227" s="60"/>
    </row>
    <row r="228" spans="4:13" ht="19.5" customHeight="1" x14ac:dyDescent="0.2">
      <c r="D228" s="70">
        <v>1</v>
      </c>
      <c r="E228" s="63">
        <f t="shared" si="3"/>
        <v>0</v>
      </c>
      <c r="F228" s="63" t="str">
        <f>IF(E228=0,"",SUM($E$7:E228))</f>
        <v/>
      </c>
      <c r="H228" s="60"/>
      <c r="I228" s="60"/>
      <c r="J228" s="60"/>
      <c r="K228" s="60"/>
      <c r="L228" s="60"/>
      <c r="M228" s="60"/>
    </row>
    <row r="229" spans="4:13" ht="19.5" customHeight="1" x14ac:dyDescent="0.2">
      <c r="D229" s="70">
        <v>1</v>
      </c>
      <c r="E229" s="63">
        <f t="shared" si="3"/>
        <v>0</v>
      </c>
      <c r="F229" s="63" t="str">
        <f>IF(E229=0,"",SUM($E$7:E229))</f>
        <v/>
      </c>
      <c r="H229" s="60"/>
      <c r="I229" s="60"/>
      <c r="J229" s="60"/>
      <c r="K229" s="60"/>
      <c r="L229" s="60"/>
      <c r="M229" s="60"/>
    </row>
    <row r="230" spans="4:13" ht="19.5" customHeight="1" x14ac:dyDescent="0.2">
      <c r="D230" s="70">
        <v>1</v>
      </c>
      <c r="E230" s="63">
        <f t="shared" si="3"/>
        <v>0</v>
      </c>
      <c r="F230" s="63" t="str">
        <f>IF(E230=0,"",SUM($E$7:E230))</f>
        <v/>
      </c>
      <c r="H230" s="60"/>
      <c r="I230" s="60"/>
      <c r="J230" s="60"/>
      <c r="K230" s="60"/>
      <c r="L230" s="60"/>
      <c r="M230" s="60"/>
    </row>
    <row r="231" spans="4:13" ht="19.5" customHeight="1" x14ac:dyDescent="0.2">
      <c r="D231" s="70">
        <v>1</v>
      </c>
      <c r="E231" s="63">
        <f t="shared" si="3"/>
        <v>0</v>
      </c>
      <c r="F231" s="63" t="str">
        <f>IF(E231=0,"",SUM($E$7:E231))</f>
        <v/>
      </c>
      <c r="H231" s="60"/>
      <c r="I231" s="60"/>
      <c r="J231" s="60"/>
      <c r="K231" s="60"/>
      <c r="L231" s="60"/>
      <c r="M231" s="60"/>
    </row>
    <row r="232" spans="4:13" ht="19.5" customHeight="1" x14ac:dyDescent="0.2">
      <c r="D232" s="70">
        <v>1</v>
      </c>
      <c r="E232" s="63">
        <f t="shared" si="3"/>
        <v>0</v>
      </c>
      <c r="F232" s="63" t="str">
        <f>IF(E232=0,"",SUM($E$7:E232))</f>
        <v/>
      </c>
      <c r="H232" s="60"/>
      <c r="I232" s="60"/>
      <c r="J232" s="60"/>
      <c r="K232" s="60"/>
      <c r="L232" s="60"/>
      <c r="M232" s="60"/>
    </row>
    <row r="233" spans="4:13" ht="19.5" customHeight="1" x14ac:dyDescent="0.2">
      <c r="D233" s="70">
        <v>1</v>
      </c>
      <c r="E233" s="63">
        <f t="shared" si="3"/>
        <v>0</v>
      </c>
      <c r="F233" s="63" t="str">
        <f>IF(E233=0,"",SUM($E$7:E233))</f>
        <v/>
      </c>
      <c r="H233" s="60"/>
      <c r="I233" s="60"/>
      <c r="J233" s="60"/>
      <c r="K233" s="60"/>
      <c r="L233" s="60"/>
      <c r="M233" s="60"/>
    </row>
    <row r="234" spans="4:13" ht="19.5" customHeight="1" x14ac:dyDescent="0.2">
      <c r="D234" s="70">
        <v>1</v>
      </c>
      <c r="E234" s="63">
        <f t="shared" si="3"/>
        <v>0</v>
      </c>
      <c r="F234" s="63" t="str">
        <f>IF(E234=0,"",SUM($E$7:E234))</f>
        <v/>
      </c>
      <c r="H234" s="60"/>
      <c r="I234" s="60"/>
      <c r="J234" s="60"/>
      <c r="K234" s="60"/>
      <c r="L234" s="60"/>
      <c r="M234" s="60"/>
    </row>
    <row r="235" spans="4:13" ht="19.5" customHeight="1" x14ac:dyDescent="0.2">
      <c r="D235" s="70">
        <v>1</v>
      </c>
      <c r="E235" s="63">
        <f t="shared" si="3"/>
        <v>0</v>
      </c>
      <c r="F235" s="63" t="str">
        <f>IF(E235=0,"",SUM($E$7:E235))</f>
        <v/>
      </c>
      <c r="H235" s="60"/>
      <c r="I235" s="60"/>
      <c r="J235" s="60"/>
      <c r="K235" s="60"/>
      <c r="L235" s="60"/>
      <c r="M235" s="60"/>
    </row>
    <row r="236" spans="4:13" ht="19.5" customHeight="1" x14ac:dyDescent="0.2">
      <c r="D236" s="70">
        <v>1</v>
      </c>
      <c r="E236" s="63">
        <f t="shared" si="3"/>
        <v>0</v>
      </c>
      <c r="F236" s="63" t="str">
        <f>IF(E236=0,"",SUM($E$7:E236))</f>
        <v/>
      </c>
      <c r="H236" s="60"/>
      <c r="I236" s="60"/>
      <c r="J236" s="60"/>
      <c r="K236" s="60"/>
      <c r="L236" s="60"/>
      <c r="M236" s="60"/>
    </row>
    <row r="237" spans="4:13" ht="19.5" customHeight="1" x14ac:dyDescent="0.2">
      <c r="D237" s="70">
        <v>1</v>
      </c>
      <c r="E237" s="63">
        <f t="shared" si="3"/>
        <v>0</v>
      </c>
      <c r="F237" s="63" t="str">
        <f>IF(E237=0,"",SUM($E$7:E237))</f>
        <v/>
      </c>
      <c r="H237" s="60"/>
      <c r="I237" s="60"/>
      <c r="J237" s="60"/>
      <c r="K237" s="60"/>
      <c r="L237" s="60"/>
      <c r="M237" s="60"/>
    </row>
    <row r="238" spans="4:13" ht="19.5" customHeight="1" x14ac:dyDescent="0.2">
      <c r="D238" s="70">
        <v>1</v>
      </c>
      <c r="E238" s="63">
        <f t="shared" si="3"/>
        <v>0</v>
      </c>
      <c r="F238" s="63" t="str">
        <f>IF(E238=0,"",SUM($E$7:E238))</f>
        <v/>
      </c>
      <c r="H238" s="60"/>
      <c r="I238" s="60"/>
      <c r="J238" s="60"/>
      <c r="K238" s="60"/>
      <c r="L238" s="60"/>
      <c r="M238" s="60"/>
    </row>
    <row r="239" spans="4:13" ht="19.5" customHeight="1" x14ac:dyDescent="0.2">
      <c r="D239" s="70">
        <v>1</v>
      </c>
      <c r="E239" s="63">
        <f t="shared" si="3"/>
        <v>0</v>
      </c>
      <c r="F239" s="63" t="str">
        <f>IF(E239=0,"",SUM($E$7:E239))</f>
        <v/>
      </c>
      <c r="H239" s="60"/>
      <c r="I239" s="60"/>
      <c r="J239" s="60"/>
      <c r="K239" s="60"/>
      <c r="L239" s="60"/>
      <c r="M239" s="60"/>
    </row>
    <row r="240" spans="4:13" ht="19.5" customHeight="1" x14ac:dyDescent="0.2">
      <c r="D240" s="70">
        <v>1</v>
      </c>
      <c r="E240" s="63">
        <f t="shared" si="3"/>
        <v>0</v>
      </c>
      <c r="F240" s="63" t="str">
        <f>IF(E240=0,"",SUM($E$7:E240))</f>
        <v/>
      </c>
      <c r="H240" s="60"/>
      <c r="I240" s="60"/>
      <c r="J240" s="60"/>
      <c r="K240" s="60"/>
      <c r="L240" s="60"/>
      <c r="M240" s="60"/>
    </row>
    <row r="241" spans="4:13" ht="19.5" customHeight="1" x14ac:dyDescent="0.2">
      <c r="D241" s="70">
        <v>1</v>
      </c>
      <c r="E241" s="63">
        <f t="shared" si="3"/>
        <v>0</v>
      </c>
      <c r="F241" s="63" t="str">
        <f>IF(E241=0,"",SUM($E$7:E241))</f>
        <v/>
      </c>
      <c r="H241" s="60"/>
      <c r="I241" s="60"/>
      <c r="J241" s="60"/>
      <c r="K241" s="60"/>
      <c r="L241" s="60"/>
      <c r="M241" s="60"/>
    </row>
    <row r="242" spans="4:13" ht="19.5" customHeight="1" x14ac:dyDescent="0.2">
      <c r="D242" s="70">
        <v>1</v>
      </c>
      <c r="E242" s="63">
        <f t="shared" si="3"/>
        <v>0</v>
      </c>
      <c r="F242" s="63" t="str">
        <f>IF(E242=0,"",SUM($E$7:E242))</f>
        <v/>
      </c>
      <c r="H242" s="60"/>
      <c r="I242" s="60"/>
      <c r="J242" s="60"/>
      <c r="K242" s="60"/>
      <c r="L242" s="60"/>
      <c r="M242" s="60"/>
    </row>
    <row r="243" spans="4:13" ht="19.5" customHeight="1" x14ac:dyDescent="0.2">
      <c r="D243" s="70">
        <v>1</v>
      </c>
      <c r="E243" s="63">
        <f t="shared" si="3"/>
        <v>0</v>
      </c>
      <c r="F243" s="63" t="str">
        <f>IF(E243=0,"",SUM($E$7:E243))</f>
        <v/>
      </c>
      <c r="H243" s="60"/>
      <c r="I243" s="60"/>
      <c r="J243" s="60"/>
      <c r="K243" s="60"/>
      <c r="L243" s="60"/>
      <c r="M243" s="60"/>
    </row>
    <row r="244" spans="4:13" ht="19.5" customHeight="1" x14ac:dyDescent="0.2">
      <c r="D244" s="70">
        <v>1</v>
      </c>
      <c r="E244" s="63">
        <f t="shared" si="3"/>
        <v>0</v>
      </c>
      <c r="F244" s="63" t="str">
        <f>IF(E244=0,"",SUM($E$7:E244))</f>
        <v/>
      </c>
      <c r="H244" s="60"/>
      <c r="I244" s="60"/>
      <c r="J244" s="60"/>
      <c r="K244" s="60"/>
      <c r="L244" s="60"/>
      <c r="M244" s="60"/>
    </row>
    <row r="245" spans="4:13" ht="19.5" customHeight="1" x14ac:dyDescent="0.2">
      <c r="D245" s="70">
        <v>1</v>
      </c>
      <c r="E245" s="63">
        <f t="shared" si="3"/>
        <v>0</v>
      </c>
      <c r="F245" s="63" t="str">
        <f>IF(E245=0,"",SUM($E$7:E245))</f>
        <v/>
      </c>
      <c r="H245" s="60"/>
      <c r="I245" s="60"/>
      <c r="J245" s="60"/>
      <c r="K245" s="60"/>
      <c r="L245" s="60"/>
      <c r="M245" s="60"/>
    </row>
    <row r="246" spans="4:13" ht="19.5" customHeight="1" x14ac:dyDescent="0.2">
      <c r="D246" s="70">
        <v>1</v>
      </c>
      <c r="E246" s="63">
        <f t="shared" si="3"/>
        <v>0</v>
      </c>
      <c r="F246" s="63" t="str">
        <f>IF(E246=0,"",SUM($E$7:E246))</f>
        <v/>
      </c>
      <c r="H246" s="60"/>
      <c r="I246" s="60"/>
      <c r="J246" s="60"/>
      <c r="K246" s="60"/>
      <c r="L246" s="60"/>
      <c r="M246" s="60"/>
    </row>
    <row r="247" spans="4:13" ht="19.5" customHeight="1" x14ac:dyDescent="0.2">
      <c r="D247" s="70">
        <v>1</v>
      </c>
      <c r="E247" s="63">
        <f t="shared" si="3"/>
        <v>0</v>
      </c>
      <c r="F247" s="63" t="str">
        <f>IF(E247=0,"",SUM($E$7:E247))</f>
        <v/>
      </c>
      <c r="H247" s="60"/>
      <c r="I247" s="60"/>
      <c r="J247" s="60"/>
      <c r="K247" s="60"/>
      <c r="L247" s="60"/>
      <c r="M247" s="60"/>
    </row>
    <row r="248" spans="4:13" ht="19.5" customHeight="1" x14ac:dyDescent="0.2">
      <c r="D248" s="70">
        <v>1</v>
      </c>
      <c r="E248" s="63">
        <f t="shared" si="3"/>
        <v>0</v>
      </c>
      <c r="F248" s="63" t="str">
        <f>IF(E248=0,"",SUM($E$7:E248))</f>
        <v/>
      </c>
      <c r="H248" s="60"/>
      <c r="I248" s="60"/>
      <c r="J248" s="60"/>
      <c r="K248" s="60"/>
      <c r="L248" s="60"/>
      <c r="M248" s="60"/>
    </row>
    <row r="249" spans="4:13" ht="19.5" customHeight="1" x14ac:dyDescent="0.2">
      <c r="D249" s="70">
        <v>1</v>
      </c>
      <c r="E249" s="63">
        <f t="shared" si="3"/>
        <v>0</v>
      </c>
      <c r="F249" s="63" t="str">
        <f>IF(E249=0,"",SUM($E$7:E249))</f>
        <v/>
      </c>
      <c r="H249" s="60"/>
      <c r="I249" s="60"/>
      <c r="J249" s="60"/>
      <c r="K249" s="60"/>
      <c r="L249" s="60"/>
      <c r="M249" s="60"/>
    </row>
    <row r="250" spans="4:13" ht="19.5" customHeight="1" x14ac:dyDescent="0.2">
      <c r="D250" s="70">
        <v>1</v>
      </c>
      <c r="E250" s="63">
        <f t="shared" si="3"/>
        <v>0</v>
      </c>
      <c r="F250" s="63" t="str">
        <f>IF(E250=0,"",SUM($E$7:E250))</f>
        <v/>
      </c>
      <c r="H250" s="60"/>
      <c r="I250" s="60"/>
      <c r="J250" s="60"/>
      <c r="K250" s="60"/>
      <c r="L250" s="60"/>
      <c r="M250" s="60"/>
    </row>
    <row r="251" spans="4:13" ht="19.5" customHeight="1" x14ac:dyDescent="0.2">
      <c r="D251" s="70">
        <v>1</v>
      </c>
      <c r="E251" s="63">
        <f t="shared" si="3"/>
        <v>0</v>
      </c>
      <c r="F251" s="63" t="str">
        <f>IF(E251=0,"",SUM($E$7:E251))</f>
        <v/>
      </c>
      <c r="H251" s="60"/>
      <c r="I251" s="60"/>
      <c r="J251" s="60"/>
      <c r="K251" s="60"/>
      <c r="L251" s="60"/>
      <c r="M251" s="60"/>
    </row>
    <row r="252" spans="4:13" ht="19.5" customHeight="1" x14ac:dyDescent="0.2">
      <c r="D252" s="70">
        <v>1</v>
      </c>
      <c r="E252" s="63">
        <f t="shared" si="3"/>
        <v>0</v>
      </c>
      <c r="F252" s="63" t="str">
        <f>IF(E252=0,"",SUM($E$7:E252))</f>
        <v/>
      </c>
      <c r="H252" s="60"/>
      <c r="I252" s="60"/>
      <c r="J252" s="60"/>
      <c r="K252" s="60"/>
      <c r="L252" s="60"/>
      <c r="M252" s="60"/>
    </row>
    <row r="253" spans="4:13" ht="19.5" customHeight="1" x14ac:dyDescent="0.2">
      <c r="D253" s="70">
        <v>1</v>
      </c>
      <c r="E253" s="63">
        <f t="shared" si="3"/>
        <v>0</v>
      </c>
      <c r="F253" s="63" t="str">
        <f>IF(E253=0,"",SUM($E$7:E253))</f>
        <v/>
      </c>
      <c r="H253" s="60"/>
      <c r="I253" s="60"/>
      <c r="J253" s="60"/>
      <c r="K253" s="60"/>
      <c r="L253" s="60"/>
      <c r="M253" s="60"/>
    </row>
    <row r="254" spans="4:13" ht="19.5" customHeight="1" x14ac:dyDescent="0.2">
      <c r="D254" s="70">
        <v>1</v>
      </c>
      <c r="E254" s="63">
        <f t="shared" si="3"/>
        <v>0</v>
      </c>
      <c r="F254" s="63" t="str">
        <f>IF(E254=0,"",SUM($E$7:E254))</f>
        <v/>
      </c>
      <c r="H254" s="60"/>
      <c r="I254" s="60"/>
      <c r="J254" s="60"/>
      <c r="K254" s="60"/>
      <c r="L254" s="60"/>
      <c r="M254" s="60"/>
    </row>
    <row r="255" spans="4:13" ht="19.5" customHeight="1" x14ac:dyDescent="0.2">
      <c r="D255" s="70">
        <v>1</v>
      </c>
      <c r="E255" s="63">
        <f t="shared" si="3"/>
        <v>0</v>
      </c>
      <c r="F255" s="63" t="str">
        <f>IF(E255=0,"",SUM($E$7:E255))</f>
        <v/>
      </c>
      <c r="H255" s="60"/>
      <c r="I255" s="60"/>
      <c r="J255" s="60"/>
      <c r="K255" s="60"/>
      <c r="L255" s="60"/>
      <c r="M255" s="60"/>
    </row>
    <row r="256" spans="4:13" ht="19.5" customHeight="1" x14ac:dyDescent="0.2">
      <c r="D256" s="70">
        <v>1</v>
      </c>
      <c r="E256" s="63">
        <f t="shared" si="3"/>
        <v>0</v>
      </c>
      <c r="F256" s="63" t="str">
        <f>IF(E256=0,"",SUM($E$7:E256))</f>
        <v/>
      </c>
      <c r="H256" s="60"/>
      <c r="I256" s="60"/>
      <c r="J256" s="60"/>
      <c r="K256" s="60"/>
      <c r="L256" s="60"/>
      <c r="M256" s="60"/>
    </row>
    <row r="257" spans="4:13" ht="19.5" customHeight="1" x14ac:dyDescent="0.2">
      <c r="D257" s="70">
        <v>1</v>
      </c>
      <c r="E257" s="63">
        <f t="shared" si="3"/>
        <v>0</v>
      </c>
      <c r="F257" s="63" t="str">
        <f>IF(E257=0,"",SUM($E$7:E257))</f>
        <v/>
      </c>
      <c r="H257" s="60"/>
      <c r="I257" s="60"/>
      <c r="J257" s="60"/>
      <c r="K257" s="60"/>
      <c r="L257" s="60"/>
      <c r="M257" s="60"/>
    </row>
    <row r="258" spans="4:13" ht="19.5" customHeight="1" x14ac:dyDescent="0.2">
      <c r="D258" s="70">
        <v>1</v>
      </c>
      <c r="E258" s="63">
        <f t="shared" si="3"/>
        <v>0</v>
      </c>
      <c r="F258" s="63" t="str">
        <f>IF(E258=0,"",SUM($E$7:E258))</f>
        <v/>
      </c>
      <c r="H258" s="60"/>
      <c r="I258" s="60"/>
      <c r="J258" s="60"/>
      <c r="K258" s="60"/>
      <c r="L258" s="60"/>
      <c r="M258" s="60"/>
    </row>
    <row r="259" spans="4:13" ht="19.5" customHeight="1" x14ac:dyDescent="0.2">
      <c r="D259" s="70">
        <v>1</v>
      </c>
      <c r="E259" s="63">
        <f t="shared" si="3"/>
        <v>0</v>
      </c>
      <c r="F259" s="63" t="str">
        <f>IF(E259=0,"",SUM($E$7:E259))</f>
        <v/>
      </c>
      <c r="H259" s="60"/>
      <c r="I259" s="60"/>
      <c r="J259" s="60"/>
      <c r="K259" s="60"/>
      <c r="L259" s="60"/>
      <c r="M259" s="60"/>
    </row>
    <row r="260" spans="4:13" ht="19.5" customHeight="1" x14ac:dyDescent="0.2">
      <c r="D260" s="70">
        <v>1</v>
      </c>
      <c r="E260" s="63">
        <f t="shared" si="3"/>
        <v>0</v>
      </c>
      <c r="F260" s="63" t="str">
        <f>IF(E260=0,"",SUM($E$7:E260))</f>
        <v/>
      </c>
      <c r="H260" s="60"/>
      <c r="I260" s="60"/>
      <c r="J260" s="60"/>
      <c r="K260" s="60"/>
      <c r="L260" s="60"/>
      <c r="M260" s="60"/>
    </row>
    <row r="261" spans="4:13" ht="19.5" customHeight="1" x14ac:dyDescent="0.2">
      <c r="D261" s="70">
        <v>1</v>
      </c>
      <c r="E261" s="63">
        <f t="shared" si="3"/>
        <v>0</v>
      </c>
      <c r="F261" s="63" t="str">
        <f>IF(E261=0,"",SUM($E$7:E261))</f>
        <v/>
      </c>
      <c r="H261" s="60"/>
      <c r="I261" s="60"/>
      <c r="J261" s="60"/>
      <c r="K261" s="60"/>
      <c r="L261" s="60"/>
      <c r="M261" s="60"/>
    </row>
    <row r="262" spans="4:13" ht="19.5" customHeight="1" x14ac:dyDescent="0.2">
      <c r="D262" s="70">
        <v>1</v>
      </c>
      <c r="E262" s="63">
        <f t="shared" si="3"/>
        <v>0</v>
      </c>
      <c r="F262" s="63" t="str">
        <f>IF(E262=0,"",SUM($E$7:E262))</f>
        <v/>
      </c>
      <c r="H262" s="60"/>
      <c r="I262" s="60"/>
      <c r="J262" s="60"/>
      <c r="K262" s="60"/>
      <c r="L262" s="60"/>
      <c r="M262" s="60"/>
    </row>
    <row r="263" spans="4:13" ht="19.5" customHeight="1" x14ac:dyDescent="0.2">
      <c r="D263" s="70">
        <v>1</v>
      </c>
      <c r="E263" s="63">
        <f t="shared" si="3"/>
        <v>0</v>
      </c>
      <c r="F263" s="63" t="str">
        <f>IF(E263=0,"",SUM($E$7:E263))</f>
        <v/>
      </c>
      <c r="H263" s="60"/>
      <c r="I263" s="60"/>
      <c r="J263" s="60"/>
      <c r="K263" s="60"/>
      <c r="L263" s="60"/>
      <c r="M263" s="60"/>
    </row>
    <row r="264" spans="4:13" ht="19.5" customHeight="1" x14ac:dyDescent="0.2">
      <c r="D264" s="70">
        <v>1</v>
      </c>
      <c r="E264" s="63">
        <f t="shared" si="3"/>
        <v>0</v>
      </c>
      <c r="F264" s="63" t="str">
        <f>IF(E264=0,"",SUM($E$7:E264))</f>
        <v/>
      </c>
      <c r="H264" s="60"/>
      <c r="I264" s="60"/>
      <c r="J264" s="60"/>
      <c r="K264" s="60"/>
      <c r="L264" s="60"/>
      <c r="M264" s="60"/>
    </row>
    <row r="265" spans="4:13" ht="19.5" customHeight="1" x14ac:dyDescent="0.2">
      <c r="D265" s="70">
        <v>1</v>
      </c>
      <c r="E265" s="63">
        <f t="shared" ref="E265:E328" si="4">C265*D265</f>
        <v>0</v>
      </c>
      <c r="F265" s="63" t="str">
        <f>IF(E265=0,"",SUM($E$7:E265))</f>
        <v/>
      </c>
      <c r="H265" s="60"/>
      <c r="I265" s="60"/>
      <c r="J265" s="60"/>
      <c r="K265" s="60"/>
      <c r="L265" s="60"/>
      <c r="M265" s="60"/>
    </row>
    <row r="266" spans="4:13" ht="19.5" customHeight="1" x14ac:dyDescent="0.2">
      <c r="D266" s="70">
        <v>1</v>
      </c>
      <c r="E266" s="63">
        <f t="shared" si="4"/>
        <v>0</v>
      </c>
      <c r="F266" s="63" t="str">
        <f>IF(E266=0,"",SUM($E$7:E266))</f>
        <v/>
      </c>
      <c r="H266" s="60"/>
      <c r="I266" s="60"/>
      <c r="J266" s="60"/>
      <c r="K266" s="60"/>
      <c r="L266" s="60"/>
      <c r="M266" s="60"/>
    </row>
    <row r="267" spans="4:13" ht="19.5" customHeight="1" x14ac:dyDescent="0.2">
      <c r="D267" s="70">
        <v>1</v>
      </c>
      <c r="E267" s="63">
        <f t="shared" si="4"/>
        <v>0</v>
      </c>
      <c r="F267" s="63" t="str">
        <f>IF(E267=0,"",SUM($E$7:E267))</f>
        <v/>
      </c>
      <c r="H267" s="60"/>
      <c r="I267" s="60"/>
      <c r="J267" s="60"/>
      <c r="K267" s="60"/>
      <c r="L267" s="60"/>
      <c r="M267" s="60"/>
    </row>
    <row r="268" spans="4:13" ht="19.5" customHeight="1" x14ac:dyDescent="0.2">
      <c r="D268" s="70">
        <v>1</v>
      </c>
      <c r="E268" s="63">
        <f t="shared" si="4"/>
        <v>0</v>
      </c>
      <c r="F268" s="63" t="str">
        <f>IF(E268=0,"",SUM($E$7:E268))</f>
        <v/>
      </c>
      <c r="H268" s="60"/>
      <c r="I268" s="60"/>
      <c r="J268" s="60"/>
      <c r="K268" s="60"/>
      <c r="L268" s="60"/>
      <c r="M268" s="60"/>
    </row>
    <row r="269" spans="4:13" ht="19.5" customHeight="1" x14ac:dyDescent="0.2">
      <c r="D269" s="70">
        <v>1</v>
      </c>
      <c r="E269" s="63">
        <f t="shared" si="4"/>
        <v>0</v>
      </c>
      <c r="F269" s="63" t="str">
        <f>IF(E269=0,"",SUM($E$7:E269))</f>
        <v/>
      </c>
      <c r="H269" s="60"/>
      <c r="I269" s="60"/>
      <c r="J269" s="60"/>
      <c r="K269" s="60"/>
      <c r="L269" s="60"/>
      <c r="M269" s="60"/>
    </row>
    <row r="270" spans="4:13" ht="19.5" customHeight="1" x14ac:dyDescent="0.2">
      <c r="D270" s="70">
        <v>1</v>
      </c>
      <c r="E270" s="63">
        <f t="shared" si="4"/>
        <v>0</v>
      </c>
      <c r="F270" s="63" t="str">
        <f>IF(E270=0,"",SUM($E$7:E270))</f>
        <v/>
      </c>
      <c r="H270" s="60"/>
      <c r="I270" s="60"/>
      <c r="J270" s="60"/>
      <c r="K270" s="60"/>
      <c r="L270" s="60"/>
      <c r="M270" s="60"/>
    </row>
    <row r="271" spans="4:13" ht="19.5" customHeight="1" x14ac:dyDescent="0.2">
      <c r="D271" s="70">
        <v>1</v>
      </c>
      <c r="E271" s="63">
        <f t="shared" si="4"/>
        <v>0</v>
      </c>
      <c r="F271" s="63" t="str">
        <f>IF(E271=0,"",SUM($E$7:E271))</f>
        <v/>
      </c>
      <c r="H271" s="60"/>
      <c r="I271" s="60"/>
      <c r="J271" s="60"/>
      <c r="K271" s="60"/>
      <c r="L271" s="60"/>
      <c r="M271" s="60"/>
    </row>
    <row r="272" spans="4:13" ht="19.5" customHeight="1" x14ac:dyDescent="0.2">
      <c r="D272" s="70">
        <v>1</v>
      </c>
      <c r="E272" s="63">
        <f t="shared" si="4"/>
        <v>0</v>
      </c>
      <c r="F272" s="63" t="str">
        <f>IF(E272=0,"",SUM($E$7:E272))</f>
        <v/>
      </c>
      <c r="H272" s="60"/>
      <c r="I272" s="60"/>
      <c r="J272" s="60"/>
      <c r="K272" s="60"/>
      <c r="L272" s="60"/>
      <c r="M272" s="60"/>
    </row>
    <row r="273" spans="4:13" ht="19.5" customHeight="1" x14ac:dyDescent="0.2">
      <c r="D273" s="70">
        <v>1</v>
      </c>
      <c r="E273" s="63">
        <f t="shared" si="4"/>
        <v>0</v>
      </c>
      <c r="F273" s="63" t="str">
        <f>IF(E273=0,"",SUM($E$7:E273))</f>
        <v/>
      </c>
      <c r="H273" s="60"/>
      <c r="I273" s="60"/>
      <c r="J273" s="60"/>
      <c r="K273" s="60"/>
      <c r="L273" s="60"/>
      <c r="M273" s="60"/>
    </row>
    <row r="274" spans="4:13" ht="19.5" customHeight="1" x14ac:dyDescent="0.2">
      <c r="D274" s="70">
        <v>1</v>
      </c>
      <c r="E274" s="63">
        <f t="shared" si="4"/>
        <v>0</v>
      </c>
      <c r="F274" s="63" t="str">
        <f>IF(E274=0,"",SUM($E$7:E274))</f>
        <v/>
      </c>
      <c r="H274" s="60"/>
      <c r="I274" s="60"/>
      <c r="J274" s="60"/>
      <c r="K274" s="60"/>
      <c r="L274" s="60"/>
      <c r="M274" s="60"/>
    </row>
    <row r="275" spans="4:13" ht="19.5" customHeight="1" x14ac:dyDescent="0.2">
      <c r="D275" s="70">
        <v>1</v>
      </c>
      <c r="E275" s="63">
        <f t="shared" si="4"/>
        <v>0</v>
      </c>
      <c r="F275" s="63" t="str">
        <f>IF(E275=0,"",SUM($E$7:E275))</f>
        <v/>
      </c>
      <c r="H275" s="60"/>
      <c r="I275" s="60"/>
      <c r="J275" s="60"/>
      <c r="K275" s="60"/>
      <c r="L275" s="60"/>
      <c r="M275" s="60"/>
    </row>
    <row r="276" spans="4:13" ht="19.5" customHeight="1" x14ac:dyDescent="0.2">
      <c r="D276" s="70">
        <v>1</v>
      </c>
      <c r="E276" s="63">
        <f t="shared" si="4"/>
        <v>0</v>
      </c>
      <c r="F276" s="63" t="str">
        <f>IF(E276=0,"",SUM($E$7:E276))</f>
        <v/>
      </c>
      <c r="H276" s="60"/>
      <c r="I276" s="60"/>
      <c r="J276" s="60"/>
      <c r="K276" s="60"/>
      <c r="L276" s="60"/>
      <c r="M276" s="60"/>
    </row>
    <row r="277" spans="4:13" ht="19.5" customHeight="1" x14ac:dyDescent="0.2">
      <c r="D277" s="70">
        <v>1</v>
      </c>
      <c r="E277" s="63">
        <f t="shared" si="4"/>
        <v>0</v>
      </c>
      <c r="F277" s="63" t="str">
        <f>IF(E277=0,"",SUM($E$7:E277))</f>
        <v/>
      </c>
      <c r="H277" s="60"/>
      <c r="I277" s="60"/>
      <c r="J277" s="60"/>
      <c r="K277" s="60"/>
      <c r="L277" s="60"/>
      <c r="M277" s="60"/>
    </row>
    <row r="278" spans="4:13" ht="19.5" customHeight="1" x14ac:dyDescent="0.2">
      <c r="D278" s="70">
        <v>1</v>
      </c>
      <c r="E278" s="63">
        <f t="shared" si="4"/>
        <v>0</v>
      </c>
      <c r="F278" s="63" t="str">
        <f>IF(E278=0,"",SUM($E$7:E278))</f>
        <v/>
      </c>
      <c r="H278" s="60"/>
      <c r="I278" s="60"/>
      <c r="J278" s="60"/>
      <c r="K278" s="60"/>
      <c r="L278" s="60"/>
      <c r="M278" s="60"/>
    </row>
    <row r="279" spans="4:13" ht="19.5" customHeight="1" x14ac:dyDescent="0.2">
      <c r="D279" s="70">
        <v>1</v>
      </c>
      <c r="E279" s="63">
        <f t="shared" si="4"/>
        <v>0</v>
      </c>
      <c r="F279" s="63" t="str">
        <f>IF(E279=0,"",SUM($E$7:E279))</f>
        <v/>
      </c>
      <c r="H279" s="60"/>
      <c r="I279" s="60"/>
      <c r="J279" s="60"/>
      <c r="K279" s="60"/>
      <c r="L279" s="60"/>
      <c r="M279" s="60"/>
    </row>
    <row r="280" spans="4:13" ht="19.5" customHeight="1" x14ac:dyDescent="0.2">
      <c r="D280" s="70">
        <v>1</v>
      </c>
      <c r="E280" s="63">
        <f t="shared" si="4"/>
        <v>0</v>
      </c>
      <c r="F280" s="63" t="str">
        <f>IF(E280=0,"",SUM($E$7:E280))</f>
        <v/>
      </c>
      <c r="H280" s="60"/>
      <c r="I280" s="60"/>
      <c r="J280" s="60"/>
      <c r="K280" s="60"/>
      <c r="L280" s="60"/>
      <c r="M280" s="60"/>
    </row>
    <row r="281" spans="4:13" ht="19.5" customHeight="1" x14ac:dyDescent="0.2">
      <c r="D281" s="70">
        <v>1</v>
      </c>
      <c r="E281" s="63">
        <f t="shared" si="4"/>
        <v>0</v>
      </c>
      <c r="F281" s="63" t="str">
        <f>IF(E281=0,"",SUM($E$7:E281))</f>
        <v/>
      </c>
      <c r="H281" s="60"/>
      <c r="I281" s="60"/>
      <c r="J281" s="60"/>
      <c r="K281" s="60"/>
      <c r="L281" s="60"/>
      <c r="M281" s="60"/>
    </row>
    <row r="282" spans="4:13" ht="19.5" customHeight="1" x14ac:dyDescent="0.2">
      <c r="D282" s="70">
        <v>1</v>
      </c>
      <c r="E282" s="63">
        <f t="shared" si="4"/>
        <v>0</v>
      </c>
      <c r="F282" s="63" t="str">
        <f>IF(E282=0,"",SUM($E$7:E282))</f>
        <v/>
      </c>
      <c r="H282" s="60"/>
      <c r="I282" s="60"/>
      <c r="J282" s="60"/>
      <c r="K282" s="60"/>
      <c r="L282" s="60"/>
      <c r="M282" s="60"/>
    </row>
    <row r="283" spans="4:13" ht="19.5" customHeight="1" x14ac:dyDescent="0.2">
      <c r="D283" s="70">
        <v>1</v>
      </c>
      <c r="E283" s="63">
        <f t="shared" si="4"/>
        <v>0</v>
      </c>
      <c r="F283" s="63" t="str">
        <f>IF(E283=0,"",SUM($E$7:E283))</f>
        <v/>
      </c>
      <c r="H283" s="60"/>
      <c r="I283" s="60"/>
      <c r="J283" s="60"/>
      <c r="K283" s="60"/>
      <c r="L283" s="60"/>
      <c r="M283" s="60"/>
    </row>
    <row r="284" spans="4:13" ht="19.5" customHeight="1" x14ac:dyDescent="0.2">
      <c r="D284" s="70">
        <v>1</v>
      </c>
      <c r="E284" s="63">
        <f t="shared" si="4"/>
        <v>0</v>
      </c>
      <c r="F284" s="63" t="str">
        <f>IF(E284=0,"",SUM($E$7:E284))</f>
        <v/>
      </c>
      <c r="H284" s="60"/>
      <c r="I284" s="60"/>
      <c r="J284" s="60"/>
      <c r="K284" s="60"/>
      <c r="L284" s="60"/>
      <c r="M284" s="60"/>
    </row>
    <row r="285" spans="4:13" ht="19.5" customHeight="1" x14ac:dyDescent="0.2">
      <c r="D285" s="70">
        <v>1</v>
      </c>
      <c r="E285" s="63">
        <f t="shared" si="4"/>
        <v>0</v>
      </c>
      <c r="F285" s="63" t="str">
        <f>IF(E285=0,"",SUM($E$7:E285))</f>
        <v/>
      </c>
      <c r="H285" s="60"/>
      <c r="I285" s="60"/>
      <c r="J285" s="60"/>
      <c r="K285" s="60"/>
      <c r="L285" s="60"/>
      <c r="M285" s="60"/>
    </row>
    <row r="286" spans="4:13" ht="19.5" customHeight="1" x14ac:dyDescent="0.2">
      <c r="D286" s="70">
        <v>1</v>
      </c>
      <c r="E286" s="63">
        <f t="shared" si="4"/>
        <v>0</v>
      </c>
      <c r="F286" s="63" t="str">
        <f>IF(E286=0,"",SUM($E$7:E286))</f>
        <v/>
      </c>
      <c r="H286" s="60"/>
      <c r="I286" s="60"/>
      <c r="J286" s="60"/>
      <c r="K286" s="60"/>
      <c r="L286" s="60"/>
      <c r="M286" s="60"/>
    </row>
    <row r="287" spans="4:13" ht="19.5" customHeight="1" x14ac:dyDescent="0.2">
      <c r="D287" s="70">
        <v>1</v>
      </c>
      <c r="E287" s="63">
        <f t="shared" si="4"/>
        <v>0</v>
      </c>
      <c r="F287" s="63" t="str">
        <f>IF(E287=0,"",SUM($E$7:E287))</f>
        <v/>
      </c>
      <c r="H287" s="60"/>
      <c r="I287" s="60"/>
      <c r="J287" s="60"/>
      <c r="K287" s="60"/>
      <c r="L287" s="60"/>
      <c r="M287" s="60"/>
    </row>
    <row r="288" spans="4:13" ht="19.5" customHeight="1" x14ac:dyDescent="0.2">
      <c r="D288" s="70">
        <v>1</v>
      </c>
      <c r="E288" s="63">
        <f t="shared" si="4"/>
        <v>0</v>
      </c>
      <c r="F288" s="63" t="str">
        <f>IF(E288=0,"",SUM($E$7:E288))</f>
        <v/>
      </c>
      <c r="H288" s="60"/>
      <c r="I288" s="60"/>
      <c r="J288" s="60"/>
      <c r="K288" s="60"/>
      <c r="L288" s="60"/>
      <c r="M288" s="60"/>
    </row>
    <row r="289" spans="4:13" ht="19.5" customHeight="1" x14ac:dyDescent="0.2">
      <c r="D289" s="70">
        <v>1</v>
      </c>
      <c r="E289" s="63">
        <f t="shared" si="4"/>
        <v>0</v>
      </c>
      <c r="F289" s="63" t="str">
        <f>IF(E289=0,"",SUM($E$7:E289))</f>
        <v/>
      </c>
      <c r="H289" s="60"/>
      <c r="I289" s="60"/>
      <c r="J289" s="60"/>
      <c r="K289" s="60"/>
      <c r="L289" s="60"/>
      <c r="M289" s="60"/>
    </row>
    <row r="290" spans="4:13" ht="19.5" customHeight="1" x14ac:dyDescent="0.2">
      <c r="D290" s="70">
        <v>1</v>
      </c>
      <c r="E290" s="63">
        <f t="shared" si="4"/>
        <v>0</v>
      </c>
      <c r="F290" s="63" t="str">
        <f>IF(E290=0,"",SUM($E$7:E290))</f>
        <v/>
      </c>
      <c r="H290" s="60"/>
      <c r="I290" s="60"/>
      <c r="J290" s="60"/>
      <c r="K290" s="60"/>
      <c r="L290" s="60"/>
      <c r="M290" s="60"/>
    </row>
    <row r="291" spans="4:13" ht="19.5" customHeight="1" x14ac:dyDescent="0.2">
      <c r="D291" s="70">
        <v>1</v>
      </c>
      <c r="E291" s="63">
        <f t="shared" si="4"/>
        <v>0</v>
      </c>
      <c r="F291" s="63" t="str">
        <f>IF(E291=0,"",SUM($E$7:E291))</f>
        <v/>
      </c>
      <c r="H291" s="60"/>
      <c r="I291" s="60"/>
      <c r="J291" s="60"/>
      <c r="K291" s="60"/>
      <c r="L291" s="60"/>
      <c r="M291" s="60"/>
    </row>
    <row r="292" spans="4:13" ht="19.5" customHeight="1" x14ac:dyDescent="0.2">
      <c r="D292" s="70">
        <v>1</v>
      </c>
      <c r="E292" s="63">
        <f t="shared" si="4"/>
        <v>0</v>
      </c>
      <c r="F292" s="63" t="str">
        <f>IF(E292=0,"",SUM($E$7:E292))</f>
        <v/>
      </c>
      <c r="H292" s="60"/>
      <c r="I292" s="60"/>
      <c r="J292" s="60"/>
      <c r="K292" s="60"/>
      <c r="L292" s="60"/>
      <c r="M292" s="60"/>
    </row>
    <row r="293" spans="4:13" ht="19.5" customHeight="1" x14ac:dyDescent="0.2">
      <c r="D293" s="70">
        <v>1</v>
      </c>
      <c r="E293" s="63">
        <f t="shared" si="4"/>
        <v>0</v>
      </c>
      <c r="F293" s="63" t="str">
        <f>IF(E293=0,"",SUM($E$7:E293))</f>
        <v/>
      </c>
      <c r="H293" s="60"/>
      <c r="I293" s="60"/>
      <c r="J293" s="60"/>
      <c r="K293" s="60"/>
      <c r="L293" s="60"/>
      <c r="M293" s="60"/>
    </row>
    <row r="294" spans="4:13" ht="19.5" customHeight="1" x14ac:dyDescent="0.2">
      <c r="D294" s="70">
        <v>1</v>
      </c>
      <c r="E294" s="63">
        <f t="shared" si="4"/>
        <v>0</v>
      </c>
      <c r="F294" s="63" t="str">
        <f>IF(E294=0,"",SUM($E$7:E294))</f>
        <v/>
      </c>
      <c r="H294" s="60"/>
      <c r="I294" s="60"/>
      <c r="J294" s="60"/>
      <c r="K294" s="60"/>
      <c r="L294" s="60"/>
      <c r="M294" s="60"/>
    </row>
    <row r="295" spans="4:13" ht="19.5" customHeight="1" x14ac:dyDescent="0.2">
      <c r="D295" s="70">
        <v>1</v>
      </c>
      <c r="E295" s="63">
        <f t="shared" si="4"/>
        <v>0</v>
      </c>
      <c r="F295" s="63" t="str">
        <f>IF(E295=0,"",SUM($E$7:E295))</f>
        <v/>
      </c>
      <c r="H295" s="60"/>
      <c r="I295" s="60"/>
      <c r="J295" s="60"/>
      <c r="K295" s="60"/>
      <c r="L295" s="60"/>
      <c r="M295" s="60"/>
    </row>
    <row r="296" spans="4:13" ht="19.5" customHeight="1" x14ac:dyDescent="0.2">
      <c r="D296" s="70">
        <v>1</v>
      </c>
      <c r="E296" s="63">
        <f t="shared" si="4"/>
        <v>0</v>
      </c>
      <c r="F296" s="63" t="str">
        <f>IF(E296=0,"",SUM($E$7:E296))</f>
        <v/>
      </c>
      <c r="H296" s="60"/>
      <c r="I296" s="60"/>
      <c r="J296" s="60"/>
      <c r="K296" s="60"/>
      <c r="L296" s="60"/>
      <c r="M296" s="60"/>
    </row>
    <row r="297" spans="4:13" ht="19.5" customHeight="1" x14ac:dyDescent="0.2">
      <c r="D297" s="70">
        <v>1</v>
      </c>
      <c r="E297" s="63">
        <f t="shared" si="4"/>
        <v>0</v>
      </c>
      <c r="F297" s="63" t="str">
        <f>IF(E297=0,"",SUM($E$7:E297))</f>
        <v/>
      </c>
      <c r="H297" s="60"/>
      <c r="I297" s="60"/>
      <c r="J297" s="60"/>
      <c r="K297" s="60"/>
      <c r="L297" s="60"/>
      <c r="M297" s="60"/>
    </row>
    <row r="298" spans="4:13" ht="19.5" customHeight="1" x14ac:dyDescent="0.2">
      <c r="D298" s="70">
        <v>1</v>
      </c>
      <c r="E298" s="63">
        <f t="shared" si="4"/>
        <v>0</v>
      </c>
      <c r="F298" s="63" t="str">
        <f>IF(E298=0,"",SUM($E$7:E298))</f>
        <v/>
      </c>
      <c r="H298" s="60"/>
      <c r="I298" s="60"/>
      <c r="J298" s="60"/>
      <c r="K298" s="60"/>
      <c r="L298" s="60"/>
      <c r="M298" s="60"/>
    </row>
    <row r="299" spans="4:13" ht="19.5" customHeight="1" x14ac:dyDescent="0.2">
      <c r="D299" s="70">
        <v>1</v>
      </c>
      <c r="E299" s="63">
        <f t="shared" si="4"/>
        <v>0</v>
      </c>
      <c r="F299" s="63" t="str">
        <f>IF(E299=0,"",SUM($E$7:E299))</f>
        <v/>
      </c>
      <c r="H299" s="60"/>
      <c r="I299" s="60"/>
      <c r="J299" s="60"/>
      <c r="K299" s="60"/>
      <c r="L299" s="60"/>
      <c r="M299" s="60"/>
    </row>
    <row r="300" spans="4:13" ht="19.5" customHeight="1" x14ac:dyDescent="0.2">
      <c r="D300" s="70">
        <v>1</v>
      </c>
      <c r="E300" s="63">
        <f t="shared" si="4"/>
        <v>0</v>
      </c>
      <c r="F300" s="63" t="str">
        <f>IF(E300=0,"",SUM($E$7:E300))</f>
        <v/>
      </c>
      <c r="H300" s="60"/>
      <c r="I300" s="60"/>
      <c r="J300" s="60"/>
      <c r="K300" s="60"/>
      <c r="L300" s="60"/>
      <c r="M300" s="60"/>
    </row>
    <row r="301" spans="4:13" ht="19.5" customHeight="1" x14ac:dyDescent="0.2">
      <c r="D301" s="70">
        <v>1</v>
      </c>
      <c r="E301" s="63">
        <f t="shared" si="4"/>
        <v>0</v>
      </c>
      <c r="F301" s="63" t="str">
        <f>IF(E301=0,"",SUM($E$7:E301))</f>
        <v/>
      </c>
      <c r="H301" s="60"/>
      <c r="I301" s="60"/>
      <c r="J301" s="60"/>
      <c r="K301" s="60"/>
      <c r="L301" s="60"/>
      <c r="M301" s="60"/>
    </row>
    <row r="302" spans="4:13" ht="19.5" customHeight="1" x14ac:dyDescent="0.2">
      <c r="D302" s="70">
        <v>1</v>
      </c>
      <c r="E302" s="63">
        <f t="shared" si="4"/>
        <v>0</v>
      </c>
      <c r="F302" s="63" t="str">
        <f>IF(E302=0,"",SUM($E$7:E302))</f>
        <v/>
      </c>
      <c r="H302" s="60"/>
      <c r="I302" s="60"/>
      <c r="J302" s="60"/>
      <c r="K302" s="60"/>
      <c r="L302" s="60"/>
      <c r="M302" s="60"/>
    </row>
    <row r="303" spans="4:13" ht="19.5" customHeight="1" x14ac:dyDescent="0.2">
      <c r="D303" s="70">
        <v>1</v>
      </c>
      <c r="E303" s="63">
        <f t="shared" si="4"/>
        <v>0</v>
      </c>
      <c r="F303" s="63" t="str">
        <f>IF(E303=0,"",SUM($E$7:E303))</f>
        <v/>
      </c>
      <c r="H303" s="60"/>
      <c r="I303" s="60"/>
      <c r="J303" s="60"/>
      <c r="K303" s="60"/>
      <c r="L303" s="60"/>
      <c r="M303" s="60"/>
    </row>
    <row r="304" spans="4:13" ht="19.5" customHeight="1" x14ac:dyDescent="0.2">
      <c r="D304" s="70">
        <v>1</v>
      </c>
      <c r="E304" s="63">
        <f t="shared" si="4"/>
        <v>0</v>
      </c>
      <c r="F304" s="63" t="str">
        <f>IF(E304=0,"",SUM($E$7:E304))</f>
        <v/>
      </c>
    </row>
    <row r="305" spans="4:6" ht="19.5" customHeight="1" x14ac:dyDescent="0.2">
      <c r="D305" s="70">
        <v>1</v>
      </c>
      <c r="E305" s="63">
        <f t="shared" si="4"/>
        <v>0</v>
      </c>
      <c r="F305" s="63" t="str">
        <f>IF(E305=0,"",SUM($E$7:E305))</f>
        <v/>
      </c>
    </row>
    <row r="306" spans="4:6" ht="19.5" customHeight="1" x14ac:dyDescent="0.2">
      <c r="D306" s="70">
        <v>1</v>
      </c>
      <c r="E306" s="63">
        <f t="shared" si="4"/>
        <v>0</v>
      </c>
      <c r="F306" s="63" t="str">
        <f>IF(E306=0,"",SUM($E$7:E306))</f>
        <v/>
      </c>
    </row>
    <row r="307" spans="4:6" ht="19.5" customHeight="1" x14ac:dyDescent="0.2">
      <c r="D307" s="70">
        <v>1</v>
      </c>
      <c r="E307" s="63">
        <f t="shared" si="4"/>
        <v>0</v>
      </c>
      <c r="F307" s="63" t="str">
        <f>IF(E307=0,"",SUM($E$7:E307))</f>
        <v/>
      </c>
    </row>
    <row r="308" spans="4:6" ht="19.5" customHeight="1" x14ac:dyDescent="0.2">
      <c r="D308" s="70">
        <v>1</v>
      </c>
      <c r="E308" s="63">
        <f t="shared" si="4"/>
        <v>0</v>
      </c>
      <c r="F308" s="63" t="str">
        <f>IF(E308=0,"",SUM($E$7:E308))</f>
        <v/>
      </c>
    </row>
    <row r="309" spans="4:6" ht="19.5" customHeight="1" x14ac:dyDescent="0.2">
      <c r="D309" s="70">
        <v>1</v>
      </c>
      <c r="E309" s="63">
        <f t="shared" si="4"/>
        <v>0</v>
      </c>
      <c r="F309" s="63" t="str">
        <f>IF(E309=0,"",SUM($E$7:E309))</f>
        <v/>
      </c>
    </row>
    <row r="310" spans="4:6" ht="19.5" customHeight="1" x14ac:dyDescent="0.2">
      <c r="D310" s="70">
        <v>1</v>
      </c>
      <c r="E310" s="63">
        <f t="shared" si="4"/>
        <v>0</v>
      </c>
      <c r="F310" s="63" t="str">
        <f>IF(E310=0,"",SUM($E$7:E310))</f>
        <v/>
      </c>
    </row>
    <row r="311" spans="4:6" ht="19.5" customHeight="1" x14ac:dyDescent="0.2">
      <c r="D311" s="70">
        <v>1</v>
      </c>
      <c r="E311" s="63">
        <f t="shared" si="4"/>
        <v>0</v>
      </c>
      <c r="F311" s="63" t="str">
        <f>IF(E311=0,"",SUM($E$7:E311))</f>
        <v/>
      </c>
    </row>
    <row r="312" spans="4:6" ht="19.5" customHeight="1" x14ac:dyDescent="0.2">
      <c r="D312" s="70">
        <v>1</v>
      </c>
      <c r="E312" s="63">
        <f t="shared" si="4"/>
        <v>0</v>
      </c>
      <c r="F312" s="63" t="str">
        <f>IF(E312=0,"",SUM($E$7:E312))</f>
        <v/>
      </c>
    </row>
    <row r="313" spans="4:6" ht="19.5" customHeight="1" x14ac:dyDescent="0.2">
      <c r="D313" s="70">
        <v>1</v>
      </c>
      <c r="E313" s="63">
        <f t="shared" si="4"/>
        <v>0</v>
      </c>
      <c r="F313" s="63" t="str">
        <f>IF(E313=0,"",SUM($E$7:E313))</f>
        <v/>
      </c>
    </row>
    <row r="314" spans="4:6" ht="19.5" customHeight="1" x14ac:dyDescent="0.2">
      <c r="D314" s="70">
        <v>1</v>
      </c>
      <c r="E314" s="63">
        <f t="shared" si="4"/>
        <v>0</v>
      </c>
      <c r="F314" s="63" t="str">
        <f>IF(E314=0,"",SUM($E$7:E314))</f>
        <v/>
      </c>
    </row>
    <row r="315" spans="4:6" ht="19.5" customHeight="1" x14ac:dyDescent="0.2">
      <c r="D315" s="70">
        <v>1</v>
      </c>
      <c r="E315" s="63">
        <f t="shared" si="4"/>
        <v>0</v>
      </c>
      <c r="F315" s="63" t="str">
        <f>IF(E315=0,"",SUM($E$7:E315))</f>
        <v/>
      </c>
    </row>
    <row r="316" spans="4:6" ht="19.5" customHeight="1" x14ac:dyDescent="0.2">
      <c r="D316" s="70">
        <v>1</v>
      </c>
      <c r="E316" s="63">
        <f t="shared" si="4"/>
        <v>0</v>
      </c>
      <c r="F316" s="63" t="str">
        <f>IF(E316=0,"",SUM($E$7:E316))</f>
        <v/>
      </c>
    </row>
    <row r="317" spans="4:6" ht="19.5" customHeight="1" x14ac:dyDescent="0.2">
      <c r="D317" s="70">
        <v>1</v>
      </c>
      <c r="E317" s="63">
        <f t="shared" si="4"/>
        <v>0</v>
      </c>
      <c r="F317" s="63" t="str">
        <f>IF(E317=0,"",SUM($E$7:E317))</f>
        <v/>
      </c>
    </row>
    <row r="318" spans="4:6" ht="19.5" customHeight="1" x14ac:dyDescent="0.2">
      <c r="D318" s="70">
        <v>1</v>
      </c>
      <c r="E318" s="63">
        <f t="shared" si="4"/>
        <v>0</v>
      </c>
      <c r="F318" s="63" t="str">
        <f>IF(E318=0,"",SUM($E$7:E318))</f>
        <v/>
      </c>
    </row>
    <row r="319" spans="4:6" ht="19.5" customHeight="1" x14ac:dyDescent="0.2">
      <c r="D319" s="70">
        <v>1</v>
      </c>
      <c r="E319" s="63">
        <f t="shared" si="4"/>
        <v>0</v>
      </c>
      <c r="F319" s="63" t="str">
        <f>IF(E319=0,"",SUM($E$7:E319))</f>
        <v/>
      </c>
    </row>
    <row r="320" spans="4:6" ht="19.5" customHeight="1" x14ac:dyDescent="0.2">
      <c r="D320" s="70">
        <v>1</v>
      </c>
      <c r="E320" s="63">
        <f t="shared" si="4"/>
        <v>0</v>
      </c>
      <c r="F320" s="63" t="str">
        <f>IF(E320=0,"",SUM($E$7:E320))</f>
        <v/>
      </c>
    </row>
    <row r="321" spans="4:6" ht="19.5" customHeight="1" x14ac:dyDescent="0.2">
      <c r="D321" s="70">
        <v>1</v>
      </c>
      <c r="E321" s="63">
        <f t="shared" si="4"/>
        <v>0</v>
      </c>
      <c r="F321" s="63" t="str">
        <f>IF(E321=0,"",SUM($E$7:E321))</f>
        <v/>
      </c>
    </row>
    <row r="322" spans="4:6" ht="19.5" customHeight="1" x14ac:dyDescent="0.2">
      <c r="D322" s="70">
        <v>1</v>
      </c>
      <c r="E322" s="63">
        <f t="shared" si="4"/>
        <v>0</v>
      </c>
      <c r="F322" s="63" t="str">
        <f>IF(E322=0,"",SUM($E$7:E322))</f>
        <v/>
      </c>
    </row>
    <row r="323" spans="4:6" ht="19.5" customHeight="1" x14ac:dyDescent="0.2">
      <c r="D323" s="70">
        <v>1</v>
      </c>
      <c r="E323" s="63">
        <f t="shared" si="4"/>
        <v>0</v>
      </c>
      <c r="F323" s="63" t="str">
        <f>IF(E323=0,"",SUM($E$7:E323))</f>
        <v/>
      </c>
    </row>
    <row r="324" spans="4:6" ht="19.5" customHeight="1" x14ac:dyDescent="0.2">
      <c r="D324" s="70">
        <v>1</v>
      </c>
      <c r="E324" s="63">
        <f t="shared" si="4"/>
        <v>0</v>
      </c>
      <c r="F324" s="63" t="str">
        <f>IF(E324=0,"",SUM($E$7:E324))</f>
        <v/>
      </c>
    </row>
    <row r="325" spans="4:6" ht="19.5" customHeight="1" x14ac:dyDescent="0.2">
      <c r="D325" s="70">
        <v>1</v>
      </c>
      <c r="E325" s="63">
        <f t="shared" si="4"/>
        <v>0</v>
      </c>
      <c r="F325" s="63" t="str">
        <f>IF(E325=0,"",SUM($E$7:E325))</f>
        <v/>
      </c>
    </row>
    <row r="326" spans="4:6" ht="19.5" customHeight="1" x14ac:dyDescent="0.2">
      <c r="D326" s="70">
        <v>1</v>
      </c>
      <c r="E326" s="63">
        <f t="shared" si="4"/>
        <v>0</v>
      </c>
      <c r="F326" s="63" t="str">
        <f>IF(E326=0,"",SUM($E$7:E326))</f>
        <v/>
      </c>
    </row>
    <row r="327" spans="4:6" ht="19.5" customHeight="1" x14ac:dyDescent="0.2">
      <c r="D327" s="70">
        <v>1</v>
      </c>
      <c r="E327" s="63">
        <f t="shared" si="4"/>
        <v>0</v>
      </c>
      <c r="F327" s="63" t="str">
        <f>IF(E327=0,"",SUM($E$7:E327))</f>
        <v/>
      </c>
    </row>
    <row r="328" spans="4:6" ht="19.5" customHeight="1" x14ac:dyDescent="0.2">
      <c r="D328" s="70">
        <v>1</v>
      </c>
      <c r="E328" s="63">
        <f t="shared" si="4"/>
        <v>0</v>
      </c>
      <c r="F328" s="63" t="str">
        <f>IF(E328=0,"",SUM($E$7:E328))</f>
        <v/>
      </c>
    </row>
    <row r="329" spans="4:6" ht="19.5" customHeight="1" x14ac:dyDescent="0.2">
      <c r="D329" s="70">
        <v>1</v>
      </c>
      <c r="E329" s="63">
        <f t="shared" ref="E329:E392" si="5">C329*D329</f>
        <v>0</v>
      </c>
      <c r="F329" s="63" t="str">
        <f>IF(E329=0,"",SUM($E$7:E329))</f>
        <v/>
      </c>
    </row>
    <row r="330" spans="4:6" ht="19.5" customHeight="1" x14ac:dyDescent="0.2">
      <c r="D330" s="70">
        <v>1</v>
      </c>
      <c r="E330" s="63">
        <f t="shared" si="5"/>
        <v>0</v>
      </c>
      <c r="F330" s="63" t="str">
        <f>IF(E330=0,"",SUM($E$7:E330))</f>
        <v/>
      </c>
    </row>
    <row r="331" spans="4:6" ht="19.5" customHeight="1" x14ac:dyDescent="0.2">
      <c r="D331" s="70">
        <v>1</v>
      </c>
      <c r="E331" s="63">
        <f t="shared" si="5"/>
        <v>0</v>
      </c>
      <c r="F331" s="63" t="str">
        <f>IF(E331=0,"",SUM($E$7:E331))</f>
        <v/>
      </c>
    </row>
    <row r="332" spans="4:6" ht="19.5" customHeight="1" x14ac:dyDescent="0.2">
      <c r="D332" s="70">
        <v>1</v>
      </c>
      <c r="E332" s="63">
        <f t="shared" si="5"/>
        <v>0</v>
      </c>
      <c r="F332" s="63" t="str">
        <f>IF(E332=0,"",SUM($E$7:E332))</f>
        <v/>
      </c>
    </row>
    <row r="333" spans="4:6" ht="19.5" customHeight="1" x14ac:dyDescent="0.2">
      <c r="D333" s="70">
        <v>1</v>
      </c>
      <c r="E333" s="63">
        <f t="shared" si="5"/>
        <v>0</v>
      </c>
      <c r="F333" s="63" t="str">
        <f>IF(E333=0,"",SUM($E$7:E333))</f>
        <v/>
      </c>
    </row>
    <row r="334" spans="4:6" ht="19.5" customHeight="1" x14ac:dyDescent="0.2">
      <c r="D334" s="70">
        <v>1</v>
      </c>
      <c r="E334" s="63">
        <f t="shared" si="5"/>
        <v>0</v>
      </c>
      <c r="F334" s="63" t="str">
        <f>IF(E334=0,"",SUM($E$7:E334))</f>
        <v/>
      </c>
    </row>
    <row r="335" spans="4:6" ht="19.5" customHeight="1" x14ac:dyDescent="0.2">
      <c r="D335" s="70">
        <v>1</v>
      </c>
      <c r="E335" s="63">
        <f t="shared" si="5"/>
        <v>0</v>
      </c>
      <c r="F335" s="63" t="str">
        <f>IF(E335=0,"",SUM($E$7:E335))</f>
        <v/>
      </c>
    </row>
    <row r="336" spans="4:6" ht="19.5" customHeight="1" x14ac:dyDescent="0.2">
      <c r="D336" s="70">
        <v>1</v>
      </c>
      <c r="E336" s="63">
        <f t="shared" si="5"/>
        <v>0</v>
      </c>
      <c r="F336" s="63" t="str">
        <f>IF(E336=0,"",SUM($E$7:E336))</f>
        <v/>
      </c>
    </row>
    <row r="337" spans="4:6" ht="19.5" customHeight="1" x14ac:dyDescent="0.2">
      <c r="D337" s="70">
        <v>1</v>
      </c>
      <c r="E337" s="63">
        <f t="shared" si="5"/>
        <v>0</v>
      </c>
      <c r="F337" s="63" t="str">
        <f>IF(E337=0,"",SUM($E$7:E337))</f>
        <v/>
      </c>
    </row>
    <row r="338" spans="4:6" ht="19.5" customHeight="1" x14ac:dyDescent="0.2">
      <c r="D338" s="70">
        <v>1</v>
      </c>
      <c r="E338" s="63">
        <f t="shared" si="5"/>
        <v>0</v>
      </c>
      <c r="F338" s="63" t="str">
        <f>IF(E338=0,"",SUM($E$7:E338))</f>
        <v/>
      </c>
    </row>
    <row r="339" spans="4:6" ht="19.5" customHeight="1" x14ac:dyDescent="0.2">
      <c r="D339" s="70">
        <v>1</v>
      </c>
      <c r="E339" s="63">
        <f t="shared" si="5"/>
        <v>0</v>
      </c>
      <c r="F339" s="63" t="str">
        <f>IF(E339=0,"",SUM($E$7:E339))</f>
        <v/>
      </c>
    </row>
    <row r="340" spans="4:6" ht="19.5" customHeight="1" x14ac:dyDescent="0.2">
      <c r="D340" s="70">
        <v>1</v>
      </c>
      <c r="E340" s="63">
        <f t="shared" si="5"/>
        <v>0</v>
      </c>
      <c r="F340" s="63" t="str">
        <f>IF(E340=0,"",SUM($E$7:E340))</f>
        <v/>
      </c>
    </row>
    <row r="341" spans="4:6" ht="19.5" customHeight="1" x14ac:dyDescent="0.2">
      <c r="D341" s="70">
        <v>1</v>
      </c>
      <c r="E341" s="63">
        <f t="shared" si="5"/>
        <v>0</v>
      </c>
      <c r="F341" s="63" t="str">
        <f>IF(E341=0,"",SUM($E$7:E341))</f>
        <v/>
      </c>
    </row>
    <row r="342" spans="4:6" ht="19.5" customHeight="1" x14ac:dyDescent="0.2">
      <c r="D342" s="70">
        <v>1</v>
      </c>
      <c r="E342" s="63">
        <f t="shared" si="5"/>
        <v>0</v>
      </c>
      <c r="F342" s="63" t="str">
        <f>IF(E342=0,"",SUM($E$7:E342))</f>
        <v/>
      </c>
    </row>
    <row r="343" spans="4:6" ht="19.5" customHeight="1" x14ac:dyDescent="0.2">
      <c r="D343" s="70">
        <v>1</v>
      </c>
      <c r="E343" s="63">
        <f t="shared" si="5"/>
        <v>0</v>
      </c>
      <c r="F343" s="63" t="str">
        <f>IF(E343=0,"",SUM($E$7:E343))</f>
        <v/>
      </c>
    </row>
    <row r="344" spans="4:6" ht="19.5" customHeight="1" x14ac:dyDescent="0.2">
      <c r="D344" s="70">
        <v>1</v>
      </c>
      <c r="E344" s="63">
        <f t="shared" si="5"/>
        <v>0</v>
      </c>
      <c r="F344" s="63" t="str">
        <f>IF(E344=0,"",SUM($E$7:E344))</f>
        <v/>
      </c>
    </row>
    <row r="345" spans="4:6" ht="19.5" customHeight="1" x14ac:dyDescent="0.2">
      <c r="D345" s="70">
        <v>1</v>
      </c>
      <c r="E345" s="63">
        <f t="shared" si="5"/>
        <v>0</v>
      </c>
      <c r="F345" s="63" t="str">
        <f>IF(E345=0,"",SUM($E$7:E345))</f>
        <v/>
      </c>
    </row>
    <row r="346" spans="4:6" ht="19.5" customHeight="1" x14ac:dyDescent="0.2">
      <c r="D346" s="70">
        <v>1</v>
      </c>
      <c r="E346" s="63">
        <f t="shared" si="5"/>
        <v>0</v>
      </c>
      <c r="F346" s="63" t="str">
        <f>IF(E346=0,"",SUM($E$7:E346))</f>
        <v/>
      </c>
    </row>
    <row r="347" spans="4:6" ht="19.5" customHeight="1" x14ac:dyDescent="0.2">
      <c r="D347" s="70">
        <v>1</v>
      </c>
      <c r="E347" s="63">
        <f t="shared" si="5"/>
        <v>0</v>
      </c>
      <c r="F347" s="63" t="str">
        <f>IF(E347=0,"",SUM($E$7:E347))</f>
        <v/>
      </c>
    </row>
    <row r="348" spans="4:6" ht="19.5" customHeight="1" x14ac:dyDescent="0.2">
      <c r="D348" s="70">
        <v>1</v>
      </c>
      <c r="E348" s="63">
        <f t="shared" si="5"/>
        <v>0</v>
      </c>
      <c r="F348" s="63" t="str">
        <f>IF(E348=0,"",SUM($E$7:E348))</f>
        <v/>
      </c>
    </row>
    <row r="349" spans="4:6" ht="19.5" customHeight="1" x14ac:dyDescent="0.2">
      <c r="D349" s="70">
        <v>1</v>
      </c>
      <c r="E349" s="63">
        <f t="shared" si="5"/>
        <v>0</v>
      </c>
      <c r="F349" s="63" t="str">
        <f>IF(E349=0,"",SUM($E$7:E349))</f>
        <v/>
      </c>
    </row>
    <row r="350" spans="4:6" ht="19.5" customHeight="1" x14ac:dyDescent="0.2">
      <c r="D350" s="70">
        <v>1</v>
      </c>
      <c r="E350" s="63">
        <f t="shared" si="5"/>
        <v>0</v>
      </c>
      <c r="F350" s="63" t="str">
        <f>IF(E350=0,"",SUM($E$7:E350))</f>
        <v/>
      </c>
    </row>
    <row r="351" spans="4:6" ht="19.5" customHeight="1" x14ac:dyDescent="0.2">
      <c r="D351" s="70">
        <v>1</v>
      </c>
      <c r="E351" s="63">
        <f t="shared" si="5"/>
        <v>0</v>
      </c>
      <c r="F351" s="63" t="str">
        <f>IF(E351=0,"",SUM($E$7:E351))</f>
        <v/>
      </c>
    </row>
    <row r="352" spans="4:6" ht="19.5" customHeight="1" x14ac:dyDescent="0.2">
      <c r="D352" s="70">
        <v>1</v>
      </c>
      <c r="E352" s="63">
        <f t="shared" si="5"/>
        <v>0</v>
      </c>
      <c r="F352" s="63" t="str">
        <f>IF(E352=0,"",SUM($E$7:E352))</f>
        <v/>
      </c>
    </row>
    <row r="353" spans="4:6" ht="19.5" customHeight="1" x14ac:dyDescent="0.2">
      <c r="D353" s="70">
        <v>1</v>
      </c>
      <c r="E353" s="63">
        <f t="shared" si="5"/>
        <v>0</v>
      </c>
      <c r="F353" s="63" t="str">
        <f>IF(E353=0,"",SUM($E$7:E353))</f>
        <v/>
      </c>
    </row>
    <row r="354" spans="4:6" ht="19.5" customHeight="1" x14ac:dyDescent="0.2">
      <c r="D354" s="70">
        <v>1</v>
      </c>
      <c r="E354" s="63">
        <f t="shared" si="5"/>
        <v>0</v>
      </c>
      <c r="F354" s="63" t="str">
        <f>IF(E354=0,"",SUM($E$7:E354))</f>
        <v/>
      </c>
    </row>
    <row r="355" spans="4:6" ht="19.5" customHeight="1" x14ac:dyDescent="0.2">
      <c r="D355" s="70">
        <v>1</v>
      </c>
      <c r="E355" s="63">
        <f t="shared" si="5"/>
        <v>0</v>
      </c>
      <c r="F355" s="63" t="str">
        <f>IF(E355=0,"",SUM($E$7:E355))</f>
        <v/>
      </c>
    </row>
    <row r="356" spans="4:6" ht="19.5" customHeight="1" x14ac:dyDescent="0.2">
      <c r="D356" s="70">
        <v>1</v>
      </c>
      <c r="E356" s="63">
        <f t="shared" si="5"/>
        <v>0</v>
      </c>
      <c r="F356" s="63" t="str">
        <f>IF(E356=0,"",SUM($E$7:E356))</f>
        <v/>
      </c>
    </row>
    <row r="357" spans="4:6" ht="19.5" customHeight="1" x14ac:dyDescent="0.2">
      <c r="D357" s="70">
        <v>1</v>
      </c>
      <c r="E357" s="63">
        <f t="shared" si="5"/>
        <v>0</v>
      </c>
      <c r="F357" s="63" t="str">
        <f>IF(E357=0,"",SUM($E$7:E357))</f>
        <v/>
      </c>
    </row>
    <row r="358" spans="4:6" ht="19.5" customHeight="1" x14ac:dyDescent="0.2">
      <c r="D358" s="70">
        <v>1</v>
      </c>
      <c r="E358" s="63">
        <f t="shared" si="5"/>
        <v>0</v>
      </c>
      <c r="F358" s="63" t="str">
        <f>IF(E358=0,"",SUM($E$7:E358))</f>
        <v/>
      </c>
    </row>
    <row r="359" spans="4:6" ht="19.5" customHeight="1" x14ac:dyDescent="0.2">
      <c r="D359" s="70">
        <v>1</v>
      </c>
      <c r="E359" s="63">
        <f t="shared" si="5"/>
        <v>0</v>
      </c>
      <c r="F359" s="63" t="str">
        <f>IF(E359=0,"",SUM($E$7:E359))</f>
        <v/>
      </c>
    </row>
    <row r="360" spans="4:6" ht="19.5" customHeight="1" x14ac:dyDescent="0.2">
      <c r="D360" s="70">
        <v>1</v>
      </c>
      <c r="E360" s="63">
        <f t="shared" si="5"/>
        <v>0</v>
      </c>
      <c r="F360" s="63" t="str">
        <f>IF(E360=0,"",SUM($E$7:E360))</f>
        <v/>
      </c>
    </row>
    <row r="361" spans="4:6" ht="19.5" customHeight="1" x14ac:dyDescent="0.2">
      <c r="D361" s="70">
        <v>1</v>
      </c>
      <c r="E361" s="63">
        <f t="shared" si="5"/>
        <v>0</v>
      </c>
      <c r="F361" s="63" t="str">
        <f>IF(E361=0,"",SUM($E$7:E361))</f>
        <v/>
      </c>
    </row>
    <row r="362" spans="4:6" ht="19.5" customHeight="1" x14ac:dyDescent="0.2">
      <c r="D362" s="70">
        <v>1</v>
      </c>
      <c r="E362" s="63">
        <f t="shared" si="5"/>
        <v>0</v>
      </c>
      <c r="F362" s="63" t="str">
        <f>IF(E362=0,"",SUM($E$7:E362))</f>
        <v/>
      </c>
    </row>
    <row r="363" spans="4:6" ht="19.5" customHeight="1" x14ac:dyDescent="0.2">
      <c r="D363" s="70">
        <v>1</v>
      </c>
      <c r="E363" s="63">
        <f t="shared" si="5"/>
        <v>0</v>
      </c>
      <c r="F363" s="63" t="str">
        <f>IF(E363=0,"",SUM($E$7:E363))</f>
        <v/>
      </c>
    </row>
    <row r="364" spans="4:6" ht="19.5" customHeight="1" x14ac:dyDescent="0.2">
      <c r="D364" s="70">
        <v>1</v>
      </c>
      <c r="E364" s="63">
        <f t="shared" si="5"/>
        <v>0</v>
      </c>
      <c r="F364" s="63" t="str">
        <f>IF(E364=0,"",SUM($E$7:E364))</f>
        <v/>
      </c>
    </row>
    <row r="365" spans="4:6" ht="19.5" customHeight="1" x14ac:dyDescent="0.2">
      <c r="D365" s="70">
        <v>1</v>
      </c>
      <c r="E365" s="63">
        <f t="shared" si="5"/>
        <v>0</v>
      </c>
      <c r="F365" s="63" t="str">
        <f>IF(E365=0,"",SUM($E$7:E365))</f>
        <v/>
      </c>
    </row>
    <row r="366" spans="4:6" ht="19.5" customHeight="1" x14ac:dyDescent="0.2">
      <c r="D366" s="70">
        <v>1</v>
      </c>
      <c r="E366" s="63">
        <f t="shared" si="5"/>
        <v>0</v>
      </c>
      <c r="F366" s="63" t="str">
        <f>IF(E366=0,"",SUM($E$7:E366))</f>
        <v/>
      </c>
    </row>
    <row r="367" spans="4:6" ht="19.5" customHeight="1" x14ac:dyDescent="0.2">
      <c r="D367" s="70">
        <v>1</v>
      </c>
      <c r="E367" s="63">
        <f t="shared" si="5"/>
        <v>0</v>
      </c>
      <c r="F367" s="63" t="str">
        <f>IF(E367=0,"",SUM($E$7:E367))</f>
        <v/>
      </c>
    </row>
    <row r="368" spans="4:6" ht="19.5" customHeight="1" x14ac:dyDescent="0.2">
      <c r="D368" s="70">
        <v>1</v>
      </c>
      <c r="E368" s="63">
        <f t="shared" si="5"/>
        <v>0</v>
      </c>
      <c r="F368" s="63" t="str">
        <f>IF(E368=0,"",SUM($E$7:E368))</f>
        <v/>
      </c>
    </row>
    <row r="369" spans="4:6" ht="19.5" customHeight="1" x14ac:dyDescent="0.2">
      <c r="D369" s="70">
        <v>1</v>
      </c>
      <c r="E369" s="63">
        <f t="shared" si="5"/>
        <v>0</v>
      </c>
      <c r="F369" s="63" t="str">
        <f>IF(E369=0,"",SUM($E$7:E369))</f>
        <v/>
      </c>
    </row>
    <row r="370" spans="4:6" ht="19.5" customHeight="1" x14ac:dyDescent="0.2">
      <c r="D370" s="70">
        <v>1</v>
      </c>
      <c r="E370" s="63">
        <f t="shared" si="5"/>
        <v>0</v>
      </c>
      <c r="F370" s="63" t="str">
        <f>IF(E370=0,"",SUM($E$7:E370))</f>
        <v/>
      </c>
    </row>
    <row r="371" spans="4:6" ht="19.5" customHeight="1" x14ac:dyDescent="0.2">
      <c r="D371" s="70">
        <v>1</v>
      </c>
      <c r="E371" s="63">
        <f t="shared" si="5"/>
        <v>0</v>
      </c>
      <c r="F371" s="63" t="str">
        <f>IF(E371=0,"",SUM($E$7:E371))</f>
        <v/>
      </c>
    </row>
    <row r="372" spans="4:6" ht="19.5" customHeight="1" x14ac:dyDescent="0.2">
      <c r="D372" s="70">
        <v>1</v>
      </c>
      <c r="E372" s="63">
        <f t="shared" si="5"/>
        <v>0</v>
      </c>
      <c r="F372" s="63" t="str">
        <f>IF(E372=0,"",SUM($E$7:E372))</f>
        <v/>
      </c>
    </row>
    <row r="373" spans="4:6" ht="19.5" customHeight="1" x14ac:dyDescent="0.2">
      <c r="D373" s="70">
        <v>1</v>
      </c>
      <c r="E373" s="63">
        <f t="shared" si="5"/>
        <v>0</v>
      </c>
      <c r="F373" s="63" t="str">
        <f>IF(E373=0,"",SUM($E$7:E373))</f>
        <v/>
      </c>
    </row>
    <row r="374" spans="4:6" ht="19.5" customHeight="1" x14ac:dyDescent="0.2">
      <c r="D374" s="70">
        <v>1</v>
      </c>
      <c r="E374" s="63">
        <f t="shared" si="5"/>
        <v>0</v>
      </c>
      <c r="F374" s="63" t="str">
        <f>IF(E374=0,"",SUM($E$7:E374))</f>
        <v/>
      </c>
    </row>
    <row r="375" spans="4:6" ht="19.5" customHeight="1" x14ac:dyDescent="0.2">
      <c r="D375" s="70">
        <v>1</v>
      </c>
      <c r="E375" s="63">
        <f t="shared" si="5"/>
        <v>0</v>
      </c>
      <c r="F375" s="63" t="str">
        <f>IF(E375=0,"",SUM($E$7:E375))</f>
        <v/>
      </c>
    </row>
    <row r="376" spans="4:6" ht="19.5" customHeight="1" x14ac:dyDescent="0.2">
      <c r="D376" s="70">
        <v>1</v>
      </c>
      <c r="E376" s="63">
        <f t="shared" si="5"/>
        <v>0</v>
      </c>
      <c r="F376" s="63" t="str">
        <f>IF(E376=0,"",SUM($E$7:E376))</f>
        <v/>
      </c>
    </row>
    <row r="377" spans="4:6" ht="19.5" customHeight="1" x14ac:dyDescent="0.2">
      <c r="D377" s="70">
        <v>1</v>
      </c>
      <c r="E377" s="63">
        <f t="shared" si="5"/>
        <v>0</v>
      </c>
      <c r="F377" s="63" t="str">
        <f>IF(E377=0,"",SUM($E$7:E377))</f>
        <v/>
      </c>
    </row>
    <row r="378" spans="4:6" ht="19.5" customHeight="1" x14ac:dyDescent="0.2">
      <c r="D378" s="70">
        <v>1</v>
      </c>
      <c r="E378" s="63">
        <f t="shared" si="5"/>
        <v>0</v>
      </c>
      <c r="F378" s="63" t="str">
        <f>IF(E378=0,"",SUM($E$7:E378))</f>
        <v/>
      </c>
    </row>
    <row r="379" spans="4:6" ht="19.5" customHeight="1" x14ac:dyDescent="0.2">
      <c r="D379" s="70">
        <v>1</v>
      </c>
      <c r="E379" s="63">
        <f t="shared" si="5"/>
        <v>0</v>
      </c>
      <c r="F379" s="63" t="str">
        <f>IF(E379=0,"",SUM($E$7:E379))</f>
        <v/>
      </c>
    </row>
    <row r="380" spans="4:6" ht="19.5" customHeight="1" x14ac:dyDescent="0.2">
      <c r="D380" s="70">
        <v>1</v>
      </c>
      <c r="E380" s="63">
        <f t="shared" si="5"/>
        <v>0</v>
      </c>
      <c r="F380" s="63" t="str">
        <f>IF(E380=0,"",SUM($E$7:E380))</f>
        <v/>
      </c>
    </row>
    <row r="381" spans="4:6" ht="19.5" customHeight="1" x14ac:dyDescent="0.2">
      <c r="D381" s="70">
        <v>1</v>
      </c>
      <c r="E381" s="63">
        <f t="shared" si="5"/>
        <v>0</v>
      </c>
      <c r="F381" s="63" t="str">
        <f>IF(E381=0,"",SUM($E$7:E381))</f>
        <v/>
      </c>
    </row>
    <row r="382" spans="4:6" ht="19.5" customHeight="1" x14ac:dyDescent="0.2">
      <c r="D382" s="70">
        <v>1</v>
      </c>
      <c r="E382" s="63">
        <f t="shared" si="5"/>
        <v>0</v>
      </c>
      <c r="F382" s="63" t="str">
        <f>IF(E382=0,"",SUM($E$7:E382))</f>
        <v/>
      </c>
    </row>
    <row r="383" spans="4:6" ht="19.5" customHeight="1" x14ac:dyDescent="0.2">
      <c r="D383" s="70">
        <v>1</v>
      </c>
      <c r="E383" s="63">
        <f t="shared" si="5"/>
        <v>0</v>
      </c>
      <c r="F383" s="63" t="str">
        <f>IF(E383=0,"",SUM($E$7:E383))</f>
        <v/>
      </c>
    </row>
    <row r="384" spans="4:6" ht="19.5" customHeight="1" x14ac:dyDescent="0.2">
      <c r="D384" s="70">
        <v>1</v>
      </c>
      <c r="E384" s="63">
        <f t="shared" si="5"/>
        <v>0</v>
      </c>
      <c r="F384" s="63" t="str">
        <f>IF(E384=0,"",SUM($E$7:E384))</f>
        <v/>
      </c>
    </row>
    <row r="385" spans="4:6" ht="19.5" customHeight="1" x14ac:dyDescent="0.2">
      <c r="D385" s="70">
        <v>1</v>
      </c>
      <c r="E385" s="63">
        <f t="shared" si="5"/>
        <v>0</v>
      </c>
      <c r="F385" s="63" t="str">
        <f>IF(E385=0,"",SUM($E$7:E385))</f>
        <v/>
      </c>
    </row>
    <row r="386" spans="4:6" ht="19.5" customHeight="1" x14ac:dyDescent="0.2">
      <c r="D386" s="70">
        <v>1</v>
      </c>
      <c r="E386" s="63">
        <f t="shared" si="5"/>
        <v>0</v>
      </c>
      <c r="F386" s="63" t="str">
        <f>IF(E386=0,"",SUM($E$7:E386))</f>
        <v/>
      </c>
    </row>
    <row r="387" spans="4:6" ht="19.5" customHeight="1" x14ac:dyDescent="0.2">
      <c r="D387" s="70">
        <v>1</v>
      </c>
      <c r="E387" s="63">
        <f t="shared" si="5"/>
        <v>0</v>
      </c>
      <c r="F387" s="63" t="str">
        <f>IF(E387=0,"",SUM($E$7:E387))</f>
        <v/>
      </c>
    </row>
    <row r="388" spans="4:6" ht="19.5" customHeight="1" x14ac:dyDescent="0.2">
      <c r="D388" s="70">
        <v>1</v>
      </c>
      <c r="E388" s="63">
        <f t="shared" si="5"/>
        <v>0</v>
      </c>
      <c r="F388" s="63" t="str">
        <f>IF(E388=0,"",SUM($E$7:E388))</f>
        <v/>
      </c>
    </row>
    <row r="389" spans="4:6" ht="19.5" customHeight="1" x14ac:dyDescent="0.2">
      <c r="D389" s="70">
        <v>1</v>
      </c>
      <c r="E389" s="63">
        <f t="shared" si="5"/>
        <v>0</v>
      </c>
      <c r="F389" s="63" t="str">
        <f>IF(E389=0,"",SUM($E$7:E389))</f>
        <v/>
      </c>
    </row>
    <row r="390" spans="4:6" ht="19.5" customHeight="1" x14ac:dyDescent="0.2">
      <c r="D390" s="70">
        <v>1</v>
      </c>
      <c r="E390" s="63">
        <f t="shared" si="5"/>
        <v>0</v>
      </c>
      <c r="F390" s="63" t="str">
        <f>IF(E390=0,"",SUM($E$7:E390))</f>
        <v/>
      </c>
    </row>
    <row r="391" spans="4:6" ht="19.5" customHeight="1" x14ac:dyDescent="0.2">
      <c r="D391" s="70">
        <v>1</v>
      </c>
      <c r="E391" s="63">
        <f t="shared" si="5"/>
        <v>0</v>
      </c>
      <c r="F391" s="63" t="str">
        <f>IF(E391=0,"",SUM($E$7:E391))</f>
        <v/>
      </c>
    </row>
    <row r="392" spans="4:6" ht="19.5" customHeight="1" x14ac:dyDescent="0.2">
      <c r="D392" s="70">
        <v>1</v>
      </c>
      <c r="E392" s="63">
        <f t="shared" si="5"/>
        <v>0</v>
      </c>
      <c r="F392" s="63" t="str">
        <f>IF(E392=0,"",SUM($E$7:E392))</f>
        <v/>
      </c>
    </row>
    <row r="393" spans="4:6" ht="19.5" customHeight="1" x14ac:dyDescent="0.2">
      <c r="D393" s="70">
        <v>1</v>
      </c>
      <c r="E393" s="63">
        <f t="shared" ref="E393:E456" si="6">C393*D393</f>
        <v>0</v>
      </c>
      <c r="F393" s="63" t="str">
        <f>IF(E393=0,"",SUM($E$7:E393))</f>
        <v/>
      </c>
    </row>
    <row r="394" spans="4:6" ht="19.5" customHeight="1" x14ac:dyDescent="0.2">
      <c r="D394" s="70">
        <v>1</v>
      </c>
      <c r="E394" s="63">
        <f t="shared" si="6"/>
        <v>0</v>
      </c>
      <c r="F394" s="63" t="str">
        <f>IF(E394=0,"",SUM($E$7:E394))</f>
        <v/>
      </c>
    </row>
    <row r="395" spans="4:6" ht="19.5" customHeight="1" x14ac:dyDescent="0.2">
      <c r="D395" s="70">
        <v>1</v>
      </c>
      <c r="E395" s="63">
        <f t="shared" si="6"/>
        <v>0</v>
      </c>
      <c r="F395" s="63" t="str">
        <f>IF(E395=0,"",SUM($E$7:E395))</f>
        <v/>
      </c>
    </row>
    <row r="396" spans="4:6" ht="19.5" customHeight="1" x14ac:dyDescent="0.2">
      <c r="D396" s="70">
        <v>1</v>
      </c>
      <c r="E396" s="63">
        <f t="shared" si="6"/>
        <v>0</v>
      </c>
      <c r="F396" s="63" t="str">
        <f>IF(E396=0,"",SUM($E$7:E396))</f>
        <v/>
      </c>
    </row>
    <row r="397" spans="4:6" ht="19.5" customHeight="1" x14ac:dyDescent="0.2">
      <c r="D397" s="70">
        <v>1</v>
      </c>
      <c r="E397" s="63">
        <f t="shared" si="6"/>
        <v>0</v>
      </c>
      <c r="F397" s="63" t="str">
        <f>IF(E397=0,"",SUM($E$7:E397))</f>
        <v/>
      </c>
    </row>
    <row r="398" spans="4:6" ht="19.5" customHeight="1" x14ac:dyDescent="0.2">
      <c r="D398" s="70">
        <v>1</v>
      </c>
      <c r="E398" s="63">
        <f t="shared" si="6"/>
        <v>0</v>
      </c>
      <c r="F398" s="63" t="str">
        <f>IF(E398=0,"",SUM($E$7:E398))</f>
        <v/>
      </c>
    </row>
    <row r="399" spans="4:6" ht="19.5" customHeight="1" x14ac:dyDescent="0.2">
      <c r="D399" s="70">
        <v>1</v>
      </c>
      <c r="E399" s="63">
        <f t="shared" si="6"/>
        <v>0</v>
      </c>
      <c r="F399" s="63" t="str">
        <f>IF(E399=0,"",SUM($E$7:E399))</f>
        <v/>
      </c>
    </row>
    <row r="400" spans="4:6" ht="19.5" customHeight="1" x14ac:dyDescent="0.2">
      <c r="D400" s="70">
        <v>1</v>
      </c>
      <c r="E400" s="63">
        <f t="shared" si="6"/>
        <v>0</v>
      </c>
      <c r="F400" s="63" t="str">
        <f>IF(E400=0,"",SUM($E$7:E400))</f>
        <v/>
      </c>
    </row>
    <row r="401" spans="4:6" ht="19.5" customHeight="1" x14ac:dyDescent="0.2">
      <c r="D401" s="70">
        <v>1</v>
      </c>
      <c r="E401" s="63">
        <f t="shared" si="6"/>
        <v>0</v>
      </c>
      <c r="F401" s="63" t="str">
        <f>IF(E401=0,"",SUM($E$7:E401))</f>
        <v/>
      </c>
    </row>
    <row r="402" spans="4:6" ht="19.5" customHeight="1" x14ac:dyDescent="0.2">
      <c r="D402" s="70">
        <v>1</v>
      </c>
      <c r="E402" s="63">
        <f t="shared" si="6"/>
        <v>0</v>
      </c>
      <c r="F402" s="63" t="str">
        <f>IF(E402=0,"",SUM($E$7:E402))</f>
        <v/>
      </c>
    </row>
    <row r="403" spans="4:6" ht="19.5" customHeight="1" x14ac:dyDescent="0.2">
      <c r="D403" s="70">
        <v>1</v>
      </c>
      <c r="E403" s="63">
        <f t="shared" si="6"/>
        <v>0</v>
      </c>
      <c r="F403" s="63" t="str">
        <f>IF(E403=0,"",SUM($E$7:E403))</f>
        <v/>
      </c>
    </row>
    <row r="404" spans="4:6" ht="19.5" customHeight="1" x14ac:dyDescent="0.2">
      <c r="D404" s="70">
        <v>1</v>
      </c>
      <c r="E404" s="63">
        <f t="shared" si="6"/>
        <v>0</v>
      </c>
      <c r="F404" s="63" t="str">
        <f>IF(E404=0,"",SUM($E$7:E404))</f>
        <v/>
      </c>
    </row>
    <row r="405" spans="4:6" ht="19.5" customHeight="1" x14ac:dyDescent="0.2">
      <c r="D405" s="70">
        <v>1</v>
      </c>
      <c r="E405" s="63">
        <f t="shared" si="6"/>
        <v>0</v>
      </c>
      <c r="F405" s="63" t="str">
        <f>IF(E405=0,"",SUM($E$7:E405))</f>
        <v/>
      </c>
    </row>
    <row r="406" spans="4:6" ht="19.5" customHeight="1" x14ac:dyDescent="0.2">
      <c r="D406" s="70">
        <v>1</v>
      </c>
      <c r="E406" s="63">
        <f t="shared" si="6"/>
        <v>0</v>
      </c>
      <c r="F406" s="63" t="str">
        <f>IF(E406=0,"",SUM($E$7:E406))</f>
        <v/>
      </c>
    </row>
    <row r="407" spans="4:6" ht="19.5" customHeight="1" x14ac:dyDescent="0.2">
      <c r="D407" s="70">
        <v>1</v>
      </c>
      <c r="E407" s="63">
        <f t="shared" si="6"/>
        <v>0</v>
      </c>
      <c r="F407" s="63" t="str">
        <f>IF(E407=0,"",SUM($E$7:E407))</f>
        <v/>
      </c>
    </row>
    <row r="408" spans="4:6" ht="19.5" customHeight="1" x14ac:dyDescent="0.2">
      <c r="D408" s="70">
        <v>1</v>
      </c>
      <c r="E408" s="63">
        <f t="shared" si="6"/>
        <v>0</v>
      </c>
      <c r="F408" s="63" t="str">
        <f>IF(E408=0,"",SUM($E$7:E408))</f>
        <v/>
      </c>
    </row>
    <row r="409" spans="4:6" ht="19.5" customHeight="1" x14ac:dyDescent="0.2">
      <c r="D409" s="70">
        <v>1</v>
      </c>
      <c r="E409" s="63">
        <f t="shared" si="6"/>
        <v>0</v>
      </c>
      <c r="F409" s="63" t="str">
        <f>IF(E409=0,"",SUM($E$7:E409))</f>
        <v/>
      </c>
    </row>
    <row r="410" spans="4:6" ht="19.5" customHeight="1" x14ac:dyDescent="0.2">
      <c r="D410" s="70">
        <v>1</v>
      </c>
      <c r="E410" s="63">
        <f t="shared" si="6"/>
        <v>0</v>
      </c>
      <c r="F410" s="63" t="str">
        <f>IF(E410=0,"",SUM($E$7:E410))</f>
        <v/>
      </c>
    </row>
    <row r="411" spans="4:6" ht="19.5" customHeight="1" x14ac:dyDescent="0.2">
      <c r="D411" s="70">
        <v>1</v>
      </c>
      <c r="E411" s="63">
        <f t="shared" si="6"/>
        <v>0</v>
      </c>
      <c r="F411" s="63" t="str">
        <f>IF(E411=0,"",SUM($E$7:E411))</f>
        <v/>
      </c>
    </row>
    <row r="412" spans="4:6" ht="19.5" customHeight="1" x14ac:dyDescent="0.2">
      <c r="D412" s="70">
        <v>1</v>
      </c>
      <c r="E412" s="63">
        <f t="shared" si="6"/>
        <v>0</v>
      </c>
      <c r="F412" s="63" t="str">
        <f>IF(E412=0,"",SUM($E$7:E412))</f>
        <v/>
      </c>
    </row>
    <row r="413" spans="4:6" ht="19.5" customHeight="1" x14ac:dyDescent="0.2">
      <c r="D413" s="70">
        <v>1</v>
      </c>
      <c r="E413" s="63">
        <f t="shared" si="6"/>
        <v>0</v>
      </c>
      <c r="F413" s="63" t="str">
        <f>IF(E413=0,"",SUM($E$7:E413))</f>
        <v/>
      </c>
    </row>
    <row r="414" spans="4:6" ht="19.5" customHeight="1" x14ac:dyDescent="0.2">
      <c r="D414" s="70">
        <v>1</v>
      </c>
      <c r="E414" s="63">
        <f t="shared" si="6"/>
        <v>0</v>
      </c>
      <c r="F414" s="63" t="str">
        <f>IF(E414=0,"",SUM($E$7:E414))</f>
        <v/>
      </c>
    </row>
    <row r="415" spans="4:6" ht="19.5" customHeight="1" x14ac:dyDescent="0.2">
      <c r="D415" s="70">
        <v>1</v>
      </c>
      <c r="E415" s="63">
        <f t="shared" si="6"/>
        <v>0</v>
      </c>
      <c r="F415" s="63" t="str">
        <f>IF(E415=0,"",SUM($E$7:E415))</f>
        <v/>
      </c>
    </row>
    <row r="416" spans="4:6" ht="19.5" customHeight="1" x14ac:dyDescent="0.2">
      <c r="D416" s="70">
        <v>1</v>
      </c>
      <c r="E416" s="63">
        <f t="shared" si="6"/>
        <v>0</v>
      </c>
      <c r="F416" s="63" t="str">
        <f>IF(E416=0,"",SUM($E$7:E416))</f>
        <v/>
      </c>
    </row>
    <row r="417" spans="4:6" ht="19.5" customHeight="1" x14ac:dyDescent="0.2">
      <c r="D417" s="70">
        <v>1</v>
      </c>
      <c r="E417" s="63">
        <f t="shared" si="6"/>
        <v>0</v>
      </c>
      <c r="F417" s="63" t="str">
        <f>IF(E417=0,"",SUM($E$7:E417))</f>
        <v/>
      </c>
    </row>
    <row r="418" spans="4:6" ht="19.5" customHeight="1" x14ac:dyDescent="0.2">
      <c r="D418" s="70">
        <v>1</v>
      </c>
      <c r="E418" s="63">
        <f t="shared" si="6"/>
        <v>0</v>
      </c>
      <c r="F418" s="63" t="str">
        <f>IF(E418=0,"",SUM($E$7:E418))</f>
        <v/>
      </c>
    </row>
    <row r="419" spans="4:6" ht="19.5" customHeight="1" x14ac:dyDescent="0.2">
      <c r="D419" s="70">
        <v>1</v>
      </c>
      <c r="E419" s="63">
        <f t="shared" si="6"/>
        <v>0</v>
      </c>
      <c r="F419" s="63" t="str">
        <f>IF(E419=0,"",SUM($E$7:E419))</f>
        <v/>
      </c>
    </row>
    <row r="420" spans="4:6" ht="19.5" customHeight="1" x14ac:dyDescent="0.2">
      <c r="D420" s="70">
        <v>1</v>
      </c>
      <c r="E420" s="63">
        <f t="shared" si="6"/>
        <v>0</v>
      </c>
      <c r="F420" s="63" t="str">
        <f>IF(E420=0,"",SUM($E$7:E420))</f>
        <v/>
      </c>
    </row>
    <row r="421" spans="4:6" ht="19.5" customHeight="1" x14ac:dyDescent="0.2">
      <c r="D421" s="70">
        <v>1</v>
      </c>
      <c r="E421" s="63">
        <f t="shared" si="6"/>
        <v>0</v>
      </c>
      <c r="F421" s="63" t="str">
        <f>IF(E421=0,"",SUM($E$7:E421))</f>
        <v/>
      </c>
    </row>
    <row r="422" spans="4:6" ht="19.5" customHeight="1" x14ac:dyDescent="0.2">
      <c r="D422" s="70">
        <v>1</v>
      </c>
      <c r="E422" s="63">
        <f t="shared" si="6"/>
        <v>0</v>
      </c>
      <c r="F422" s="63" t="str">
        <f>IF(E422=0,"",SUM($E$7:E422))</f>
        <v/>
      </c>
    </row>
    <row r="423" spans="4:6" ht="19.5" customHeight="1" x14ac:dyDescent="0.2">
      <c r="D423" s="70">
        <v>1</v>
      </c>
      <c r="E423" s="63">
        <f t="shared" si="6"/>
        <v>0</v>
      </c>
      <c r="F423" s="63" t="str">
        <f>IF(E423=0,"",SUM($E$7:E423))</f>
        <v/>
      </c>
    </row>
    <row r="424" spans="4:6" ht="19.5" customHeight="1" x14ac:dyDescent="0.2">
      <c r="D424" s="70">
        <v>1</v>
      </c>
      <c r="E424" s="63">
        <f t="shared" si="6"/>
        <v>0</v>
      </c>
      <c r="F424" s="63" t="str">
        <f>IF(E424=0,"",SUM($E$7:E424))</f>
        <v/>
      </c>
    </row>
    <row r="425" spans="4:6" ht="19.5" customHeight="1" x14ac:dyDescent="0.2">
      <c r="D425" s="70">
        <v>1</v>
      </c>
      <c r="E425" s="63">
        <f t="shared" si="6"/>
        <v>0</v>
      </c>
      <c r="F425" s="63" t="str">
        <f>IF(E425=0,"",SUM($E$7:E425))</f>
        <v/>
      </c>
    </row>
    <row r="426" spans="4:6" ht="19.5" customHeight="1" x14ac:dyDescent="0.2">
      <c r="D426" s="70">
        <v>1</v>
      </c>
      <c r="E426" s="63">
        <f t="shared" si="6"/>
        <v>0</v>
      </c>
      <c r="F426" s="63" t="str">
        <f>IF(E426=0,"",SUM($E$7:E426))</f>
        <v/>
      </c>
    </row>
    <row r="427" spans="4:6" ht="19.5" customHeight="1" x14ac:dyDescent="0.2">
      <c r="D427" s="70">
        <v>1</v>
      </c>
      <c r="E427" s="63">
        <f t="shared" si="6"/>
        <v>0</v>
      </c>
      <c r="F427" s="63" t="str">
        <f>IF(E427=0,"",SUM($E$7:E427))</f>
        <v/>
      </c>
    </row>
    <row r="428" spans="4:6" ht="19.5" customHeight="1" x14ac:dyDescent="0.2">
      <c r="D428" s="70">
        <v>1</v>
      </c>
      <c r="E428" s="63">
        <f t="shared" si="6"/>
        <v>0</v>
      </c>
      <c r="F428" s="63" t="str">
        <f>IF(E428=0,"",SUM($E$7:E428))</f>
        <v/>
      </c>
    </row>
    <row r="429" spans="4:6" ht="19.5" customHeight="1" x14ac:dyDescent="0.2">
      <c r="D429" s="70">
        <v>1</v>
      </c>
      <c r="E429" s="63">
        <f t="shared" si="6"/>
        <v>0</v>
      </c>
      <c r="F429" s="63" t="str">
        <f>IF(E429=0,"",SUM($E$7:E429))</f>
        <v/>
      </c>
    </row>
    <row r="430" spans="4:6" ht="19.5" customHeight="1" x14ac:dyDescent="0.2">
      <c r="D430" s="70">
        <v>1</v>
      </c>
      <c r="E430" s="63">
        <f t="shared" si="6"/>
        <v>0</v>
      </c>
      <c r="F430" s="63" t="str">
        <f>IF(E430=0,"",SUM($E$7:E430))</f>
        <v/>
      </c>
    </row>
    <row r="431" spans="4:6" ht="19.5" customHeight="1" x14ac:dyDescent="0.2">
      <c r="D431" s="70">
        <v>1</v>
      </c>
      <c r="E431" s="63">
        <f t="shared" si="6"/>
        <v>0</v>
      </c>
      <c r="F431" s="63" t="str">
        <f>IF(E431=0,"",SUM($E$7:E431))</f>
        <v/>
      </c>
    </row>
    <row r="432" spans="4:6" ht="19.5" customHeight="1" x14ac:dyDescent="0.2">
      <c r="D432" s="70">
        <v>1</v>
      </c>
      <c r="E432" s="63">
        <f t="shared" si="6"/>
        <v>0</v>
      </c>
      <c r="F432" s="63" t="str">
        <f>IF(E432=0,"",SUM($E$7:E432))</f>
        <v/>
      </c>
    </row>
    <row r="433" spans="4:6" ht="19.5" customHeight="1" x14ac:dyDescent="0.2">
      <c r="D433" s="70">
        <v>1</v>
      </c>
      <c r="E433" s="63">
        <f t="shared" si="6"/>
        <v>0</v>
      </c>
      <c r="F433" s="63" t="str">
        <f>IF(E433=0,"",SUM($E$7:E433))</f>
        <v/>
      </c>
    </row>
    <row r="434" spans="4:6" ht="19.5" customHeight="1" x14ac:dyDescent="0.2">
      <c r="D434" s="70">
        <v>1</v>
      </c>
      <c r="E434" s="63">
        <f t="shared" si="6"/>
        <v>0</v>
      </c>
      <c r="F434" s="63" t="str">
        <f>IF(E434=0,"",SUM($E$7:E434))</f>
        <v/>
      </c>
    </row>
    <row r="435" spans="4:6" ht="19.5" customHeight="1" x14ac:dyDescent="0.2">
      <c r="D435" s="70">
        <v>1</v>
      </c>
      <c r="E435" s="63">
        <f t="shared" si="6"/>
        <v>0</v>
      </c>
      <c r="F435" s="63" t="str">
        <f>IF(E435=0,"",SUM($E$7:E435))</f>
        <v/>
      </c>
    </row>
    <row r="436" spans="4:6" ht="19.5" customHeight="1" x14ac:dyDescent="0.2">
      <c r="D436" s="70">
        <v>1</v>
      </c>
      <c r="E436" s="63">
        <f t="shared" si="6"/>
        <v>0</v>
      </c>
      <c r="F436" s="63" t="str">
        <f>IF(E436=0,"",SUM($E$7:E436))</f>
        <v/>
      </c>
    </row>
    <row r="437" spans="4:6" ht="19.5" customHeight="1" x14ac:dyDescent="0.2">
      <c r="D437" s="70">
        <v>1</v>
      </c>
      <c r="E437" s="63">
        <f t="shared" si="6"/>
        <v>0</v>
      </c>
      <c r="F437" s="63" t="str">
        <f>IF(E437=0,"",SUM($E$7:E437))</f>
        <v/>
      </c>
    </row>
    <row r="438" spans="4:6" ht="19.5" customHeight="1" x14ac:dyDescent="0.2">
      <c r="D438" s="70">
        <v>1</v>
      </c>
      <c r="E438" s="63">
        <f t="shared" si="6"/>
        <v>0</v>
      </c>
      <c r="F438" s="63" t="str">
        <f>IF(E438=0,"",SUM($E$7:E438))</f>
        <v/>
      </c>
    </row>
    <row r="439" spans="4:6" ht="19.5" customHeight="1" x14ac:dyDescent="0.2">
      <c r="D439" s="70">
        <v>1</v>
      </c>
      <c r="E439" s="63">
        <f t="shared" si="6"/>
        <v>0</v>
      </c>
      <c r="F439" s="63" t="str">
        <f>IF(E439=0,"",SUM($E$7:E439))</f>
        <v/>
      </c>
    </row>
    <row r="440" spans="4:6" ht="19.5" customHeight="1" x14ac:dyDescent="0.2">
      <c r="D440" s="70">
        <v>1</v>
      </c>
      <c r="E440" s="63">
        <f t="shared" si="6"/>
        <v>0</v>
      </c>
      <c r="F440" s="63" t="str">
        <f>IF(E440=0,"",SUM($E$7:E440))</f>
        <v/>
      </c>
    </row>
    <row r="441" spans="4:6" ht="19.5" customHeight="1" x14ac:dyDescent="0.2">
      <c r="D441" s="70">
        <v>1</v>
      </c>
      <c r="E441" s="63">
        <f t="shared" si="6"/>
        <v>0</v>
      </c>
      <c r="F441" s="63" t="str">
        <f>IF(E441=0,"",SUM($E$7:E441))</f>
        <v/>
      </c>
    </row>
    <row r="442" spans="4:6" ht="19.5" customHeight="1" x14ac:dyDescent="0.2">
      <c r="D442" s="70">
        <v>1</v>
      </c>
      <c r="E442" s="63">
        <f t="shared" si="6"/>
        <v>0</v>
      </c>
      <c r="F442" s="63" t="str">
        <f>IF(E442=0,"",SUM($E$7:E442))</f>
        <v/>
      </c>
    </row>
    <row r="443" spans="4:6" ht="19.5" customHeight="1" x14ac:dyDescent="0.2">
      <c r="D443" s="70">
        <v>1</v>
      </c>
      <c r="E443" s="63">
        <f t="shared" si="6"/>
        <v>0</v>
      </c>
      <c r="F443" s="63" t="str">
        <f>IF(E443=0,"",SUM($E$7:E443))</f>
        <v/>
      </c>
    </row>
    <row r="444" spans="4:6" ht="19.5" customHeight="1" x14ac:dyDescent="0.2">
      <c r="D444" s="70">
        <v>1</v>
      </c>
      <c r="E444" s="63">
        <f t="shared" si="6"/>
        <v>0</v>
      </c>
      <c r="F444" s="63" t="str">
        <f>IF(E444=0,"",SUM($E$7:E444))</f>
        <v/>
      </c>
    </row>
    <row r="445" spans="4:6" ht="19.5" customHeight="1" x14ac:dyDescent="0.2">
      <c r="D445" s="70">
        <v>1</v>
      </c>
      <c r="E445" s="63">
        <f t="shared" si="6"/>
        <v>0</v>
      </c>
      <c r="F445" s="63" t="str">
        <f>IF(E445=0,"",SUM($E$7:E445))</f>
        <v/>
      </c>
    </row>
    <row r="446" spans="4:6" ht="19.5" customHeight="1" x14ac:dyDescent="0.2">
      <c r="D446" s="70">
        <v>1</v>
      </c>
      <c r="E446" s="63">
        <f t="shared" si="6"/>
        <v>0</v>
      </c>
      <c r="F446" s="63" t="str">
        <f>IF(E446=0,"",SUM($E$7:E446))</f>
        <v/>
      </c>
    </row>
    <row r="447" spans="4:6" ht="19.5" customHeight="1" x14ac:dyDescent="0.2">
      <c r="D447" s="70">
        <v>1</v>
      </c>
      <c r="E447" s="63">
        <f t="shared" si="6"/>
        <v>0</v>
      </c>
      <c r="F447" s="63" t="str">
        <f>IF(E447=0,"",SUM($E$7:E447))</f>
        <v/>
      </c>
    </row>
    <row r="448" spans="4:6" ht="19.5" customHeight="1" x14ac:dyDescent="0.2">
      <c r="D448" s="70">
        <v>1</v>
      </c>
      <c r="E448" s="63">
        <f t="shared" si="6"/>
        <v>0</v>
      </c>
      <c r="F448" s="63" t="str">
        <f>IF(E448=0,"",SUM($E$7:E448))</f>
        <v/>
      </c>
    </row>
    <row r="449" spans="4:6" ht="19.5" customHeight="1" x14ac:dyDescent="0.2">
      <c r="D449" s="70">
        <v>1</v>
      </c>
      <c r="E449" s="63">
        <f t="shared" si="6"/>
        <v>0</v>
      </c>
      <c r="F449" s="63" t="str">
        <f>IF(E449=0,"",SUM($E$7:E449))</f>
        <v/>
      </c>
    </row>
    <row r="450" spans="4:6" ht="19.5" customHeight="1" x14ac:dyDescent="0.2">
      <c r="D450" s="70">
        <v>1</v>
      </c>
      <c r="E450" s="63">
        <f t="shared" si="6"/>
        <v>0</v>
      </c>
      <c r="F450" s="63" t="str">
        <f>IF(E450=0,"",SUM($E$7:E450))</f>
        <v/>
      </c>
    </row>
    <row r="451" spans="4:6" ht="19.5" customHeight="1" x14ac:dyDescent="0.2">
      <c r="D451" s="70">
        <v>1</v>
      </c>
      <c r="E451" s="63">
        <f t="shared" si="6"/>
        <v>0</v>
      </c>
      <c r="F451" s="63" t="str">
        <f>IF(E451=0,"",SUM($E$7:E451))</f>
        <v/>
      </c>
    </row>
    <row r="452" spans="4:6" ht="19.5" customHeight="1" x14ac:dyDescent="0.2">
      <c r="D452" s="70">
        <v>1</v>
      </c>
      <c r="E452" s="63">
        <f t="shared" si="6"/>
        <v>0</v>
      </c>
      <c r="F452" s="63" t="str">
        <f>IF(E452=0,"",SUM($E$7:E452))</f>
        <v/>
      </c>
    </row>
    <row r="453" spans="4:6" ht="19.5" customHeight="1" x14ac:dyDescent="0.2">
      <c r="D453" s="70">
        <v>1</v>
      </c>
      <c r="E453" s="63">
        <f t="shared" si="6"/>
        <v>0</v>
      </c>
      <c r="F453" s="63" t="str">
        <f>IF(E453=0,"",SUM($E$7:E453))</f>
        <v/>
      </c>
    </row>
    <row r="454" spans="4:6" ht="19.5" customHeight="1" x14ac:dyDescent="0.2">
      <c r="D454" s="70">
        <v>1</v>
      </c>
      <c r="E454" s="63">
        <f t="shared" si="6"/>
        <v>0</v>
      </c>
      <c r="F454" s="63" t="str">
        <f>IF(E454=0,"",SUM($E$7:E454))</f>
        <v/>
      </c>
    </row>
    <row r="455" spans="4:6" ht="19.5" customHeight="1" x14ac:dyDescent="0.2">
      <c r="D455" s="70">
        <v>1</v>
      </c>
      <c r="E455" s="63">
        <f t="shared" si="6"/>
        <v>0</v>
      </c>
      <c r="F455" s="63" t="str">
        <f>IF(E455=0,"",SUM($E$7:E455))</f>
        <v/>
      </c>
    </row>
    <row r="456" spans="4:6" ht="19.5" customHeight="1" x14ac:dyDescent="0.2">
      <c r="D456" s="70">
        <v>1</v>
      </c>
      <c r="E456" s="63">
        <f t="shared" si="6"/>
        <v>0</v>
      </c>
      <c r="F456" s="63" t="str">
        <f>IF(E456=0,"",SUM($E$7:E456))</f>
        <v/>
      </c>
    </row>
    <row r="457" spans="4:6" ht="19.5" customHeight="1" x14ac:dyDescent="0.2">
      <c r="D457" s="70">
        <v>1</v>
      </c>
      <c r="E457" s="63">
        <f t="shared" ref="E457:E520" si="7">C457*D457</f>
        <v>0</v>
      </c>
      <c r="F457" s="63" t="str">
        <f>IF(E457=0,"",SUM($E$7:E457))</f>
        <v/>
      </c>
    </row>
    <row r="458" spans="4:6" ht="19.5" customHeight="1" x14ac:dyDescent="0.2">
      <c r="D458" s="70">
        <v>1</v>
      </c>
      <c r="E458" s="63">
        <f t="shared" si="7"/>
        <v>0</v>
      </c>
      <c r="F458" s="63" t="str">
        <f>IF(E458=0,"",SUM($E$7:E458))</f>
        <v/>
      </c>
    </row>
    <row r="459" spans="4:6" ht="19.5" customHeight="1" x14ac:dyDescent="0.2">
      <c r="D459" s="70">
        <v>1</v>
      </c>
      <c r="E459" s="63">
        <f t="shared" si="7"/>
        <v>0</v>
      </c>
      <c r="F459" s="63" t="str">
        <f>IF(E459=0,"",SUM($E$7:E459))</f>
        <v/>
      </c>
    </row>
    <row r="460" spans="4:6" ht="19.5" customHeight="1" x14ac:dyDescent="0.2">
      <c r="D460" s="70">
        <v>1</v>
      </c>
      <c r="E460" s="63">
        <f t="shared" si="7"/>
        <v>0</v>
      </c>
      <c r="F460" s="63" t="str">
        <f>IF(E460=0,"",SUM($E$7:E460))</f>
        <v/>
      </c>
    </row>
    <row r="461" spans="4:6" ht="19.5" customHeight="1" x14ac:dyDescent="0.2">
      <c r="D461" s="70">
        <v>1</v>
      </c>
      <c r="E461" s="63">
        <f t="shared" si="7"/>
        <v>0</v>
      </c>
      <c r="F461" s="63" t="str">
        <f>IF(E461=0,"",SUM($E$7:E461))</f>
        <v/>
      </c>
    </row>
    <row r="462" spans="4:6" ht="19.5" customHeight="1" x14ac:dyDescent="0.2">
      <c r="D462" s="70">
        <v>1</v>
      </c>
      <c r="E462" s="63">
        <f t="shared" si="7"/>
        <v>0</v>
      </c>
      <c r="F462" s="63" t="str">
        <f>IF(E462=0,"",SUM($E$7:E462))</f>
        <v/>
      </c>
    </row>
    <row r="463" spans="4:6" ht="19.5" customHeight="1" x14ac:dyDescent="0.2">
      <c r="D463" s="70">
        <v>1</v>
      </c>
      <c r="E463" s="63">
        <f t="shared" si="7"/>
        <v>0</v>
      </c>
      <c r="F463" s="63" t="str">
        <f>IF(E463=0,"",SUM($E$7:E463))</f>
        <v/>
      </c>
    </row>
    <row r="464" spans="4:6" ht="19.5" customHeight="1" x14ac:dyDescent="0.2">
      <c r="D464" s="70">
        <v>1</v>
      </c>
      <c r="E464" s="63">
        <f t="shared" si="7"/>
        <v>0</v>
      </c>
      <c r="F464" s="63" t="str">
        <f>IF(E464=0,"",SUM($E$7:E464))</f>
        <v/>
      </c>
    </row>
    <row r="465" spans="4:6" ht="19.5" customHeight="1" x14ac:dyDescent="0.2">
      <c r="D465" s="70">
        <v>1</v>
      </c>
      <c r="E465" s="63">
        <f t="shared" si="7"/>
        <v>0</v>
      </c>
      <c r="F465" s="63" t="str">
        <f>IF(E465=0,"",SUM($E$7:E465))</f>
        <v/>
      </c>
    </row>
    <row r="466" spans="4:6" ht="19.5" customHeight="1" x14ac:dyDescent="0.2">
      <c r="D466" s="70">
        <v>1</v>
      </c>
      <c r="E466" s="63">
        <f t="shared" si="7"/>
        <v>0</v>
      </c>
      <c r="F466" s="63" t="str">
        <f>IF(E466=0,"",SUM($E$7:E466))</f>
        <v/>
      </c>
    </row>
    <row r="467" spans="4:6" ht="19.5" customHeight="1" x14ac:dyDescent="0.2">
      <c r="D467" s="70">
        <v>1</v>
      </c>
      <c r="E467" s="63">
        <f t="shared" si="7"/>
        <v>0</v>
      </c>
      <c r="F467" s="63" t="str">
        <f>IF(E467=0,"",SUM($E$7:E467))</f>
        <v/>
      </c>
    </row>
    <row r="468" spans="4:6" ht="19.5" customHeight="1" x14ac:dyDescent="0.2">
      <c r="D468" s="70">
        <v>1</v>
      </c>
      <c r="E468" s="63">
        <f t="shared" si="7"/>
        <v>0</v>
      </c>
      <c r="F468" s="63" t="str">
        <f>IF(E468=0,"",SUM($E$7:E468))</f>
        <v/>
      </c>
    </row>
    <row r="469" spans="4:6" ht="19.5" customHeight="1" x14ac:dyDescent="0.2">
      <c r="D469" s="70">
        <v>1</v>
      </c>
      <c r="E469" s="63">
        <f t="shared" si="7"/>
        <v>0</v>
      </c>
      <c r="F469" s="63" t="str">
        <f>IF(E469=0,"",SUM($E$7:E469))</f>
        <v/>
      </c>
    </row>
    <row r="470" spans="4:6" ht="19.5" customHeight="1" x14ac:dyDescent="0.2">
      <c r="D470" s="70">
        <v>1</v>
      </c>
      <c r="E470" s="63">
        <f t="shared" si="7"/>
        <v>0</v>
      </c>
      <c r="F470" s="63" t="str">
        <f>IF(E470=0,"",SUM($E$7:E470))</f>
        <v/>
      </c>
    </row>
    <row r="471" spans="4:6" ht="19.5" customHeight="1" x14ac:dyDescent="0.2">
      <c r="D471" s="70">
        <v>1</v>
      </c>
      <c r="E471" s="63">
        <f t="shared" si="7"/>
        <v>0</v>
      </c>
      <c r="F471" s="63" t="str">
        <f>IF(E471=0,"",SUM($E$7:E471))</f>
        <v/>
      </c>
    </row>
    <row r="472" spans="4:6" ht="19.5" customHeight="1" x14ac:dyDescent="0.2">
      <c r="D472" s="70">
        <v>1</v>
      </c>
      <c r="E472" s="63">
        <f t="shared" si="7"/>
        <v>0</v>
      </c>
      <c r="F472" s="63" t="str">
        <f>IF(E472=0,"",SUM($E$7:E472))</f>
        <v/>
      </c>
    </row>
    <row r="473" spans="4:6" ht="19.5" customHeight="1" x14ac:dyDescent="0.2">
      <c r="D473" s="70">
        <v>1</v>
      </c>
      <c r="E473" s="63">
        <f t="shared" si="7"/>
        <v>0</v>
      </c>
      <c r="F473" s="63" t="str">
        <f>IF(E473=0,"",SUM($E$7:E473))</f>
        <v/>
      </c>
    </row>
    <row r="474" spans="4:6" ht="19.5" customHeight="1" x14ac:dyDescent="0.2">
      <c r="D474" s="70">
        <v>1</v>
      </c>
      <c r="E474" s="63">
        <f t="shared" si="7"/>
        <v>0</v>
      </c>
      <c r="F474" s="63" t="str">
        <f>IF(E474=0,"",SUM($E$7:E474))</f>
        <v/>
      </c>
    </row>
    <row r="475" spans="4:6" ht="19.5" customHeight="1" x14ac:dyDescent="0.2">
      <c r="D475" s="70">
        <v>1</v>
      </c>
      <c r="E475" s="63">
        <f t="shared" si="7"/>
        <v>0</v>
      </c>
      <c r="F475" s="63" t="str">
        <f>IF(E475=0,"",SUM($E$7:E475))</f>
        <v/>
      </c>
    </row>
    <row r="476" spans="4:6" ht="19.5" customHeight="1" x14ac:dyDescent="0.2">
      <c r="D476" s="70">
        <v>1</v>
      </c>
      <c r="E476" s="63">
        <f t="shared" si="7"/>
        <v>0</v>
      </c>
      <c r="F476" s="63" t="str">
        <f>IF(E476=0,"",SUM($E$7:E476))</f>
        <v/>
      </c>
    </row>
    <row r="477" spans="4:6" ht="19.5" customHeight="1" x14ac:dyDescent="0.2">
      <c r="D477" s="70">
        <v>1</v>
      </c>
      <c r="E477" s="63">
        <f t="shared" si="7"/>
        <v>0</v>
      </c>
      <c r="F477" s="63" t="str">
        <f>IF(E477=0,"",SUM($E$7:E477))</f>
        <v/>
      </c>
    </row>
    <row r="478" spans="4:6" ht="19.5" customHeight="1" x14ac:dyDescent="0.2">
      <c r="D478" s="70">
        <v>1</v>
      </c>
      <c r="E478" s="63">
        <f t="shared" si="7"/>
        <v>0</v>
      </c>
      <c r="F478" s="63" t="str">
        <f>IF(E478=0,"",SUM($E$7:E478))</f>
        <v/>
      </c>
    </row>
    <row r="479" spans="4:6" ht="19.5" customHeight="1" x14ac:dyDescent="0.2">
      <c r="D479" s="70">
        <v>1</v>
      </c>
      <c r="E479" s="63">
        <f t="shared" si="7"/>
        <v>0</v>
      </c>
      <c r="F479" s="63" t="str">
        <f>IF(E479=0,"",SUM($E$7:E479))</f>
        <v/>
      </c>
    </row>
    <row r="480" spans="4:6" ht="19.5" customHeight="1" x14ac:dyDescent="0.2">
      <c r="D480" s="70">
        <v>1</v>
      </c>
      <c r="E480" s="63">
        <f t="shared" si="7"/>
        <v>0</v>
      </c>
      <c r="F480" s="63" t="str">
        <f>IF(E480=0,"",SUM($E$7:E480))</f>
        <v/>
      </c>
    </row>
    <row r="481" spans="4:6" ht="19.5" customHeight="1" x14ac:dyDescent="0.2">
      <c r="D481" s="70">
        <v>1</v>
      </c>
      <c r="E481" s="63">
        <f t="shared" si="7"/>
        <v>0</v>
      </c>
      <c r="F481" s="63" t="str">
        <f>IF(E481=0,"",SUM($E$7:E481))</f>
        <v/>
      </c>
    </row>
    <row r="482" spans="4:6" ht="19.5" customHeight="1" x14ac:dyDescent="0.2">
      <c r="D482" s="70">
        <v>1</v>
      </c>
      <c r="E482" s="63">
        <f t="shared" si="7"/>
        <v>0</v>
      </c>
      <c r="F482" s="63" t="str">
        <f>IF(E482=0,"",SUM($E$7:E482))</f>
        <v/>
      </c>
    </row>
    <row r="483" spans="4:6" ht="19.5" customHeight="1" x14ac:dyDescent="0.2">
      <c r="D483" s="70">
        <v>1</v>
      </c>
      <c r="E483" s="63">
        <f t="shared" si="7"/>
        <v>0</v>
      </c>
      <c r="F483" s="63" t="str">
        <f>IF(E483=0,"",SUM($E$7:E483))</f>
        <v/>
      </c>
    </row>
    <row r="484" spans="4:6" ht="19.5" customHeight="1" x14ac:dyDescent="0.2">
      <c r="D484" s="70">
        <v>1</v>
      </c>
      <c r="E484" s="63">
        <f t="shared" si="7"/>
        <v>0</v>
      </c>
      <c r="F484" s="63" t="str">
        <f>IF(E484=0,"",SUM($E$7:E484))</f>
        <v/>
      </c>
    </row>
    <row r="485" spans="4:6" ht="19.5" customHeight="1" x14ac:dyDescent="0.2">
      <c r="D485" s="70">
        <v>1</v>
      </c>
      <c r="E485" s="63">
        <f t="shared" si="7"/>
        <v>0</v>
      </c>
      <c r="F485" s="63" t="str">
        <f>IF(E485=0,"",SUM($E$7:E485))</f>
        <v/>
      </c>
    </row>
    <row r="486" spans="4:6" ht="19.5" customHeight="1" x14ac:dyDescent="0.2">
      <c r="D486" s="70">
        <v>1</v>
      </c>
      <c r="E486" s="63">
        <f t="shared" si="7"/>
        <v>0</v>
      </c>
      <c r="F486" s="63" t="str">
        <f>IF(E486=0,"",SUM($E$7:E486))</f>
        <v/>
      </c>
    </row>
    <row r="487" spans="4:6" ht="19.5" customHeight="1" x14ac:dyDescent="0.2">
      <c r="D487" s="70">
        <v>1</v>
      </c>
      <c r="E487" s="63">
        <f t="shared" si="7"/>
        <v>0</v>
      </c>
      <c r="F487" s="63" t="str">
        <f>IF(E487=0,"",SUM($E$7:E487))</f>
        <v/>
      </c>
    </row>
    <row r="488" spans="4:6" ht="19.5" customHeight="1" x14ac:dyDescent="0.2">
      <c r="D488" s="70">
        <v>1</v>
      </c>
      <c r="E488" s="63">
        <f t="shared" si="7"/>
        <v>0</v>
      </c>
      <c r="F488" s="63" t="str">
        <f>IF(E488=0,"",SUM($E$7:E488))</f>
        <v/>
      </c>
    </row>
    <row r="489" spans="4:6" ht="19.5" customHeight="1" x14ac:dyDescent="0.2">
      <c r="D489" s="70">
        <v>1</v>
      </c>
      <c r="E489" s="63">
        <f t="shared" si="7"/>
        <v>0</v>
      </c>
      <c r="F489" s="63" t="str">
        <f>IF(E489=0,"",SUM($E$7:E489))</f>
        <v/>
      </c>
    </row>
    <row r="490" spans="4:6" ht="19.5" customHeight="1" x14ac:dyDescent="0.2">
      <c r="D490" s="70">
        <v>1</v>
      </c>
      <c r="E490" s="63">
        <f t="shared" si="7"/>
        <v>0</v>
      </c>
      <c r="F490" s="63" t="str">
        <f>IF(E490=0,"",SUM($E$7:E490))</f>
        <v/>
      </c>
    </row>
    <row r="491" spans="4:6" ht="19.5" customHeight="1" x14ac:dyDescent="0.2">
      <c r="D491" s="70">
        <v>1</v>
      </c>
      <c r="E491" s="63">
        <f t="shared" si="7"/>
        <v>0</v>
      </c>
      <c r="F491" s="63" t="str">
        <f>IF(E491=0,"",SUM($E$7:E491))</f>
        <v/>
      </c>
    </row>
    <row r="492" spans="4:6" ht="19.5" customHeight="1" x14ac:dyDescent="0.2">
      <c r="D492" s="70">
        <v>1</v>
      </c>
      <c r="E492" s="63">
        <f t="shared" si="7"/>
        <v>0</v>
      </c>
      <c r="F492" s="63" t="str">
        <f>IF(E492=0,"",SUM($E$7:E492))</f>
        <v/>
      </c>
    </row>
    <row r="493" spans="4:6" ht="19.5" customHeight="1" x14ac:dyDescent="0.2">
      <c r="D493" s="70">
        <v>1</v>
      </c>
      <c r="E493" s="63">
        <f t="shared" si="7"/>
        <v>0</v>
      </c>
      <c r="F493" s="63" t="str">
        <f>IF(E493=0,"",SUM($E$7:E493))</f>
        <v/>
      </c>
    </row>
    <row r="494" spans="4:6" ht="19.5" customHeight="1" x14ac:dyDescent="0.2">
      <c r="D494" s="70">
        <v>1</v>
      </c>
      <c r="E494" s="63">
        <f t="shared" si="7"/>
        <v>0</v>
      </c>
      <c r="F494" s="63" t="str">
        <f>IF(E494=0,"",SUM($E$7:E494))</f>
        <v/>
      </c>
    </row>
    <row r="495" spans="4:6" ht="19.5" customHeight="1" x14ac:dyDescent="0.2">
      <c r="D495" s="70">
        <v>1</v>
      </c>
      <c r="E495" s="63">
        <f t="shared" si="7"/>
        <v>0</v>
      </c>
      <c r="F495" s="63" t="str">
        <f>IF(E495=0,"",SUM($E$7:E495))</f>
        <v/>
      </c>
    </row>
    <row r="496" spans="4:6" ht="19.5" customHeight="1" x14ac:dyDescent="0.2">
      <c r="D496" s="70">
        <v>1</v>
      </c>
      <c r="E496" s="63">
        <f t="shared" si="7"/>
        <v>0</v>
      </c>
      <c r="F496" s="63" t="str">
        <f>IF(E496=0,"",SUM($E$7:E496))</f>
        <v/>
      </c>
    </row>
    <row r="497" spans="4:6" ht="19.5" customHeight="1" x14ac:dyDescent="0.2">
      <c r="D497" s="70">
        <v>1</v>
      </c>
      <c r="E497" s="63">
        <f t="shared" si="7"/>
        <v>0</v>
      </c>
      <c r="F497" s="63" t="str">
        <f>IF(E497=0,"",SUM($E$7:E497))</f>
        <v/>
      </c>
    </row>
    <row r="498" spans="4:6" ht="19.5" customHeight="1" x14ac:dyDescent="0.2">
      <c r="D498" s="70">
        <v>1</v>
      </c>
      <c r="E498" s="63">
        <f t="shared" si="7"/>
        <v>0</v>
      </c>
      <c r="F498" s="63" t="str">
        <f>IF(E498=0,"",SUM($E$7:E498))</f>
        <v/>
      </c>
    </row>
    <row r="499" spans="4:6" ht="19.5" customHeight="1" x14ac:dyDescent="0.2">
      <c r="D499" s="70">
        <v>1</v>
      </c>
      <c r="E499" s="63">
        <f t="shared" si="7"/>
        <v>0</v>
      </c>
      <c r="F499" s="63" t="str">
        <f>IF(E499=0,"",SUM($E$7:E499))</f>
        <v/>
      </c>
    </row>
    <row r="500" spans="4:6" ht="19.5" customHeight="1" x14ac:dyDescent="0.2">
      <c r="D500" s="70">
        <v>1</v>
      </c>
      <c r="E500" s="63">
        <f t="shared" si="7"/>
        <v>0</v>
      </c>
      <c r="F500" s="63" t="str">
        <f>IF(E500=0,"",SUM($E$7:E500))</f>
        <v/>
      </c>
    </row>
    <row r="501" spans="4:6" ht="19.5" customHeight="1" x14ac:dyDescent="0.2">
      <c r="D501" s="70">
        <v>1</v>
      </c>
      <c r="E501" s="63">
        <f t="shared" si="7"/>
        <v>0</v>
      </c>
      <c r="F501" s="63" t="str">
        <f>IF(E501=0,"",SUM($E$7:E501))</f>
        <v/>
      </c>
    </row>
    <row r="502" spans="4:6" ht="19.5" customHeight="1" x14ac:dyDescent="0.2">
      <c r="D502" s="70">
        <v>1</v>
      </c>
      <c r="E502" s="63">
        <f t="shared" si="7"/>
        <v>0</v>
      </c>
      <c r="F502" s="63" t="str">
        <f>IF(E502=0,"",SUM($E$7:E502))</f>
        <v/>
      </c>
    </row>
    <row r="503" spans="4:6" ht="19.5" customHeight="1" x14ac:dyDescent="0.2">
      <c r="D503" s="70">
        <v>1</v>
      </c>
      <c r="E503" s="63">
        <f t="shared" si="7"/>
        <v>0</v>
      </c>
      <c r="F503" s="63" t="str">
        <f>IF(E503=0,"",SUM($E$7:E503))</f>
        <v/>
      </c>
    </row>
    <row r="504" spans="4:6" ht="19.5" customHeight="1" x14ac:dyDescent="0.2">
      <c r="D504" s="70">
        <v>1</v>
      </c>
      <c r="E504" s="63">
        <f t="shared" si="7"/>
        <v>0</v>
      </c>
      <c r="F504" s="63" t="str">
        <f>IF(E504=0,"",SUM($E$7:E504))</f>
        <v/>
      </c>
    </row>
    <row r="505" spans="4:6" ht="19.5" customHeight="1" x14ac:dyDescent="0.2">
      <c r="D505" s="70">
        <v>1</v>
      </c>
      <c r="E505" s="63">
        <f t="shared" si="7"/>
        <v>0</v>
      </c>
      <c r="F505" s="63" t="str">
        <f>IF(E505=0,"",SUM($E$7:E505))</f>
        <v/>
      </c>
    </row>
    <row r="506" spans="4:6" ht="19.5" customHeight="1" x14ac:dyDescent="0.2">
      <c r="D506" s="70">
        <v>1</v>
      </c>
      <c r="E506" s="63">
        <f t="shared" si="7"/>
        <v>0</v>
      </c>
      <c r="F506" s="63" t="str">
        <f>IF(E506=0,"",SUM($E$7:E506))</f>
        <v/>
      </c>
    </row>
    <row r="507" spans="4:6" ht="19.5" customHeight="1" x14ac:dyDescent="0.2">
      <c r="D507" s="70">
        <v>1</v>
      </c>
      <c r="E507" s="63">
        <f t="shared" si="7"/>
        <v>0</v>
      </c>
      <c r="F507" s="63" t="str">
        <f>IF(E507=0,"",SUM($E$7:E507))</f>
        <v/>
      </c>
    </row>
    <row r="508" spans="4:6" ht="19.5" customHeight="1" x14ac:dyDescent="0.2">
      <c r="D508" s="70">
        <v>1</v>
      </c>
      <c r="E508" s="63">
        <f t="shared" si="7"/>
        <v>0</v>
      </c>
      <c r="F508" s="63" t="str">
        <f>IF(E508=0,"",SUM($E$7:E508))</f>
        <v/>
      </c>
    </row>
    <row r="509" spans="4:6" ht="19.5" customHeight="1" x14ac:dyDescent="0.2">
      <c r="D509" s="70">
        <v>1</v>
      </c>
      <c r="E509" s="63">
        <f t="shared" si="7"/>
        <v>0</v>
      </c>
      <c r="F509" s="63" t="str">
        <f>IF(E509=0,"",SUM($E$7:E509))</f>
        <v/>
      </c>
    </row>
    <row r="510" spans="4:6" ht="19.5" customHeight="1" x14ac:dyDescent="0.2">
      <c r="D510" s="70">
        <v>1</v>
      </c>
      <c r="E510" s="63">
        <f t="shared" si="7"/>
        <v>0</v>
      </c>
      <c r="F510" s="63" t="str">
        <f>IF(E510=0,"",SUM($E$7:E510))</f>
        <v/>
      </c>
    </row>
    <row r="511" spans="4:6" ht="19.5" customHeight="1" x14ac:dyDescent="0.2">
      <c r="D511" s="70">
        <v>1</v>
      </c>
      <c r="E511" s="63">
        <f t="shared" si="7"/>
        <v>0</v>
      </c>
      <c r="F511" s="63" t="str">
        <f>IF(E511=0,"",SUM($E$7:E511))</f>
        <v/>
      </c>
    </row>
    <row r="512" spans="4:6" ht="19.5" customHeight="1" x14ac:dyDescent="0.2">
      <c r="D512" s="70">
        <v>1</v>
      </c>
      <c r="E512" s="63">
        <f t="shared" si="7"/>
        <v>0</v>
      </c>
      <c r="F512" s="63" t="str">
        <f>IF(E512=0,"",SUM($E$7:E512))</f>
        <v/>
      </c>
    </row>
    <row r="513" spans="4:6" ht="19.5" customHeight="1" x14ac:dyDescent="0.2">
      <c r="D513" s="70">
        <v>1</v>
      </c>
      <c r="E513" s="63">
        <f t="shared" si="7"/>
        <v>0</v>
      </c>
      <c r="F513" s="63" t="str">
        <f>IF(E513=0,"",SUM($E$7:E513))</f>
        <v/>
      </c>
    </row>
    <row r="514" spans="4:6" ht="19.5" customHeight="1" x14ac:dyDescent="0.2">
      <c r="D514" s="70">
        <v>1</v>
      </c>
      <c r="E514" s="63">
        <f t="shared" si="7"/>
        <v>0</v>
      </c>
      <c r="F514" s="63" t="str">
        <f>IF(E514=0,"",SUM($E$7:E514))</f>
        <v/>
      </c>
    </row>
    <row r="515" spans="4:6" ht="19.5" customHeight="1" x14ac:dyDescent="0.2">
      <c r="D515" s="70">
        <v>1</v>
      </c>
      <c r="E515" s="63">
        <f t="shared" si="7"/>
        <v>0</v>
      </c>
      <c r="F515" s="63" t="str">
        <f>IF(E515=0,"",SUM($E$7:E515))</f>
        <v/>
      </c>
    </row>
    <row r="516" spans="4:6" ht="19.5" customHeight="1" x14ac:dyDescent="0.2">
      <c r="D516" s="70">
        <v>1</v>
      </c>
      <c r="E516" s="63">
        <f t="shared" si="7"/>
        <v>0</v>
      </c>
      <c r="F516" s="63" t="str">
        <f>IF(E516=0,"",SUM($E$7:E516))</f>
        <v/>
      </c>
    </row>
    <row r="517" spans="4:6" ht="19.5" customHeight="1" x14ac:dyDescent="0.2">
      <c r="D517" s="70">
        <v>1</v>
      </c>
      <c r="E517" s="63">
        <f t="shared" si="7"/>
        <v>0</v>
      </c>
      <c r="F517" s="63" t="str">
        <f>IF(E517=0,"",SUM($E$7:E517))</f>
        <v/>
      </c>
    </row>
    <row r="518" spans="4:6" ht="19.5" customHeight="1" x14ac:dyDescent="0.2">
      <c r="D518" s="70">
        <v>1</v>
      </c>
      <c r="E518" s="63">
        <f t="shared" si="7"/>
        <v>0</v>
      </c>
      <c r="F518" s="63" t="str">
        <f>IF(E518=0,"",SUM($E$7:E518))</f>
        <v/>
      </c>
    </row>
    <row r="519" spans="4:6" ht="19.5" customHeight="1" x14ac:dyDescent="0.2">
      <c r="D519" s="70">
        <v>1</v>
      </c>
      <c r="E519" s="63">
        <f t="shared" si="7"/>
        <v>0</v>
      </c>
      <c r="F519" s="63" t="str">
        <f>IF(E519=0,"",SUM($E$7:E519))</f>
        <v/>
      </c>
    </row>
    <row r="520" spans="4:6" ht="19.5" customHeight="1" x14ac:dyDescent="0.2">
      <c r="D520" s="70">
        <v>1</v>
      </c>
      <c r="E520" s="63">
        <f t="shared" si="7"/>
        <v>0</v>
      </c>
      <c r="F520" s="63" t="str">
        <f>IF(E520=0,"",SUM($E$7:E520))</f>
        <v/>
      </c>
    </row>
    <row r="521" spans="4:6" ht="19.5" customHeight="1" x14ac:dyDescent="0.2">
      <c r="D521" s="70">
        <v>1</v>
      </c>
      <c r="E521" s="63">
        <f t="shared" ref="E521:E584" si="8">C521*D521</f>
        <v>0</v>
      </c>
      <c r="F521" s="63" t="str">
        <f>IF(E521=0,"",SUM($E$7:E521))</f>
        <v/>
      </c>
    </row>
    <row r="522" spans="4:6" ht="19.5" customHeight="1" x14ac:dyDescent="0.2">
      <c r="D522" s="70">
        <v>1</v>
      </c>
      <c r="E522" s="63">
        <f t="shared" si="8"/>
        <v>0</v>
      </c>
      <c r="F522" s="63" t="str">
        <f>IF(E522=0,"",SUM($E$7:E522))</f>
        <v/>
      </c>
    </row>
    <row r="523" spans="4:6" ht="19.5" customHeight="1" x14ac:dyDescent="0.2">
      <c r="D523" s="70">
        <v>1</v>
      </c>
      <c r="E523" s="63">
        <f t="shared" si="8"/>
        <v>0</v>
      </c>
      <c r="F523" s="63" t="str">
        <f>IF(E523=0,"",SUM($E$7:E523))</f>
        <v/>
      </c>
    </row>
    <row r="524" spans="4:6" ht="19.5" customHeight="1" x14ac:dyDescent="0.2">
      <c r="D524" s="70">
        <v>1</v>
      </c>
      <c r="E524" s="63">
        <f t="shared" si="8"/>
        <v>0</v>
      </c>
      <c r="F524" s="63" t="str">
        <f>IF(E524=0,"",SUM($E$7:E524))</f>
        <v/>
      </c>
    </row>
    <row r="525" spans="4:6" ht="19.5" customHeight="1" x14ac:dyDescent="0.2">
      <c r="D525" s="70">
        <v>1</v>
      </c>
      <c r="E525" s="63">
        <f t="shared" si="8"/>
        <v>0</v>
      </c>
      <c r="F525" s="63" t="str">
        <f>IF(E525=0,"",SUM($E$7:E525))</f>
        <v/>
      </c>
    </row>
    <row r="526" spans="4:6" ht="19.5" customHeight="1" x14ac:dyDescent="0.2">
      <c r="D526" s="70">
        <v>1</v>
      </c>
      <c r="E526" s="63">
        <f t="shared" si="8"/>
        <v>0</v>
      </c>
      <c r="F526" s="63" t="str">
        <f>IF(E526=0,"",SUM($E$7:E526))</f>
        <v/>
      </c>
    </row>
    <row r="527" spans="4:6" ht="19.5" customHeight="1" x14ac:dyDescent="0.2">
      <c r="D527" s="70">
        <v>1</v>
      </c>
      <c r="E527" s="63">
        <f t="shared" si="8"/>
        <v>0</v>
      </c>
      <c r="F527" s="63" t="str">
        <f>IF(E527=0,"",SUM($E$7:E527))</f>
        <v/>
      </c>
    </row>
    <row r="528" spans="4:6" ht="19.5" customHeight="1" x14ac:dyDescent="0.2">
      <c r="D528" s="70">
        <v>1</v>
      </c>
      <c r="E528" s="63">
        <f t="shared" si="8"/>
        <v>0</v>
      </c>
      <c r="F528" s="63" t="str">
        <f>IF(E528=0,"",SUM($E$7:E528))</f>
        <v/>
      </c>
    </row>
    <row r="529" spans="4:6" ht="19.5" customHeight="1" x14ac:dyDescent="0.2">
      <c r="D529" s="70">
        <v>1</v>
      </c>
      <c r="E529" s="63">
        <f t="shared" si="8"/>
        <v>0</v>
      </c>
      <c r="F529" s="63" t="str">
        <f>IF(E529=0,"",SUM($E$7:E529))</f>
        <v/>
      </c>
    </row>
    <row r="530" spans="4:6" ht="19.5" customHeight="1" x14ac:dyDescent="0.2">
      <c r="D530" s="70">
        <v>1</v>
      </c>
      <c r="E530" s="63">
        <f t="shared" si="8"/>
        <v>0</v>
      </c>
      <c r="F530" s="63" t="str">
        <f>IF(E530=0,"",SUM($E$7:E530))</f>
        <v/>
      </c>
    </row>
    <row r="531" spans="4:6" ht="19.5" customHeight="1" x14ac:dyDescent="0.2">
      <c r="D531" s="70">
        <v>1</v>
      </c>
      <c r="E531" s="63">
        <f t="shared" si="8"/>
        <v>0</v>
      </c>
      <c r="F531" s="63" t="str">
        <f>IF(E531=0,"",SUM($E$7:E531))</f>
        <v/>
      </c>
    </row>
    <row r="532" spans="4:6" ht="19.5" customHeight="1" x14ac:dyDescent="0.2">
      <c r="D532" s="70">
        <v>1</v>
      </c>
      <c r="E532" s="63">
        <f t="shared" si="8"/>
        <v>0</v>
      </c>
      <c r="F532" s="63" t="str">
        <f>IF(E532=0,"",SUM($E$7:E532))</f>
        <v/>
      </c>
    </row>
    <row r="533" spans="4:6" ht="19.5" customHeight="1" x14ac:dyDescent="0.2">
      <c r="D533" s="70">
        <v>1</v>
      </c>
      <c r="E533" s="63">
        <f t="shared" si="8"/>
        <v>0</v>
      </c>
      <c r="F533" s="63" t="str">
        <f>IF(E533=0,"",SUM($E$7:E533))</f>
        <v/>
      </c>
    </row>
    <row r="534" spans="4:6" ht="19.5" customHeight="1" x14ac:dyDescent="0.2">
      <c r="D534" s="70">
        <v>1</v>
      </c>
      <c r="E534" s="63">
        <f t="shared" si="8"/>
        <v>0</v>
      </c>
      <c r="F534" s="63" t="str">
        <f>IF(E534=0,"",SUM($E$7:E534))</f>
        <v/>
      </c>
    </row>
    <row r="535" spans="4:6" ht="19.5" customHeight="1" x14ac:dyDescent="0.2">
      <c r="D535" s="70">
        <v>1</v>
      </c>
      <c r="E535" s="63">
        <f t="shared" si="8"/>
        <v>0</v>
      </c>
      <c r="F535" s="63" t="str">
        <f>IF(E535=0,"",SUM($E$7:E535))</f>
        <v/>
      </c>
    </row>
    <row r="536" spans="4:6" ht="19.5" customHeight="1" x14ac:dyDescent="0.2">
      <c r="D536" s="70">
        <v>1</v>
      </c>
      <c r="E536" s="63">
        <f t="shared" si="8"/>
        <v>0</v>
      </c>
      <c r="F536" s="63" t="str">
        <f>IF(E536=0,"",SUM($E$7:E536))</f>
        <v/>
      </c>
    </row>
    <row r="537" spans="4:6" ht="19.5" customHeight="1" x14ac:dyDescent="0.2">
      <c r="D537" s="70">
        <v>1</v>
      </c>
      <c r="E537" s="63">
        <f t="shared" si="8"/>
        <v>0</v>
      </c>
      <c r="F537" s="63" t="str">
        <f>IF(E537=0,"",SUM($E$7:E537))</f>
        <v/>
      </c>
    </row>
    <row r="538" spans="4:6" ht="19.5" customHeight="1" x14ac:dyDescent="0.2">
      <c r="D538" s="70">
        <v>1</v>
      </c>
      <c r="E538" s="63">
        <f t="shared" si="8"/>
        <v>0</v>
      </c>
      <c r="F538" s="63" t="str">
        <f>IF(E538=0,"",SUM($E$7:E538))</f>
        <v/>
      </c>
    </row>
    <row r="539" spans="4:6" ht="19.5" customHeight="1" x14ac:dyDescent="0.2">
      <c r="D539" s="70">
        <v>1</v>
      </c>
      <c r="E539" s="63">
        <f t="shared" si="8"/>
        <v>0</v>
      </c>
      <c r="F539" s="63" t="str">
        <f>IF(E539=0,"",SUM($E$7:E539))</f>
        <v/>
      </c>
    </row>
    <row r="540" spans="4:6" ht="19.5" customHeight="1" x14ac:dyDescent="0.2">
      <c r="D540" s="70">
        <v>1</v>
      </c>
      <c r="E540" s="63">
        <f t="shared" si="8"/>
        <v>0</v>
      </c>
      <c r="F540" s="63" t="str">
        <f>IF(E540=0,"",SUM($E$7:E540))</f>
        <v/>
      </c>
    </row>
    <row r="541" spans="4:6" ht="19.5" customHeight="1" x14ac:dyDescent="0.2">
      <c r="D541" s="70">
        <v>1</v>
      </c>
      <c r="E541" s="63">
        <f t="shared" si="8"/>
        <v>0</v>
      </c>
      <c r="F541" s="63" t="str">
        <f>IF(E541=0,"",SUM($E$7:E541))</f>
        <v/>
      </c>
    </row>
    <row r="542" spans="4:6" ht="19.5" customHeight="1" x14ac:dyDescent="0.2">
      <c r="D542" s="70">
        <v>1</v>
      </c>
      <c r="E542" s="63">
        <f t="shared" si="8"/>
        <v>0</v>
      </c>
      <c r="F542" s="63" t="str">
        <f>IF(E542=0,"",SUM($E$7:E542))</f>
        <v/>
      </c>
    </row>
    <row r="543" spans="4:6" ht="19.5" customHeight="1" x14ac:dyDescent="0.2">
      <c r="D543" s="70">
        <v>1</v>
      </c>
      <c r="E543" s="63">
        <f t="shared" si="8"/>
        <v>0</v>
      </c>
      <c r="F543" s="63" t="str">
        <f>IF(E543=0,"",SUM($E$7:E543))</f>
        <v/>
      </c>
    </row>
    <row r="544" spans="4:6" ht="19.5" customHeight="1" x14ac:dyDescent="0.2">
      <c r="D544" s="70">
        <v>1</v>
      </c>
      <c r="E544" s="63">
        <f t="shared" si="8"/>
        <v>0</v>
      </c>
      <c r="F544" s="63" t="str">
        <f>IF(E544=0,"",SUM($E$7:E544))</f>
        <v/>
      </c>
    </row>
    <row r="545" spans="4:6" ht="19.5" customHeight="1" x14ac:dyDescent="0.2">
      <c r="D545" s="70">
        <v>1</v>
      </c>
      <c r="E545" s="63">
        <f t="shared" si="8"/>
        <v>0</v>
      </c>
      <c r="F545" s="63" t="str">
        <f>IF(E545=0,"",SUM($E$7:E545))</f>
        <v/>
      </c>
    </row>
    <row r="546" spans="4:6" ht="19.5" customHeight="1" x14ac:dyDescent="0.2">
      <c r="D546" s="70">
        <v>1</v>
      </c>
      <c r="E546" s="63">
        <f t="shared" si="8"/>
        <v>0</v>
      </c>
      <c r="F546" s="63" t="str">
        <f>IF(E546=0,"",SUM($E$7:E546))</f>
        <v/>
      </c>
    </row>
    <row r="547" spans="4:6" ht="19.5" customHeight="1" x14ac:dyDescent="0.2">
      <c r="D547" s="70">
        <v>1</v>
      </c>
      <c r="E547" s="63">
        <f t="shared" si="8"/>
        <v>0</v>
      </c>
      <c r="F547" s="63" t="str">
        <f>IF(E547=0,"",SUM($E$7:E547))</f>
        <v/>
      </c>
    </row>
    <row r="548" spans="4:6" ht="19.5" customHeight="1" x14ac:dyDescent="0.2">
      <c r="D548" s="70">
        <v>1</v>
      </c>
      <c r="E548" s="63">
        <f t="shared" si="8"/>
        <v>0</v>
      </c>
      <c r="F548" s="63" t="str">
        <f>IF(E548=0,"",SUM($E$7:E548))</f>
        <v/>
      </c>
    </row>
    <row r="549" spans="4:6" ht="19.5" customHeight="1" x14ac:dyDescent="0.2">
      <c r="D549" s="70">
        <v>1</v>
      </c>
      <c r="E549" s="63">
        <f t="shared" si="8"/>
        <v>0</v>
      </c>
      <c r="F549" s="63" t="str">
        <f>IF(E549=0,"",SUM($E$7:E549))</f>
        <v/>
      </c>
    </row>
    <row r="550" spans="4:6" ht="19.5" customHeight="1" x14ac:dyDescent="0.2">
      <c r="D550" s="70">
        <v>1</v>
      </c>
      <c r="E550" s="63">
        <f t="shared" si="8"/>
        <v>0</v>
      </c>
      <c r="F550" s="63" t="str">
        <f>IF(E550=0,"",SUM($E$7:E550))</f>
        <v/>
      </c>
    </row>
    <row r="551" spans="4:6" ht="19.5" customHeight="1" x14ac:dyDescent="0.2">
      <c r="D551" s="70">
        <v>1</v>
      </c>
      <c r="E551" s="63">
        <f t="shared" si="8"/>
        <v>0</v>
      </c>
      <c r="F551" s="63" t="str">
        <f>IF(E551=0,"",SUM($E$7:E551))</f>
        <v/>
      </c>
    </row>
    <row r="552" spans="4:6" ht="19.5" customHeight="1" x14ac:dyDescent="0.2">
      <c r="D552" s="70">
        <v>1</v>
      </c>
      <c r="E552" s="63">
        <f t="shared" si="8"/>
        <v>0</v>
      </c>
      <c r="F552" s="63" t="str">
        <f>IF(E552=0,"",SUM($E$7:E552))</f>
        <v/>
      </c>
    </row>
    <row r="553" spans="4:6" ht="19.5" customHeight="1" x14ac:dyDescent="0.2">
      <c r="D553" s="70">
        <v>1</v>
      </c>
      <c r="E553" s="63">
        <f t="shared" si="8"/>
        <v>0</v>
      </c>
      <c r="F553" s="63" t="str">
        <f>IF(E553=0,"",SUM($E$7:E553))</f>
        <v/>
      </c>
    </row>
    <row r="554" spans="4:6" ht="19.5" customHeight="1" x14ac:dyDescent="0.2">
      <c r="D554" s="70">
        <v>1</v>
      </c>
      <c r="E554" s="63">
        <f t="shared" si="8"/>
        <v>0</v>
      </c>
      <c r="F554" s="63" t="str">
        <f>IF(E554=0,"",SUM($E$7:E554))</f>
        <v/>
      </c>
    </row>
    <row r="555" spans="4:6" ht="19.5" customHeight="1" x14ac:dyDescent="0.2">
      <c r="D555" s="70">
        <v>1</v>
      </c>
      <c r="E555" s="63">
        <f t="shared" si="8"/>
        <v>0</v>
      </c>
      <c r="F555" s="63" t="str">
        <f>IF(E555=0,"",SUM($E$7:E555))</f>
        <v/>
      </c>
    </row>
    <row r="556" spans="4:6" ht="19.5" customHeight="1" x14ac:dyDescent="0.2">
      <c r="D556" s="70">
        <v>1</v>
      </c>
      <c r="E556" s="63">
        <f t="shared" si="8"/>
        <v>0</v>
      </c>
      <c r="F556" s="63" t="str">
        <f>IF(E556=0,"",SUM($E$7:E556))</f>
        <v/>
      </c>
    </row>
    <row r="557" spans="4:6" ht="19.5" customHeight="1" x14ac:dyDescent="0.2">
      <c r="D557" s="70">
        <v>1</v>
      </c>
      <c r="E557" s="63">
        <f t="shared" si="8"/>
        <v>0</v>
      </c>
      <c r="F557" s="63" t="str">
        <f>IF(E557=0,"",SUM($E$7:E557))</f>
        <v/>
      </c>
    </row>
    <row r="558" spans="4:6" ht="19.5" customHeight="1" x14ac:dyDescent="0.2">
      <c r="D558" s="70">
        <v>1</v>
      </c>
      <c r="E558" s="63">
        <f t="shared" si="8"/>
        <v>0</v>
      </c>
      <c r="F558" s="63" t="str">
        <f>IF(E558=0,"",SUM($E$7:E558))</f>
        <v/>
      </c>
    </row>
    <row r="559" spans="4:6" ht="19.5" customHeight="1" x14ac:dyDescent="0.2">
      <c r="D559" s="70">
        <v>1</v>
      </c>
      <c r="E559" s="63">
        <f t="shared" si="8"/>
        <v>0</v>
      </c>
      <c r="F559" s="63" t="str">
        <f>IF(E559=0,"",SUM($E$7:E559))</f>
        <v/>
      </c>
    </row>
    <row r="560" spans="4:6" ht="19.5" customHeight="1" x14ac:dyDescent="0.2">
      <c r="D560" s="70">
        <v>1</v>
      </c>
      <c r="E560" s="63">
        <f t="shared" si="8"/>
        <v>0</v>
      </c>
      <c r="F560" s="63" t="str">
        <f>IF(E560=0,"",SUM($E$7:E560))</f>
        <v/>
      </c>
    </row>
    <row r="561" spans="4:6" ht="19.5" customHeight="1" x14ac:dyDescent="0.2">
      <c r="D561" s="70">
        <v>1</v>
      </c>
      <c r="E561" s="63">
        <f t="shared" si="8"/>
        <v>0</v>
      </c>
      <c r="F561" s="63" t="str">
        <f>IF(E561=0,"",SUM($E$7:E561))</f>
        <v/>
      </c>
    </row>
    <row r="562" spans="4:6" ht="19.5" customHeight="1" x14ac:dyDescent="0.2">
      <c r="D562" s="70">
        <v>1</v>
      </c>
      <c r="E562" s="63">
        <f t="shared" si="8"/>
        <v>0</v>
      </c>
      <c r="F562" s="63" t="str">
        <f>IF(E562=0,"",SUM($E$7:E562))</f>
        <v/>
      </c>
    </row>
    <row r="563" spans="4:6" ht="19.5" customHeight="1" x14ac:dyDescent="0.2">
      <c r="D563" s="70">
        <v>1</v>
      </c>
      <c r="E563" s="63">
        <f t="shared" si="8"/>
        <v>0</v>
      </c>
      <c r="F563" s="63" t="str">
        <f>IF(E563=0,"",SUM($E$7:E563))</f>
        <v/>
      </c>
    </row>
    <row r="564" spans="4:6" ht="19.5" customHeight="1" x14ac:dyDescent="0.2">
      <c r="D564" s="70">
        <v>1</v>
      </c>
      <c r="E564" s="63">
        <f t="shared" si="8"/>
        <v>0</v>
      </c>
      <c r="F564" s="63" t="str">
        <f>IF(E564=0,"",SUM($E$7:E564))</f>
        <v/>
      </c>
    </row>
    <row r="565" spans="4:6" ht="19.5" customHeight="1" x14ac:dyDescent="0.2">
      <c r="D565" s="70">
        <v>1</v>
      </c>
      <c r="E565" s="63">
        <f t="shared" si="8"/>
        <v>0</v>
      </c>
      <c r="F565" s="63" t="str">
        <f>IF(E565=0,"",SUM($E$7:E565))</f>
        <v/>
      </c>
    </row>
    <row r="566" spans="4:6" ht="19.5" customHeight="1" x14ac:dyDescent="0.2">
      <c r="D566" s="70">
        <v>1</v>
      </c>
      <c r="E566" s="63">
        <f t="shared" si="8"/>
        <v>0</v>
      </c>
      <c r="F566" s="63" t="str">
        <f>IF(E566=0,"",SUM($E$7:E566))</f>
        <v/>
      </c>
    </row>
    <row r="567" spans="4:6" ht="19.5" customHeight="1" x14ac:dyDescent="0.2">
      <c r="D567" s="70">
        <v>1</v>
      </c>
      <c r="E567" s="63">
        <f t="shared" si="8"/>
        <v>0</v>
      </c>
      <c r="F567" s="63" t="str">
        <f>IF(E567=0,"",SUM($E$7:E567))</f>
        <v/>
      </c>
    </row>
    <row r="568" spans="4:6" ht="19.5" customHeight="1" x14ac:dyDescent="0.2">
      <c r="D568" s="70">
        <v>1</v>
      </c>
      <c r="E568" s="63">
        <f t="shared" si="8"/>
        <v>0</v>
      </c>
      <c r="F568" s="63" t="str">
        <f>IF(E568=0,"",SUM($E$7:E568))</f>
        <v/>
      </c>
    </row>
    <row r="569" spans="4:6" ht="19.5" customHeight="1" x14ac:dyDescent="0.2">
      <c r="D569" s="70">
        <v>1</v>
      </c>
      <c r="E569" s="63">
        <f t="shared" si="8"/>
        <v>0</v>
      </c>
      <c r="F569" s="63" t="str">
        <f>IF(E569=0,"",SUM($E$7:E569))</f>
        <v/>
      </c>
    </row>
    <row r="570" spans="4:6" ht="19.5" customHeight="1" x14ac:dyDescent="0.2">
      <c r="D570" s="70">
        <v>1</v>
      </c>
      <c r="E570" s="63">
        <f t="shared" si="8"/>
        <v>0</v>
      </c>
      <c r="F570" s="63" t="str">
        <f>IF(E570=0,"",SUM($E$7:E570))</f>
        <v/>
      </c>
    </row>
    <row r="571" spans="4:6" ht="19.5" customHeight="1" x14ac:dyDescent="0.2">
      <c r="D571" s="70">
        <v>1</v>
      </c>
      <c r="E571" s="63">
        <f t="shared" si="8"/>
        <v>0</v>
      </c>
      <c r="F571" s="63" t="str">
        <f>IF(E571=0,"",SUM($E$7:E571))</f>
        <v/>
      </c>
    </row>
    <row r="572" spans="4:6" ht="19.5" customHeight="1" x14ac:dyDescent="0.2">
      <c r="D572" s="70">
        <v>1</v>
      </c>
      <c r="E572" s="63">
        <f t="shared" si="8"/>
        <v>0</v>
      </c>
      <c r="F572" s="63" t="str">
        <f>IF(E572=0,"",SUM($E$7:E572))</f>
        <v/>
      </c>
    </row>
    <row r="573" spans="4:6" ht="19.5" customHeight="1" x14ac:dyDescent="0.2">
      <c r="D573" s="70">
        <v>1</v>
      </c>
      <c r="E573" s="63">
        <f t="shared" si="8"/>
        <v>0</v>
      </c>
      <c r="F573" s="63" t="str">
        <f>IF(E573=0,"",SUM($E$7:E573))</f>
        <v/>
      </c>
    </row>
    <row r="574" spans="4:6" ht="19.5" customHeight="1" x14ac:dyDescent="0.2">
      <c r="D574" s="70">
        <v>1</v>
      </c>
      <c r="E574" s="63">
        <f t="shared" si="8"/>
        <v>0</v>
      </c>
      <c r="F574" s="63" t="str">
        <f>IF(E574=0,"",SUM($E$7:E574))</f>
        <v/>
      </c>
    </row>
    <row r="575" spans="4:6" ht="19.5" customHeight="1" x14ac:dyDescent="0.2">
      <c r="D575" s="70">
        <v>1</v>
      </c>
      <c r="E575" s="63">
        <f t="shared" si="8"/>
        <v>0</v>
      </c>
      <c r="F575" s="63" t="str">
        <f>IF(E575=0,"",SUM($E$7:E575))</f>
        <v/>
      </c>
    </row>
    <row r="576" spans="4:6" ht="19.5" customHeight="1" x14ac:dyDescent="0.2">
      <c r="D576" s="70">
        <v>1</v>
      </c>
      <c r="E576" s="63">
        <f t="shared" si="8"/>
        <v>0</v>
      </c>
      <c r="F576" s="63" t="str">
        <f>IF(E576=0,"",SUM($E$7:E576))</f>
        <v/>
      </c>
    </row>
    <row r="577" spans="4:6" ht="19.5" customHeight="1" x14ac:dyDescent="0.2">
      <c r="D577" s="70">
        <v>1</v>
      </c>
      <c r="E577" s="63">
        <f t="shared" si="8"/>
        <v>0</v>
      </c>
      <c r="F577" s="63" t="str">
        <f>IF(E577=0,"",SUM($E$7:E577))</f>
        <v/>
      </c>
    </row>
    <row r="578" spans="4:6" ht="19.5" customHeight="1" x14ac:dyDescent="0.2">
      <c r="D578" s="70">
        <v>1</v>
      </c>
      <c r="E578" s="63">
        <f t="shared" si="8"/>
        <v>0</v>
      </c>
      <c r="F578" s="63" t="str">
        <f>IF(E578=0,"",SUM($E$7:E578))</f>
        <v/>
      </c>
    </row>
    <row r="579" spans="4:6" ht="19.5" customHeight="1" x14ac:dyDescent="0.2">
      <c r="D579" s="70">
        <v>1</v>
      </c>
      <c r="E579" s="63">
        <f t="shared" si="8"/>
        <v>0</v>
      </c>
      <c r="F579" s="63" t="str">
        <f>IF(E579=0,"",SUM($E$7:E579))</f>
        <v/>
      </c>
    </row>
    <row r="580" spans="4:6" ht="19.5" customHeight="1" x14ac:dyDescent="0.2">
      <c r="D580" s="70">
        <v>1</v>
      </c>
      <c r="E580" s="63">
        <f t="shared" si="8"/>
        <v>0</v>
      </c>
      <c r="F580" s="63" t="str">
        <f>IF(E580=0,"",SUM($E$7:E580))</f>
        <v/>
      </c>
    </row>
    <row r="581" spans="4:6" ht="19.5" customHeight="1" x14ac:dyDescent="0.2">
      <c r="D581" s="70">
        <v>1</v>
      </c>
      <c r="E581" s="63">
        <f t="shared" si="8"/>
        <v>0</v>
      </c>
      <c r="F581" s="63" t="str">
        <f>IF(E581=0,"",SUM($E$7:E581))</f>
        <v/>
      </c>
    </row>
    <row r="582" spans="4:6" ht="19.5" customHeight="1" x14ac:dyDescent="0.2">
      <c r="D582" s="70">
        <v>1</v>
      </c>
      <c r="E582" s="63">
        <f t="shared" si="8"/>
        <v>0</v>
      </c>
      <c r="F582" s="63" t="str">
        <f>IF(E582=0,"",SUM($E$7:E582))</f>
        <v/>
      </c>
    </row>
    <row r="583" spans="4:6" ht="19.5" customHeight="1" x14ac:dyDescent="0.2">
      <c r="D583" s="70">
        <v>1</v>
      </c>
      <c r="E583" s="63">
        <f t="shared" si="8"/>
        <v>0</v>
      </c>
      <c r="F583" s="63" t="str">
        <f>IF(E583=0,"",SUM($E$7:E583))</f>
        <v/>
      </c>
    </row>
    <row r="584" spans="4:6" ht="19.5" customHeight="1" x14ac:dyDescent="0.2">
      <c r="D584" s="70">
        <v>1</v>
      </c>
      <c r="E584" s="63">
        <f t="shared" si="8"/>
        <v>0</v>
      </c>
      <c r="F584" s="63" t="str">
        <f>IF(E584=0,"",SUM($E$7:E584))</f>
        <v/>
      </c>
    </row>
    <row r="585" spans="4:6" ht="19.5" customHeight="1" x14ac:dyDescent="0.2">
      <c r="D585" s="70">
        <v>1</v>
      </c>
      <c r="E585" s="63">
        <f t="shared" ref="E585:E648" si="9">C585*D585</f>
        <v>0</v>
      </c>
      <c r="F585" s="63" t="str">
        <f>IF(E585=0,"",SUM($E$7:E585))</f>
        <v/>
      </c>
    </row>
    <row r="586" spans="4:6" ht="19.5" customHeight="1" x14ac:dyDescent="0.2">
      <c r="D586" s="70">
        <v>1</v>
      </c>
      <c r="E586" s="63">
        <f t="shared" si="9"/>
        <v>0</v>
      </c>
      <c r="F586" s="63" t="str">
        <f>IF(E586=0,"",SUM($E$7:E586))</f>
        <v/>
      </c>
    </row>
    <row r="587" spans="4:6" ht="19.5" customHeight="1" x14ac:dyDescent="0.2">
      <c r="D587" s="70">
        <v>1</v>
      </c>
      <c r="E587" s="63">
        <f t="shared" si="9"/>
        <v>0</v>
      </c>
      <c r="F587" s="63" t="str">
        <f>IF(E587=0,"",SUM($E$7:E587))</f>
        <v/>
      </c>
    </row>
    <row r="588" spans="4:6" ht="19.5" customHeight="1" x14ac:dyDescent="0.2">
      <c r="D588" s="70">
        <v>1</v>
      </c>
      <c r="E588" s="63">
        <f t="shared" si="9"/>
        <v>0</v>
      </c>
      <c r="F588" s="63" t="str">
        <f>IF(E588=0,"",SUM($E$7:E588))</f>
        <v/>
      </c>
    </row>
    <row r="589" spans="4:6" ht="19.5" customHeight="1" x14ac:dyDescent="0.2">
      <c r="D589" s="70">
        <v>1</v>
      </c>
      <c r="E589" s="63">
        <f t="shared" si="9"/>
        <v>0</v>
      </c>
      <c r="F589" s="63" t="str">
        <f>IF(E589=0,"",SUM($E$7:E589))</f>
        <v/>
      </c>
    </row>
    <row r="590" spans="4:6" ht="19.5" customHeight="1" x14ac:dyDescent="0.2">
      <c r="D590" s="70">
        <v>1</v>
      </c>
      <c r="E590" s="63">
        <f t="shared" si="9"/>
        <v>0</v>
      </c>
      <c r="F590" s="63" t="str">
        <f>IF(E590=0,"",SUM($E$7:E590))</f>
        <v/>
      </c>
    </row>
    <row r="591" spans="4:6" ht="19.5" customHeight="1" x14ac:dyDescent="0.2">
      <c r="D591" s="70">
        <v>1</v>
      </c>
      <c r="E591" s="63">
        <f t="shared" si="9"/>
        <v>0</v>
      </c>
      <c r="F591" s="63" t="str">
        <f>IF(E591=0,"",SUM($E$7:E591))</f>
        <v/>
      </c>
    </row>
    <row r="592" spans="4:6" ht="19.5" customHeight="1" x14ac:dyDescent="0.2">
      <c r="D592" s="70">
        <v>1</v>
      </c>
      <c r="E592" s="63">
        <f t="shared" si="9"/>
        <v>0</v>
      </c>
      <c r="F592" s="63" t="str">
        <f>IF(E592=0,"",SUM($E$7:E592))</f>
        <v/>
      </c>
    </row>
    <row r="593" spans="4:6" ht="19.5" customHeight="1" x14ac:dyDescent="0.2">
      <c r="D593" s="70">
        <v>1</v>
      </c>
      <c r="E593" s="63">
        <f t="shared" si="9"/>
        <v>0</v>
      </c>
      <c r="F593" s="63" t="str">
        <f>IF(E593=0,"",SUM($E$7:E593))</f>
        <v/>
      </c>
    </row>
    <row r="594" spans="4:6" ht="19.5" customHeight="1" x14ac:dyDescent="0.2">
      <c r="D594" s="70">
        <v>1</v>
      </c>
      <c r="E594" s="63">
        <f t="shared" si="9"/>
        <v>0</v>
      </c>
      <c r="F594" s="63" t="str">
        <f>IF(E594=0,"",SUM($E$7:E594))</f>
        <v/>
      </c>
    </row>
    <row r="595" spans="4:6" ht="19.5" customHeight="1" x14ac:dyDescent="0.2">
      <c r="D595" s="70">
        <v>1</v>
      </c>
      <c r="E595" s="63">
        <f t="shared" si="9"/>
        <v>0</v>
      </c>
      <c r="F595" s="63" t="str">
        <f>IF(E595=0,"",SUM($E$7:E595))</f>
        <v/>
      </c>
    </row>
    <row r="596" spans="4:6" ht="19.5" customHeight="1" x14ac:dyDescent="0.2">
      <c r="D596" s="70">
        <v>1</v>
      </c>
      <c r="E596" s="63">
        <f t="shared" si="9"/>
        <v>0</v>
      </c>
      <c r="F596" s="63" t="str">
        <f>IF(E596=0,"",SUM($E$7:E596))</f>
        <v/>
      </c>
    </row>
    <row r="597" spans="4:6" ht="19.5" customHeight="1" x14ac:dyDescent="0.2">
      <c r="D597" s="70">
        <v>1</v>
      </c>
      <c r="E597" s="63">
        <f t="shared" si="9"/>
        <v>0</v>
      </c>
      <c r="F597" s="63" t="str">
        <f>IF(E597=0,"",SUM($E$7:E597))</f>
        <v/>
      </c>
    </row>
    <row r="598" spans="4:6" ht="19.5" customHeight="1" x14ac:dyDescent="0.2">
      <c r="D598" s="70">
        <v>1</v>
      </c>
      <c r="E598" s="63">
        <f t="shared" si="9"/>
        <v>0</v>
      </c>
      <c r="F598" s="63" t="str">
        <f>IF(E598=0,"",SUM($E$7:E598))</f>
        <v/>
      </c>
    </row>
    <row r="599" spans="4:6" ht="19.5" customHeight="1" x14ac:dyDescent="0.2">
      <c r="D599" s="70">
        <v>1</v>
      </c>
      <c r="E599" s="63">
        <f t="shared" si="9"/>
        <v>0</v>
      </c>
      <c r="F599" s="63" t="str">
        <f>IF(E599=0,"",SUM($E$7:E599))</f>
        <v/>
      </c>
    </row>
    <row r="600" spans="4:6" ht="19.5" customHeight="1" x14ac:dyDescent="0.2">
      <c r="D600" s="70">
        <v>1</v>
      </c>
      <c r="E600" s="63">
        <f t="shared" si="9"/>
        <v>0</v>
      </c>
      <c r="F600" s="63" t="str">
        <f>IF(E600=0,"",SUM($E$7:E600))</f>
        <v/>
      </c>
    </row>
    <row r="601" spans="4:6" ht="19.5" customHeight="1" x14ac:dyDescent="0.2">
      <c r="D601" s="70">
        <v>1</v>
      </c>
      <c r="E601" s="63">
        <f t="shared" si="9"/>
        <v>0</v>
      </c>
      <c r="F601" s="63" t="str">
        <f>IF(E601=0,"",SUM($E$7:E601))</f>
        <v/>
      </c>
    </row>
    <row r="602" spans="4:6" ht="19.5" customHeight="1" x14ac:dyDescent="0.2">
      <c r="D602" s="70">
        <v>1</v>
      </c>
      <c r="E602" s="63">
        <f t="shared" si="9"/>
        <v>0</v>
      </c>
      <c r="F602" s="63" t="str">
        <f>IF(E602=0,"",SUM($E$7:E602))</f>
        <v/>
      </c>
    </row>
    <row r="603" spans="4:6" ht="19.5" customHeight="1" x14ac:dyDescent="0.2">
      <c r="D603" s="70">
        <v>1</v>
      </c>
      <c r="E603" s="63">
        <f t="shared" si="9"/>
        <v>0</v>
      </c>
      <c r="F603" s="63" t="str">
        <f>IF(E603=0,"",SUM($E$7:E603))</f>
        <v/>
      </c>
    </row>
    <row r="604" spans="4:6" ht="19.5" customHeight="1" x14ac:dyDescent="0.2">
      <c r="D604" s="70">
        <v>1</v>
      </c>
      <c r="E604" s="63">
        <f t="shared" si="9"/>
        <v>0</v>
      </c>
      <c r="F604" s="63" t="str">
        <f>IF(E604=0,"",SUM($E$7:E604))</f>
        <v/>
      </c>
    </row>
    <row r="605" spans="4:6" ht="19.5" customHeight="1" x14ac:dyDescent="0.2">
      <c r="D605" s="70">
        <v>1</v>
      </c>
      <c r="E605" s="63">
        <f t="shared" si="9"/>
        <v>0</v>
      </c>
      <c r="F605" s="63" t="str">
        <f>IF(E605=0,"",SUM($E$7:E605))</f>
        <v/>
      </c>
    </row>
    <row r="606" spans="4:6" ht="19.5" customHeight="1" x14ac:dyDescent="0.2">
      <c r="D606" s="70">
        <v>1</v>
      </c>
      <c r="E606" s="63">
        <f t="shared" si="9"/>
        <v>0</v>
      </c>
      <c r="F606" s="63" t="str">
        <f>IF(E606=0,"",SUM($E$7:E606))</f>
        <v/>
      </c>
    </row>
    <row r="607" spans="4:6" ht="19.5" customHeight="1" x14ac:dyDescent="0.2">
      <c r="D607" s="70">
        <v>1</v>
      </c>
      <c r="E607" s="63">
        <f t="shared" si="9"/>
        <v>0</v>
      </c>
      <c r="F607" s="63" t="str">
        <f>IF(E607=0,"",SUM($E$7:E607))</f>
        <v/>
      </c>
    </row>
    <row r="608" spans="4:6" ht="19.5" customHeight="1" x14ac:dyDescent="0.2">
      <c r="D608" s="70">
        <v>1</v>
      </c>
      <c r="E608" s="63">
        <f t="shared" si="9"/>
        <v>0</v>
      </c>
      <c r="F608" s="63" t="str">
        <f>IF(E608=0,"",SUM($E$7:E608))</f>
        <v/>
      </c>
    </row>
    <row r="609" spans="4:6" ht="19.5" customHeight="1" x14ac:dyDescent="0.2">
      <c r="D609" s="70">
        <v>1</v>
      </c>
      <c r="E609" s="63">
        <f t="shared" si="9"/>
        <v>0</v>
      </c>
      <c r="F609" s="63" t="str">
        <f>IF(E609=0,"",SUM($E$7:E609))</f>
        <v/>
      </c>
    </row>
    <row r="610" spans="4:6" ht="19.5" customHeight="1" x14ac:dyDescent="0.2">
      <c r="D610" s="70">
        <v>1</v>
      </c>
      <c r="E610" s="63">
        <f t="shared" si="9"/>
        <v>0</v>
      </c>
      <c r="F610" s="63" t="str">
        <f>IF(E610=0,"",SUM($E$7:E610))</f>
        <v/>
      </c>
    </row>
    <row r="611" spans="4:6" ht="19.5" customHeight="1" x14ac:dyDescent="0.2">
      <c r="D611" s="70">
        <v>1</v>
      </c>
      <c r="E611" s="63">
        <f t="shared" si="9"/>
        <v>0</v>
      </c>
      <c r="F611" s="63" t="str">
        <f>IF(E611=0,"",SUM($E$7:E611))</f>
        <v/>
      </c>
    </row>
    <row r="612" spans="4:6" ht="19.5" customHeight="1" x14ac:dyDescent="0.2">
      <c r="D612" s="70">
        <v>1</v>
      </c>
      <c r="E612" s="63">
        <f t="shared" si="9"/>
        <v>0</v>
      </c>
      <c r="F612" s="63" t="str">
        <f>IF(E612=0,"",SUM($E$7:E612))</f>
        <v/>
      </c>
    </row>
    <row r="613" spans="4:6" ht="19.5" customHeight="1" x14ac:dyDescent="0.2">
      <c r="D613" s="70">
        <v>1</v>
      </c>
      <c r="E613" s="63">
        <f t="shared" si="9"/>
        <v>0</v>
      </c>
      <c r="F613" s="63" t="str">
        <f>IF(E613=0,"",SUM($E$7:E613))</f>
        <v/>
      </c>
    </row>
    <row r="614" spans="4:6" ht="19.5" customHeight="1" x14ac:dyDescent="0.2">
      <c r="D614" s="70">
        <v>1</v>
      </c>
      <c r="E614" s="63">
        <f t="shared" si="9"/>
        <v>0</v>
      </c>
      <c r="F614" s="63" t="str">
        <f>IF(E614=0,"",SUM($E$7:E614))</f>
        <v/>
      </c>
    </row>
    <row r="615" spans="4:6" ht="19.5" customHeight="1" x14ac:dyDescent="0.2">
      <c r="D615" s="70">
        <v>1</v>
      </c>
      <c r="E615" s="63">
        <f t="shared" si="9"/>
        <v>0</v>
      </c>
      <c r="F615" s="63" t="str">
        <f>IF(E615=0,"",SUM($E$7:E615))</f>
        <v/>
      </c>
    </row>
    <row r="616" spans="4:6" ht="19.5" customHeight="1" x14ac:dyDescent="0.2">
      <c r="D616" s="70">
        <v>1</v>
      </c>
      <c r="E616" s="63">
        <f t="shared" si="9"/>
        <v>0</v>
      </c>
      <c r="F616" s="63" t="str">
        <f>IF(E616=0,"",SUM($E$7:E616))</f>
        <v/>
      </c>
    </row>
    <row r="617" spans="4:6" ht="19.5" customHeight="1" x14ac:dyDescent="0.2">
      <c r="D617" s="70">
        <v>1</v>
      </c>
      <c r="E617" s="63">
        <f t="shared" si="9"/>
        <v>0</v>
      </c>
      <c r="F617" s="63" t="str">
        <f>IF(E617=0,"",SUM($E$7:E617))</f>
        <v/>
      </c>
    </row>
    <row r="618" spans="4:6" ht="19.5" customHeight="1" x14ac:dyDescent="0.2">
      <c r="D618" s="70">
        <v>1</v>
      </c>
      <c r="E618" s="63">
        <f t="shared" si="9"/>
        <v>0</v>
      </c>
      <c r="F618" s="63" t="str">
        <f>IF(E618=0,"",SUM($E$7:E618))</f>
        <v/>
      </c>
    </row>
    <row r="619" spans="4:6" ht="19.5" customHeight="1" x14ac:dyDescent="0.2">
      <c r="D619" s="70">
        <v>1</v>
      </c>
      <c r="E619" s="63">
        <f t="shared" si="9"/>
        <v>0</v>
      </c>
      <c r="F619" s="63" t="str">
        <f>IF(E619=0,"",SUM($E$7:E619))</f>
        <v/>
      </c>
    </row>
    <row r="620" spans="4:6" ht="19.5" customHeight="1" x14ac:dyDescent="0.2">
      <c r="D620" s="70">
        <v>1</v>
      </c>
      <c r="E620" s="63">
        <f t="shared" si="9"/>
        <v>0</v>
      </c>
      <c r="F620" s="63" t="str">
        <f>IF(E620=0,"",SUM($E$7:E620))</f>
        <v/>
      </c>
    </row>
    <row r="621" spans="4:6" ht="19.5" customHeight="1" x14ac:dyDescent="0.2">
      <c r="D621" s="70">
        <v>1</v>
      </c>
      <c r="E621" s="63">
        <f t="shared" si="9"/>
        <v>0</v>
      </c>
      <c r="F621" s="63" t="str">
        <f>IF(E621=0,"",SUM($E$7:E621))</f>
        <v/>
      </c>
    </row>
    <row r="622" spans="4:6" ht="19.5" customHeight="1" x14ac:dyDescent="0.2">
      <c r="D622" s="70">
        <v>1</v>
      </c>
      <c r="E622" s="63">
        <f t="shared" si="9"/>
        <v>0</v>
      </c>
      <c r="F622" s="63" t="str">
        <f>IF(E622=0,"",SUM($E$7:E622))</f>
        <v/>
      </c>
    </row>
    <row r="623" spans="4:6" ht="19.5" customHeight="1" x14ac:dyDescent="0.2">
      <c r="D623" s="70">
        <v>1</v>
      </c>
      <c r="E623" s="63">
        <f t="shared" si="9"/>
        <v>0</v>
      </c>
      <c r="F623" s="63" t="str">
        <f>IF(E623=0,"",SUM($E$7:E623))</f>
        <v/>
      </c>
    </row>
    <row r="624" spans="4:6" ht="19.5" customHeight="1" x14ac:dyDescent="0.2">
      <c r="D624" s="70">
        <v>1</v>
      </c>
      <c r="E624" s="63">
        <f t="shared" si="9"/>
        <v>0</v>
      </c>
      <c r="F624" s="63" t="str">
        <f>IF(E624=0,"",SUM($E$7:E624))</f>
        <v/>
      </c>
    </row>
    <row r="625" spans="4:6" ht="19.5" customHeight="1" x14ac:dyDescent="0.2">
      <c r="D625" s="70">
        <v>1</v>
      </c>
      <c r="E625" s="63">
        <f t="shared" si="9"/>
        <v>0</v>
      </c>
      <c r="F625" s="63" t="str">
        <f>IF(E625=0,"",SUM($E$7:E625))</f>
        <v/>
      </c>
    </row>
    <row r="626" spans="4:6" ht="19.5" customHeight="1" x14ac:dyDescent="0.2">
      <c r="D626" s="70">
        <v>1</v>
      </c>
      <c r="E626" s="63">
        <f t="shared" si="9"/>
        <v>0</v>
      </c>
      <c r="F626" s="63" t="str">
        <f>IF(E626=0,"",SUM($E$7:E626))</f>
        <v/>
      </c>
    </row>
    <row r="627" spans="4:6" ht="19.5" customHeight="1" x14ac:dyDescent="0.2">
      <c r="D627" s="70">
        <v>1</v>
      </c>
      <c r="E627" s="63">
        <f t="shared" si="9"/>
        <v>0</v>
      </c>
      <c r="F627" s="63" t="str">
        <f>IF(E627=0,"",SUM($E$7:E627))</f>
        <v/>
      </c>
    </row>
    <row r="628" spans="4:6" ht="19.5" customHeight="1" x14ac:dyDescent="0.2">
      <c r="D628" s="70">
        <v>1</v>
      </c>
      <c r="E628" s="63">
        <f t="shared" si="9"/>
        <v>0</v>
      </c>
      <c r="F628" s="63" t="str">
        <f>IF(E628=0,"",SUM($E$7:E628))</f>
        <v/>
      </c>
    </row>
    <row r="629" spans="4:6" ht="19.5" customHeight="1" x14ac:dyDescent="0.2">
      <c r="D629" s="70">
        <v>1</v>
      </c>
      <c r="E629" s="63">
        <f t="shared" si="9"/>
        <v>0</v>
      </c>
      <c r="F629" s="63" t="str">
        <f>IF(E629=0,"",SUM($E$7:E629))</f>
        <v/>
      </c>
    </row>
    <row r="630" spans="4:6" ht="19.5" customHeight="1" x14ac:dyDescent="0.2">
      <c r="D630" s="70">
        <v>1</v>
      </c>
      <c r="E630" s="63">
        <f t="shared" si="9"/>
        <v>0</v>
      </c>
      <c r="F630" s="63" t="str">
        <f>IF(E630=0,"",SUM($E$7:E630))</f>
        <v/>
      </c>
    </row>
    <row r="631" spans="4:6" ht="19.5" customHeight="1" x14ac:dyDescent="0.2">
      <c r="D631" s="70">
        <v>1</v>
      </c>
      <c r="E631" s="63">
        <f t="shared" si="9"/>
        <v>0</v>
      </c>
      <c r="F631" s="63" t="str">
        <f>IF(E631=0,"",SUM($E$7:E631))</f>
        <v/>
      </c>
    </row>
    <row r="632" spans="4:6" ht="19.5" customHeight="1" x14ac:dyDescent="0.2">
      <c r="D632" s="70">
        <v>1</v>
      </c>
      <c r="E632" s="63">
        <f t="shared" si="9"/>
        <v>0</v>
      </c>
      <c r="F632" s="63" t="str">
        <f>IF(E632=0,"",SUM($E$7:E632))</f>
        <v/>
      </c>
    </row>
    <row r="633" spans="4:6" ht="19.5" customHeight="1" x14ac:dyDescent="0.2">
      <c r="D633" s="70">
        <v>1</v>
      </c>
      <c r="E633" s="63">
        <f t="shared" si="9"/>
        <v>0</v>
      </c>
      <c r="F633" s="63" t="str">
        <f>IF(E633=0,"",SUM($E$7:E633))</f>
        <v/>
      </c>
    </row>
    <row r="634" spans="4:6" ht="19.5" customHeight="1" x14ac:dyDescent="0.2">
      <c r="D634" s="70">
        <v>1</v>
      </c>
      <c r="E634" s="63">
        <f t="shared" si="9"/>
        <v>0</v>
      </c>
      <c r="F634" s="63" t="str">
        <f>IF(E634=0,"",SUM($E$7:E634))</f>
        <v/>
      </c>
    </row>
    <row r="635" spans="4:6" ht="19.5" customHeight="1" x14ac:dyDescent="0.2">
      <c r="D635" s="70">
        <v>1</v>
      </c>
      <c r="E635" s="63">
        <f t="shared" si="9"/>
        <v>0</v>
      </c>
      <c r="F635" s="63" t="str">
        <f>IF(E635=0,"",SUM($E$7:E635))</f>
        <v/>
      </c>
    </row>
    <row r="636" spans="4:6" ht="19.5" customHeight="1" x14ac:dyDescent="0.2">
      <c r="D636" s="70">
        <v>1</v>
      </c>
      <c r="E636" s="63">
        <f t="shared" si="9"/>
        <v>0</v>
      </c>
      <c r="F636" s="63" t="str">
        <f>IF(E636=0,"",SUM($E$7:E636))</f>
        <v/>
      </c>
    </row>
    <row r="637" spans="4:6" ht="19.5" customHeight="1" x14ac:dyDescent="0.2">
      <c r="D637" s="70">
        <v>1</v>
      </c>
      <c r="E637" s="63">
        <f t="shared" si="9"/>
        <v>0</v>
      </c>
      <c r="F637" s="63" t="str">
        <f>IF(E637=0,"",SUM($E$7:E637))</f>
        <v/>
      </c>
    </row>
    <row r="638" spans="4:6" ht="19.5" customHeight="1" x14ac:dyDescent="0.2">
      <c r="D638" s="70">
        <v>1</v>
      </c>
      <c r="E638" s="63">
        <f t="shared" si="9"/>
        <v>0</v>
      </c>
      <c r="F638" s="63" t="str">
        <f>IF(E638=0,"",SUM($E$7:E638))</f>
        <v/>
      </c>
    </row>
    <row r="639" spans="4:6" ht="19.5" customHeight="1" x14ac:dyDescent="0.2">
      <c r="D639" s="70">
        <v>1</v>
      </c>
      <c r="E639" s="63">
        <f t="shared" si="9"/>
        <v>0</v>
      </c>
      <c r="F639" s="63" t="str">
        <f>IF(E639=0,"",SUM($E$7:E639))</f>
        <v/>
      </c>
    </row>
    <row r="640" spans="4:6" ht="19.5" customHeight="1" x14ac:dyDescent="0.2">
      <c r="D640" s="70">
        <v>1</v>
      </c>
      <c r="E640" s="63">
        <f t="shared" si="9"/>
        <v>0</v>
      </c>
      <c r="F640" s="63" t="str">
        <f>IF(E640=0,"",SUM($E$7:E640))</f>
        <v/>
      </c>
    </row>
    <row r="641" spans="4:6" ht="19.5" customHeight="1" x14ac:dyDescent="0.2">
      <c r="D641" s="70">
        <v>1</v>
      </c>
      <c r="E641" s="63">
        <f t="shared" si="9"/>
        <v>0</v>
      </c>
      <c r="F641" s="63" t="str">
        <f>IF(E641=0,"",SUM($E$7:E641))</f>
        <v/>
      </c>
    </row>
    <row r="642" spans="4:6" ht="19.5" customHeight="1" x14ac:dyDescent="0.2">
      <c r="D642" s="70">
        <v>1</v>
      </c>
      <c r="E642" s="63">
        <f t="shared" si="9"/>
        <v>0</v>
      </c>
      <c r="F642" s="63" t="str">
        <f>IF(E642=0,"",SUM($E$7:E642))</f>
        <v/>
      </c>
    </row>
    <row r="643" spans="4:6" ht="19.5" customHeight="1" x14ac:dyDescent="0.2">
      <c r="D643" s="70">
        <v>1</v>
      </c>
      <c r="E643" s="63">
        <f t="shared" si="9"/>
        <v>0</v>
      </c>
      <c r="F643" s="63" t="str">
        <f>IF(E643=0,"",SUM($E$7:E643))</f>
        <v/>
      </c>
    </row>
    <row r="644" spans="4:6" ht="19.5" customHeight="1" x14ac:dyDescent="0.2">
      <c r="D644" s="70">
        <v>1</v>
      </c>
      <c r="E644" s="63">
        <f t="shared" si="9"/>
        <v>0</v>
      </c>
      <c r="F644" s="63" t="str">
        <f>IF(E644=0,"",SUM($E$7:E644))</f>
        <v/>
      </c>
    </row>
    <row r="645" spans="4:6" ht="19.5" customHeight="1" x14ac:dyDescent="0.2">
      <c r="D645" s="70">
        <v>1</v>
      </c>
      <c r="E645" s="63">
        <f t="shared" si="9"/>
        <v>0</v>
      </c>
      <c r="F645" s="63" t="str">
        <f>IF(E645=0,"",SUM($E$7:E645))</f>
        <v/>
      </c>
    </row>
    <row r="646" spans="4:6" ht="19.5" customHeight="1" x14ac:dyDescent="0.2">
      <c r="D646" s="70">
        <v>1</v>
      </c>
      <c r="E646" s="63">
        <f t="shared" si="9"/>
        <v>0</v>
      </c>
      <c r="F646" s="63" t="str">
        <f>IF(E646=0,"",SUM($E$7:E646))</f>
        <v/>
      </c>
    </row>
    <row r="647" spans="4:6" ht="19.5" customHeight="1" x14ac:dyDescent="0.2">
      <c r="D647" s="70">
        <v>1</v>
      </c>
      <c r="E647" s="63">
        <f t="shared" si="9"/>
        <v>0</v>
      </c>
      <c r="F647" s="63" t="str">
        <f>IF(E647=0,"",SUM($E$7:E647))</f>
        <v/>
      </c>
    </row>
    <row r="648" spans="4:6" ht="19.5" customHeight="1" x14ac:dyDescent="0.2">
      <c r="D648" s="70">
        <v>1</v>
      </c>
      <c r="E648" s="63">
        <f t="shared" si="9"/>
        <v>0</v>
      </c>
      <c r="F648" s="63" t="str">
        <f>IF(E648=0,"",SUM($E$7:E648))</f>
        <v/>
      </c>
    </row>
    <row r="649" spans="4:6" ht="19.5" customHeight="1" x14ac:dyDescent="0.2">
      <c r="D649" s="70">
        <v>1</v>
      </c>
      <c r="E649" s="63">
        <f t="shared" ref="E649:E712" si="10">C649*D649</f>
        <v>0</v>
      </c>
      <c r="F649" s="63" t="str">
        <f>IF(E649=0,"",SUM($E$7:E649))</f>
        <v/>
      </c>
    </row>
    <row r="650" spans="4:6" ht="19.5" customHeight="1" x14ac:dyDescent="0.2">
      <c r="D650" s="70">
        <v>1</v>
      </c>
      <c r="E650" s="63">
        <f t="shared" si="10"/>
        <v>0</v>
      </c>
      <c r="F650" s="63" t="str">
        <f>IF(E650=0,"",SUM($E$7:E650))</f>
        <v/>
      </c>
    </row>
    <row r="651" spans="4:6" ht="19.5" customHeight="1" x14ac:dyDescent="0.2">
      <c r="D651" s="70">
        <v>1</v>
      </c>
      <c r="E651" s="63">
        <f t="shared" si="10"/>
        <v>0</v>
      </c>
      <c r="F651" s="63" t="str">
        <f>IF(E651=0,"",SUM($E$7:E651))</f>
        <v/>
      </c>
    </row>
    <row r="652" spans="4:6" ht="19.5" customHeight="1" x14ac:dyDescent="0.2">
      <c r="D652" s="70">
        <v>1</v>
      </c>
      <c r="E652" s="63">
        <f t="shared" si="10"/>
        <v>0</v>
      </c>
      <c r="F652" s="63" t="str">
        <f>IF(E652=0,"",SUM($E$7:E652))</f>
        <v/>
      </c>
    </row>
    <row r="653" spans="4:6" ht="19.5" customHeight="1" x14ac:dyDescent="0.2">
      <c r="D653" s="70">
        <v>1</v>
      </c>
      <c r="E653" s="63">
        <f t="shared" si="10"/>
        <v>0</v>
      </c>
      <c r="F653" s="63" t="str">
        <f>IF(E653=0,"",SUM($E$7:E653))</f>
        <v/>
      </c>
    </row>
    <row r="654" spans="4:6" ht="19.5" customHeight="1" x14ac:dyDescent="0.2">
      <c r="D654" s="70">
        <v>1</v>
      </c>
      <c r="E654" s="63">
        <f t="shared" si="10"/>
        <v>0</v>
      </c>
      <c r="F654" s="63" t="str">
        <f>IF(E654=0,"",SUM($E$7:E654))</f>
        <v/>
      </c>
    </row>
    <row r="655" spans="4:6" ht="19.5" customHeight="1" x14ac:dyDescent="0.2">
      <c r="D655" s="70">
        <v>1</v>
      </c>
      <c r="E655" s="63">
        <f t="shared" si="10"/>
        <v>0</v>
      </c>
      <c r="F655" s="63" t="str">
        <f>IF(E655=0,"",SUM($E$7:E655))</f>
        <v/>
      </c>
    </row>
    <row r="656" spans="4:6" ht="19.5" customHeight="1" x14ac:dyDescent="0.2">
      <c r="D656" s="70">
        <v>1</v>
      </c>
      <c r="E656" s="63">
        <f t="shared" si="10"/>
        <v>0</v>
      </c>
      <c r="F656" s="63" t="str">
        <f>IF(E656=0,"",SUM($E$7:E656))</f>
        <v/>
      </c>
    </row>
    <row r="657" spans="4:6" ht="19.5" customHeight="1" x14ac:dyDescent="0.2">
      <c r="D657" s="70">
        <v>1</v>
      </c>
      <c r="E657" s="63">
        <f t="shared" si="10"/>
        <v>0</v>
      </c>
      <c r="F657" s="63" t="str">
        <f>IF(E657=0,"",SUM($E$7:E657))</f>
        <v/>
      </c>
    </row>
    <row r="658" spans="4:6" ht="19.5" customHeight="1" x14ac:dyDescent="0.2">
      <c r="D658" s="70">
        <v>1</v>
      </c>
      <c r="E658" s="63">
        <f t="shared" si="10"/>
        <v>0</v>
      </c>
      <c r="F658" s="63" t="str">
        <f>IF(E658=0,"",SUM($E$7:E658))</f>
        <v/>
      </c>
    </row>
    <row r="659" spans="4:6" ht="19.5" customHeight="1" x14ac:dyDescent="0.2">
      <c r="D659" s="70">
        <v>1</v>
      </c>
      <c r="E659" s="63">
        <f t="shared" si="10"/>
        <v>0</v>
      </c>
      <c r="F659" s="63" t="str">
        <f>IF(E659=0,"",SUM($E$7:E659))</f>
        <v/>
      </c>
    </row>
    <row r="660" spans="4:6" ht="19.5" customHeight="1" x14ac:dyDescent="0.2">
      <c r="D660" s="70">
        <v>1</v>
      </c>
      <c r="E660" s="63">
        <f t="shared" si="10"/>
        <v>0</v>
      </c>
      <c r="F660" s="63" t="str">
        <f>IF(E660=0,"",SUM($E$7:E660))</f>
        <v/>
      </c>
    </row>
    <row r="661" spans="4:6" ht="19.5" customHeight="1" x14ac:dyDescent="0.2">
      <c r="D661" s="70">
        <v>1</v>
      </c>
      <c r="E661" s="63">
        <f t="shared" si="10"/>
        <v>0</v>
      </c>
      <c r="F661" s="63" t="str">
        <f>IF(E661=0,"",SUM($E$7:E661))</f>
        <v/>
      </c>
    </row>
    <row r="662" spans="4:6" ht="19.5" customHeight="1" x14ac:dyDescent="0.2">
      <c r="D662" s="70">
        <v>1</v>
      </c>
      <c r="E662" s="63">
        <f t="shared" si="10"/>
        <v>0</v>
      </c>
      <c r="F662" s="63" t="str">
        <f>IF(E662=0,"",SUM($E$7:E662))</f>
        <v/>
      </c>
    </row>
    <row r="663" spans="4:6" ht="19.5" customHeight="1" x14ac:dyDescent="0.2">
      <c r="D663" s="70">
        <v>1</v>
      </c>
      <c r="E663" s="63">
        <f t="shared" si="10"/>
        <v>0</v>
      </c>
      <c r="F663" s="63" t="str">
        <f>IF(E663=0,"",SUM($E$7:E663))</f>
        <v/>
      </c>
    </row>
    <row r="664" spans="4:6" ht="19.5" customHeight="1" x14ac:dyDescent="0.2">
      <c r="D664" s="70">
        <v>1</v>
      </c>
      <c r="E664" s="63">
        <f t="shared" si="10"/>
        <v>0</v>
      </c>
      <c r="F664" s="63" t="str">
        <f>IF(E664=0,"",SUM($E$7:E664))</f>
        <v/>
      </c>
    </row>
    <row r="665" spans="4:6" ht="19.5" customHeight="1" x14ac:dyDescent="0.2">
      <c r="D665" s="70">
        <v>1</v>
      </c>
      <c r="E665" s="63">
        <f t="shared" si="10"/>
        <v>0</v>
      </c>
      <c r="F665" s="63" t="str">
        <f>IF(E665=0,"",SUM($E$7:E665))</f>
        <v/>
      </c>
    </row>
    <row r="666" spans="4:6" ht="19.5" customHeight="1" x14ac:dyDescent="0.2">
      <c r="D666" s="70">
        <v>1</v>
      </c>
      <c r="E666" s="63">
        <f t="shared" si="10"/>
        <v>0</v>
      </c>
      <c r="F666" s="63" t="str">
        <f>IF(E666=0,"",SUM($E$7:E666))</f>
        <v/>
      </c>
    </row>
    <row r="667" spans="4:6" ht="19.5" customHeight="1" x14ac:dyDescent="0.2">
      <c r="D667" s="70">
        <v>1</v>
      </c>
      <c r="E667" s="63">
        <f t="shared" si="10"/>
        <v>0</v>
      </c>
      <c r="F667" s="63" t="str">
        <f>IF(E667=0,"",SUM($E$7:E667))</f>
        <v/>
      </c>
    </row>
    <row r="668" spans="4:6" ht="19.5" customHeight="1" x14ac:dyDescent="0.2">
      <c r="D668" s="70">
        <v>1</v>
      </c>
      <c r="E668" s="63">
        <f t="shared" si="10"/>
        <v>0</v>
      </c>
      <c r="F668" s="63" t="str">
        <f>IF(E668=0,"",SUM($E$7:E668))</f>
        <v/>
      </c>
    </row>
    <row r="669" spans="4:6" ht="19.5" customHeight="1" x14ac:dyDescent="0.2">
      <c r="D669" s="70">
        <v>1</v>
      </c>
      <c r="E669" s="63">
        <f t="shared" si="10"/>
        <v>0</v>
      </c>
      <c r="F669" s="63" t="str">
        <f>IF(E669=0,"",SUM($E$7:E669))</f>
        <v/>
      </c>
    </row>
    <row r="670" spans="4:6" ht="19.5" customHeight="1" x14ac:dyDescent="0.2">
      <c r="D670" s="70">
        <v>1</v>
      </c>
      <c r="E670" s="63">
        <f t="shared" si="10"/>
        <v>0</v>
      </c>
      <c r="F670" s="63" t="str">
        <f>IF(E670=0,"",SUM($E$7:E670))</f>
        <v/>
      </c>
    </row>
    <row r="671" spans="4:6" ht="19.5" customHeight="1" x14ac:dyDescent="0.2">
      <c r="D671" s="70">
        <v>1</v>
      </c>
      <c r="E671" s="63">
        <f t="shared" si="10"/>
        <v>0</v>
      </c>
      <c r="F671" s="63" t="str">
        <f>IF(E671=0,"",SUM($E$7:E671))</f>
        <v/>
      </c>
    </row>
    <row r="672" spans="4:6" ht="19.5" customHeight="1" x14ac:dyDescent="0.2">
      <c r="D672" s="70">
        <v>1</v>
      </c>
      <c r="E672" s="63">
        <f t="shared" si="10"/>
        <v>0</v>
      </c>
      <c r="F672" s="63" t="str">
        <f>IF(E672=0,"",SUM($E$7:E672))</f>
        <v/>
      </c>
    </row>
    <row r="673" spans="4:6" ht="19.5" customHeight="1" x14ac:dyDescent="0.2">
      <c r="D673" s="70">
        <v>1</v>
      </c>
      <c r="E673" s="63">
        <f t="shared" si="10"/>
        <v>0</v>
      </c>
      <c r="F673" s="63" t="str">
        <f>IF(E673=0,"",SUM($E$7:E673))</f>
        <v/>
      </c>
    </row>
    <row r="674" spans="4:6" ht="19.5" customHeight="1" x14ac:dyDescent="0.2">
      <c r="D674" s="70">
        <v>1</v>
      </c>
      <c r="E674" s="63">
        <f t="shared" si="10"/>
        <v>0</v>
      </c>
      <c r="F674" s="63" t="str">
        <f>IF(E674=0,"",SUM($E$7:E674))</f>
        <v/>
      </c>
    </row>
    <row r="675" spans="4:6" ht="19.5" customHeight="1" x14ac:dyDescent="0.2">
      <c r="D675" s="70">
        <v>1</v>
      </c>
      <c r="E675" s="63">
        <f t="shared" si="10"/>
        <v>0</v>
      </c>
      <c r="F675" s="63" t="str">
        <f>IF(E675=0,"",SUM($E$7:E675))</f>
        <v/>
      </c>
    </row>
    <row r="676" spans="4:6" ht="19.5" customHeight="1" x14ac:dyDescent="0.2">
      <c r="D676" s="70">
        <v>1</v>
      </c>
      <c r="E676" s="63">
        <f t="shared" si="10"/>
        <v>0</v>
      </c>
      <c r="F676" s="63" t="str">
        <f>IF(E676=0,"",SUM($E$7:E676))</f>
        <v/>
      </c>
    </row>
    <row r="677" spans="4:6" ht="19.5" customHeight="1" x14ac:dyDescent="0.2">
      <c r="D677" s="70">
        <v>1</v>
      </c>
      <c r="E677" s="63">
        <f t="shared" si="10"/>
        <v>0</v>
      </c>
      <c r="F677" s="63" t="str">
        <f>IF(E677=0,"",SUM($E$7:E677))</f>
        <v/>
      </c>
    </row>
    <row r="678" spans="4:6" ht="19.5" customHeight="1" x14ac:dyDescent="0.2">
      <c r="D678" s="70">
        <v>1</v>
      </c>
      <c r="E678" s="63">
        <f t="shared" si="10"/>
        <v>0</v>
      </c>
      <c r="F678" s="63" t="str">
        <f>IF(E678=0,"",SUM($E$7:E678))</f>
        <v/>
      </c>
    </row>
    <row r="679" spans="4:6" ht="19.5" customHeight="1" x14ac:dyDescent="0.2">
      <c r="D679" s="70">
        <v>1</v>
      </c>
      <c r="E679" s="63">
        <f t="shared" si="10"/>
        <v>0</v>
      </c>
      <c r="F679" s="63" t="str">
        <f>IF(E679=0,"",SUM($E$7:E679))</f>
        <v/>
      </c>
    </row>
    <row r="680" spans="4:6" ht="19.5" customHeight="1" x14ac:dyDescent="0.2">
      <c r="D680" s="70">
        <v>1</v>
      </c>
      <c r="E680" s="63">
        <f t="shared" si="10"/>
        <v>0</v>
      </c>
      <c r="F680" s="63" t="str">
        <f>IF(E680=0,"",SUM($E$7:E680))</f>
        <v/>
      </c>
    </row>
    <row r="681" spans="4:6" ht="19.5" customHeight="1" x14ac:dyDescent="0.2">
      <c r="D681" s="70">
        <v>1</v>
      </c>
      <c r="E681" s="63">
        <f t="shared" si="10"/>
        <v>0</v>
      </c>
      <c r="F681" s="63" t="str">
        <f>IF(E681=0,"",SUM($E$7:E681))</f>
        <v/>
      </c>
    </row>
    <row r="682" spans="4:6" ht="19.5" customHeight="1" x14ac:dyDescent="0.2">
      <c r="D682" s="70">
        <v>1</v>
      </c>
      <c r="E682" s="63">
        <f t="shared" si="10"/>
        <v>0</v>
      </c>
      <c r="F682" s="63" t="str">
        <f>IF(E682=0,"",SUM($E$7:E682))</f>
        <v/>
      </c>
    </row>
    <row r="683" spans="4:6" ht="19.5" customHeight="1" x14ac:dyDescent="0.2">
      <c r="D683" s="70">
        <v>1</v>
      </c>
      <c r="E683" s="63">
        <f t="shared" si="10"/>
        <v>0</v>
      </c>
      <c r="F683" s="63" t="str">
        <f>IF(E683=0,"",SUM($E$7:E683))</f>
        <v/>
      </c>
    </row>
    <row r="684" spans="4:6" ht="19.5" customHeight="1" x14ac:dyDescent="0.2">
      <c r="D684" s="70">
        <v>1</v>
      </c>
      <c r="E684" s="63">
        <f t="shared" si="10"/>
        <v>0</v>
      </c>
      <c r="F684" s="63" t="str">
        <f>IF(E684=0,"",SUM($E$7:E684))</f>
        <v/>
      </c>
    </row>
    <row r="685" spans="4:6" ht="19.5" customHeight="1" x14ac:dyDescent="0.2">
      <c r="D685" s="70">
        <v>1</v>
      </c>
      <c r="E685" s="63">
        <f t="shared" si="10"/>
        <v>0</v>
      </c>
      <c r="F685" s="63" t="str">
        <f>IF(E685=0,"",SUM($E$7:E685))</f>
        <v/>
      </c>
    </row>
    <row r="686" spans="4:6" ht="19.5" customHeight="1" x14ac:dyDescent="0.2">
      <c r="D686" s="70">
        <v>1</v>
      </c>
      <c r="E686" s="63">
        <f t="shared" si="10"/>
        <v>0</v>
      </c>
      <c r="F686" s="63" t="str">
        <f>IF(E686=0,"",SUM($E$7:E686))</f>
        <v/>
      </c>
    </row>
    <row r="687" spans="4:6" ht="19.5" customHeight="1" x14ac:dyDescent="0.2">
      <c r="D687" s="70">
        <v>1</v>
      </c>
      <c r="E687" s="63">
        <f t="shared" si="10"/>
        <v>0</v>
      </c>
      <c r="F687" s="63" t="str">
        <f>IF(E687=0,"",SUM($E$7:E687))</f>
        <v/>
      </c>
    </row>
    <row r="688" spans="4:6" ht="19.5" customHeight="1" x14ac:dyDescent="0.2">
      <c r="D688" s="70">
        <v>1</v>
      </c>
      <c r="E688" s="63">
        <f t="shared" si="10"/>
        <v>0</v>
      </c>
      <c r="F688" s="63" t="str">
        <f>IF(E688=0,"",SUM($E$7:E688))</f>
        <v/>
      </c>
    </row>
    <row r="689" spans="4:6" ht="19.5" customHeight="1" x14ac:dyDescent="0.2">
      <c r="D689" s="70">
        <v>1</v>
      </c>
      <c r="E689" s="63">
        <f t="shared" si="10"/>
        <v>0</v>
      </c>
      <c r="F689" s="63" t="str">
        <f>IF(E689=0,"",SUM($E$7:E689))</f>
        <v/>
      </c>
    </row>
    <row r="690" spans="4:6" ht="19.5" customHeight="1" x14ac:dyDescent="0.2">
      <c r="D690" s="70">
        <v>1</v>
      </c>
      <c r="E690" s="63">
        <f t="shared" si="10"/>
        <v>0</v>
      </c>
      <c r="F690" s="63" t="str">
        <f>IF(E690=0,"",SUM($E$7:E690))</f>
        <v/>
      </c>
    </row>
    <row r="691" spans="4:6" ht="19.5" customHeight="1" x14ac:dyDescent="0.2">
      <c r="D691" s="70">
        <v>1</v>
      </c>
      <c r="E691" s="63">
        <f t="shared" si="10"/>
        <v>0</v>
      </c>
      <c r="F691" s="63" t="str">
        <f>IF(E691=0,"",SUM($E$7:E691))</f>
        <v/>
      </c>
    </row>
    <row r="692" spans="4:6" ht="19.5" customHeight="1" x14ac:dyDescent="0.2">
      <c r="D692" s="70">
        <v>1</v>
      </c>
      <c r="E692" s="63">
        <f t="shared" si="10"/>
        <v>0</v>
      </c>
      <c r="F692" s="63" t="str">
        <f>IF(E692=0,"",SUM($E$7:E692))</f>
        <v/>
      </c>
    </row>
    <row r="693" spans="4:6" ht="19.5" customHeight="1" x14ac:dyDescent="0.2">
      <c r="D693" s="70">
        <v>1</v>
      </c>
      <c r="E693" s="63">
        <f t="shared" si="10"/>
        <v>0</v>
      </c>
      <c r="F693" s="63" t="str">
        <f>IF(E693=0,"",SUM($E$7:E693))</f>
        <v/>
      </c>
    </row>
    <row r="694" spans="4:6" ht="19.5" customHeight="1" x14ac:dyDescent="0.2">
      <c r="D694" s="70">
        <v>1</v>
      </c>
      <c r="E694" s="63">
        <f t="shared" si="10"/>
        <v>0</v>
      </c>
      <c r="F694" s="63" t="str">
        <f>IF(E694=0,"",SUM($E$7:E694))</f>
        <v/>
      </c>
    </row>
    <row r="695" spans="4:6" ht="19.5" customHeight="1" x14ac:dyDescent="0.2">
      <c r="D695" s="70">
        <v>1</v>
      </c>
      <c r="E695" s="63">
        <f t="shared" si="10"/>
        <v>0</v>
      </c>
      <c r="F695" s="63" t="str">
        <f>IF(E695=0,"",SUM($E$7:E695))</f>
        <v/>
      </c>
    </row>
    <row r="696" spans="4:6" ht="19.5" customHeight="1" x14ac:dyDescent="0.2">
      <c r="D696" s="70">
        <v>1</v>
      </c>
      <c r="E696" s="63">
        <f t="shared" si="10"/>
        <v>0</v>
      </c>
      <c r="F696" s="63" t="str">
        <f>IF(E696=0,"",SUM($E$7:E696))</f>
        <v/>
      </c>
    </row>
    <row r="697" spans="4:6" ht="19.5" customHeight="1" x14ac:dyDescent="0.2">
      <c r="D697" s="70">
        <v>1</v>
      </c>
      <c r="E697" s="63">
        <f t="shared" si="10"/>
        <v>0</v>
      </c>
      <c r="F697" s="63" t="str">
        <f>IF(E697=0,"",SUM($E$7:E697))</f>
        <v/>
      </c>
    </row>
    <row r="698" spans="4:6" ht="19.5" customHeight="1" x14ac:dyDescent="0.2">
      <c r="D698" s="70">
        <v>1</v>
      </c>
      <c r="E698" s="63">
        <f t="shared" si="10"/>
        <v>0</v>
      </c>
      <c r="F698" s="63" t="str">
        <f>IF(E698=0,"",SUM($E$7:E698))</f>
        <v/>
      </c>
    </row>
    <row r="699" spans="4:6" ht="19.5" customHeight="1" x14ac:dyDescent="0.2">
      <c r="D699" s="70">
        <v>1</v>
      </c>
      <c r="E699" s="63">
        <f t="shared" si="10"/>
        <v>0</v>
      </c>
      <c r="F699" s="63" t="str">
        <f>IF(E699=0,"",SUM($E$7:E699))</f>
        <v/>
      </c>
    </row>
    <row r="700" spans="4:6" ht="19.5" customHeight="1" x14ac:dyDescent="0.2">
      <c r="D700" s="70">
        <v>1</v>
      </c>
      <c r="E700" s="63">
        <f t="shared" si="10"/>
        <v>0</v>
      </c>
      <c r="F700" s="63" t="str">
        <f>IF(E700=0,"",SUM($E$7:E700))</f>
        <v/>
      </c>
    </row>
    <row r="701" spans="4:6" ht="19.5" customHeight="1" x14ac:dyDescent="0.2">
      <c r="D701" s="70">
        <v>1</v>
      </c>
      <c r="E701" s="63">
        <f t="shared" si="10"/>
        <v>0</v>
      </c>
      <c r="F701" s="63" t="str">
        <f>IF(E701=0,"",SUM($E$7:E701))</f>
        <v/>
      </c>
    </row>
    <row r="702" spans="4:6" ht="19.5" customHeight="1" x14ac:dyDescent="0.2">
      <c r="D702" s="70">
        <v>1</v>
      </c>
      <c r="E702" s="63">
        <f t="shared" si="10"/>
        <v>0</v>
      </c>
      <c r="F702" s="63" t="str">
        <f>IF(E702=0,"",SUM($E$7:E702))</f>
        <v/>
      </c>
    </row>
    <row r="703" spans="4:6" ht="19.5" customHeight="1" x14ac:dyDescent="0.2">
      <c r="D703" s="70">
        <v>1</v>
      </c>
      <c r="E703" s="63">
        <f t="shared" si="10"/>
        <v>0</v>
      </c>
      <c r="F703" s="63" t="str">
        <f>IF(E703=0,"",SUM($E$7:E703))</f>
        <v/>
      </c>
    </row>
    <row r="704" spans="4:6" ht="19.5" customHeight="1" x14ac:dyDescent="0.2">
      <c r="D704" s="70">
        <v>1</v>
      </c>
      <c r="E704" s="63">
        <f t="shared" si="10"/>
        <v>0</v>
      </c>
      <c r="F704" s="63" t="str">
        <f>IF(E704=0,"",SUM($E$7:E704))</f>
        <v/>
      </c>
    </row>
    <row r="705" spans="4:6" ht="19.5" customHeight="1" x14ac:dyDescent="0.2">
      <c r="D705" s="70">
        <v>1</v>
      </c>
      <c r="E705" s="63">
        <f t="shared" si="10"/>
        <v>0</v>
      </c>
      <c r="F705" s="63" t="str">
        <f>IF(E705=0,"",SUM($E$7:E705))</f>
        <v/>
      </c>
    </row>
    <row r="706" spans="4:6" ht="19.5" customHeight="1" x14ac:dyDescent="0.2">
      <c r="D706" s="70">
        <v>1</v>
      </c>
      <c r="E706" s="63">
        <f t="shared" si="10"/>
        <v>0</v>
      </c>
      <c r="F706" s="63" t="str">
        <f>IF(E706=0,"",SUM($E$7:E706))</f>
        <v/>
      </c>
    </row>
    <row r="707" spans="4:6" ht="19.5" customHeight="1" x14ac:dyDescent="0.2">
      <c r="D707" s="70">
        <v>1</v>
      </c>
      <c r="E707" s="63">
        <f t="shared" si="10"/>
        <v>0</v>
      </c>
      <c r="F707" s="63" t="str">
        <f>IF(E707=0,"",SUM($E$7:E707))</f>
        <v/>
      </c>
    </row>
    <row r="708" spans="4:6" ht="19.5" customHeight="1" x14ac:dyDescent="0.2">
      <c r="D708" s="70">
        <v>1</v>
      </c>
      <c r="E708" s="63">
        <f t="shared" si="10"/>
        <v>0</v>
      </c>
      <c r="F708" s="63" t="str">
        <f>IF(E708=0,"",SUM($E$7:E708))</f>
        <v/>
      </c>
    </row>
    <row r="709" spans="4:6" ht="19.5" customHeight="1" x14ac:dyDescent="0.2">
      <c r="D709" s="70">
        <v>1</v>
      </c>
      <c r="E709" s="63">
        <f t="shared" si="10"/>
        <v>0</v>
      </c>
      <c r="F709" s="63" t="str">
        <f>IF(E709=0,"",SUM($E$7:E709))</f>
        <v/>
      </c>
    </row>
    <row r="710" spans="4:6" ht="19.5" customHeight="1" x14ac:dyDescent="0.2">
      <c r="D710" s="70">
        <v>1</v>
      </c>
      <c r="E710" s="63">
        <f t="shared" si="10"/>
        <v>0</v>
      </c>
      <c r="F710" s="63" t="str">
        <f>IF(E710=0,"",SUM($E$7:E710))</f>
        <v/>
      </c>
    </row>
    <row r="711" spans="4:6" ht="19.5" customHeight="1" x14ac:dyDescent="0.2">
      <c r="D711" s="70">
        <v>1</v>
      </c>
      <c r="E711" s="63">
        <f t="shared" si="10"/>
        <v>0</v>
      </c>
      <c r="F711" s="63" t="str">
        <f>IF(E711=0,"",SUM($E$7:E711))</f>
        <v/>
      </c>
    </row>
    <row r="712" spans="4:6" ht="19.5" customHeight="1" x14ac:dyDescent="0.2">
      <c r="D712" s="70">
        <v>1</v>
      </c>
      <c r="E712" s="63">
        <f t="shared" si="10"/>
        <v>0</v>
      </c>
      <c r="F712" s="63" t="str">
        <f>IF(E712=0,"",SUM($E$7:E712))</f>
        <v/>
      </c>
    </row>
    <row r="713" spans="4:6" ht="19.5" customHeight="1" x14ac:dyDescent="0.2">
      <c r="D713" s="70">
        <v>1</v>
      </c>
      <c r="E713" s="63">
        <f t="shared" ref="E713:E776" si="11">C713*D713</f>
        <v>0</v>
      </c>
      <c r="F713" s="63" t="str">
        <f>IF(E713=0,"",SUM($E$7:E713))</f>
        <v/>
      </c>
    </row>
    <row r="714" spans="4:6" ht="19.5" customHeight="1" x14ac:dyDescent="0.2">
      <c r="D714" s="70">
        <v>1</v>
      </c>
      <c r="E714" s="63">
        <f t="shared" si="11"/>
        <v>0</v>
      </c>
      <c r="F714" s="63" t="str">
        <f>IF(E714=0,"",SUM($E$7:E714))</f>
        <v/>
      </c>
    </row>
    <row r="715" spans="4:6" ht="19.5" customHeight="1" x14ac:dyDescent="0.2">
      <c r="D715" s="70">
        <v>1</v>
      </c>
      <c r="E715" s="63">
        <f t="shared" si="11"/>
        <v>0</v>
      </c>
      <c r="F715" s="63" t="str">
        <f>IF(E715=0,"",SUM($E$7:E715))</f>
        <v/>
      </c>
    </row>
    <row r="716" spans="4:6" ht="19.5" customHeight="1" x14ac:dyDescent="0.2">
      <c r="D716" s="70">
        <v>1</v>
      </c>
      <c r="E716" s="63">
        <f t="shared" si="11"/>
        <v>0</v>
      </c>
      <c r="F716" s="63" t="str">
        <f>IF(E716=0,"",SUM($E$7:E716))</f>
        <v/>
      </c>
    </row>
    <row r="717" spans="4:6" ht="19.5" customHeight="1" x14ac:dyDescent="0.2">
      <c r="D717" s="70">
        <v>1</v>
      </c>
      <c r="E717" s="63">
        <f t="shared" si="11"/>
        <v>0</v>
      </c>
      <c r="F717" s="63" t="str">
        <f>IF(E717=0,"",SUM($E$7:E717))</f>
        <v/>
      </c>
    </row>
    <row r="718" spans="4:6" ht="19.5" customHeight="1" x14ac:dyDescent="0.2">
      <c r="D718" s="70">
        <v>1</v>
      </c>
      <c r="E718" s="63">
        <f t="shared" si="11"/>
        <v>0</v>
      </c>
      <c r="F718" s="63" t="str">
        <f>IF(E718=0,"",SUM($E$7:E718))</f>
        <v/>
      </c>
    </row>
    <row r="719" spans="4:6" ht="19.5" customHeight="1" x14ac:dyDescent="0.2">
      <c r="D719" s="70">
        <v>1</v>
      </c>
      <c r="E719" s="63">
        <f t="shared" si="11"/>
        <v>0</v>
      </c>
      <c r="F719" s="63" t="str">
        <f>IF(E719=0,"",SUM($E$7:E719))</f>
        <v/>
      </c>
    </row>
    <row r="720" spans="4:6" ht="19.5" customHeight="1" x14ac:dyDescent="0.2">
      <c r="D720" s="70">
        <v>1</v>
      </c>
      <c r="E720" s="63">
        <f t="shared" si="11"/>
        <v>0</v>
      </c>
      <c r="F720" s="63" t="str">
        <f>IF(E720=0,"",SUM($E$7:E720))</f>
        <v/>
      </c>
    </row>
    <row r="721" spans="4:6" ht="19.5" customHeight="1" x14ac:dyDescent="0.2">
      <c r="D721" s="70">
        <v>1</v>
      </c>
      <c r="E721" s="63">
        <f t="shared" si="11"/>
        <v>0</v>
      </c>
      <c r="F721" s="63" t="str">
        <f>IF(E721=0,"",SUM($E$7:E721))</f>
        <v/>
      </c>
    </row>
    <row r="722" spans="4:6" ht="19.5" customHeight="1" x14ac:dyDescent="0.2">
      <c r="D722" s="70">
        <v>1</v>
      </c>
      <c r="E722" s="63">
        <f t="shared" si="11"/>
        <v>0</v>
      </c>
      <c r="F722" s="63" t="str">
        <f>IF(E722=0,"",SUM($E$7:E722))</f>
        <v/>
      </c>
    </row>
    <row r="723" spans="4:6" ht="19.5" customHeight="1" x14ac:dyDescent="0.2">
      <c r="D723" s="70">
        <v>1</v>
      </c>
      <c r="E723" s="63">
        <f t="shared" si="11"/>
        <v>0</v>
      </c>
      <c r="F723" s="63" t="str">
        <f>IF(E723=0,"",SUM($E$7:E723))</f>
        <v/>
      </c>
    </row>
    <row r="724" spans="4:6" ht="19.5" customHeight="1" x14ac:dyDescent="0.2">
      <c r="D724" s="70">
        <v>1</v>
      </c>
      <c r="E724" s="63">
        <f t="shared" si="11"/>
        <v>0</v>
      </c>
      <c r="F724" s="63" t="str">
        <f>IF(E724=0,"",SUM($E$7:E724))</f>
        <v/>
      </c>
    </row>
    <row r="725" spans="4:6" ht="19.5" customHeight="1" x14ac:dyDescent="0.2">
      <c r="D725" s="70">
        <v>1</v>
      </c>
      <c r="E725" s="63">
        <f t="shared" si="11"/>
        <v>0</v>
      </c>
      <c r="F725" s="63" t="str">
        <f>IF(E725=0,"",SUM($E$7:E725))</f>
        <v/>
      </c>
    </row>
    <row r="726" spans="4:6" ht="19.5" customHeight="1" x14ac:dyDescent="0.2">
      <c r="D726" s="70">
        <v>1</v>
      </c>
      <c r="E726" s="63">
        <f t="shared" si="11"/>
        <v>0</v>
      </c>
      <c r="F726" s="63" t="str">
        <f>IF(E726=0,"",SUM($E$7:E726))</f>
        <v/>
      </c>
    </row>
    <row r="727" spans="4:6" ht="19.5" customHeight="1" x14ac:dyDescent="0.2">
      <c r="D727" s="70">
        <v>1</v>
      </c>
      <c r="E727" s="63">
        <f t="shared" si="11"/>
        <v>0</v>
      </c>
      <c r="F727" s="63" t="str">
        <f>IF(E727=0,"",SUM($E$7:E727))</f>
        <v/>
      </c>
    </row>
    <row r="728" spans="4:6" ht="19.5" customHeight="1" x14ac:dyDescent="0.2">
      <c r="D728" s="70">
        <v>1</v>
      </c>
      <c r="E728" s="63">
        <f t="shared" si="11"/>
        <v>0</v>
      </c>
      <c r="F728" s="63" t="str">
        <f>IF(E728=0,"",SUM($E$7:E728))</f>
        <v/>
      </c>
    </row>
    <row r="729" spans="4:6" ht="19.5" customHeight="1" x14ac:dyDescent="0.2">
      <c r="D729" s="70">
        <v>1</v>
      </c>
      <c r="E729" s="63">
        <f t="shared" si="11"/>
        <v>0</v>
      </c>
      <c r="F729" s="63" t="str">
        <f>IF(E729=0,"",SUM($E$7:E729))</f>
        <v/>
      </c>
    </row>
    <row r="730" spans="4:6" ht="19.5" customHeight="1" x14ac:dyDescent="0.2">
      <c r="D730" s="70">
        <v>1</v>
      </c>
      <c r="E730" s="63">
        <f t="shared" si="11"/>
        <v>0</v>
      </c>
      <c r="F730" s="63" t="str">
        <f>IF(E730=0,"",SUM($E$7:E730))</f>
        <v/>
      </c>
    </row>
    <row r="731" spans="4:6" ht="19.5" customHeight="1" x14ac:dyDescent="0.2">
      <c r="D731" s="70">
        <v>1</v>
      </c>
      <c r="E731" s="63">
        <f t="shared" si="11"/>
        <v>0</v>
      </c>
      <c r="F731" s="63" t="str">
        <f>IF(E731=0,"",SUM($E$7:E731))</f>
        <v/>
      </c>
    </row>
    <row r="732" spans="4:6" ht="19.5" customHeight="1" x14ac:dyDescent="0.2">
      <c r="D732" s="70">
        <v>1</v>
      </c>
      <c r="E732" s="63">
        <f t="shared" si="11"/>
        <v>0</v>
      </c>
      <c r="F732" s="63" t="str">
        <f>IF(E732=0,"",SUM($E$7:E732))</f>
        <v/>
      </c>
    </row>
    <row r="733" spans="4:6" ht="19.5" customHeight="1" x14ac:dyDescent="0.2">
      <c r="D733" s="70">
        <v>1</v>
      </c>
      <c r="E733" s="63">
        <f t="shared" si="11"/>
        <v>0</v>
      </c>
      <c r="F733" s="63" t="str">
        <f>IF(E733=0,"",SUM($E$7:E733))</f>
        <v/>
      </c>
    </row>
    <row r="734" spans="4:6" ht="19.5" customHeight="1" x14ac:dyDescent="0.2">
      <c r="D734" s="70">
        <v>1</v>
      </c>
      <c r="E734" s="63">
        <f t="shared" si="11"/>
        <v>0</v>
      </c>
      <c r="F734" s="63" t="str">
        <f>IF(E734=0,"",SUM($E$7:E734))</f>
        <v/>
      </c>
    </row>
    <row r="735" spans="4:6" ht="19.5" customHeight="1" x14ac:dyDescent="0.2">
      <c r="D735" s="70">
        <v>1</v>
      </c>
      <c r="E735" s="63">
        <f t="shared" si="11"/>
        <v>0</v>
      </c>
      <c r="F735" s="63" t="str">
        <f>IF(E735=0,"",SUM($E$7:E735))</f>
        <v/>
      </c>
    </row>
    <row r="736" spans="4:6" ht="19.5" customHeight="1" x14ac:dyDescent="0.2">
      <c r="D736" s="70">
        <v>1</v>
      </c>
      <c r="E736" s="63">
        <f t="shared" si="11"/>
        <v>0</v>
      </c>
      <c r="F736" s="63" t="str">
        <f>IF(E736=0,"",SUM($E$7:E736))</f>
        <v/>
      </c>
    </row>
    <row r="737" spans="4:6" ht="19.5" customHeight="1" x14ac:dyDescent="0.2">
      <c r="D737" s="70">
        <v>1</v>
      </c>
      <c r="E737" s="63">
        <f t="shared" si="11"/>
        <v>0</v>
      </c>
      <c r="F737" s="63" t="str">
        <f>IF(E737=0,"",SUM($E$7:E737))</f>
        <v/>
      </c>
    </row>
    <row r="738" spans="4:6" ht="19.5" customHeight="1" x14ac:dyDescent="0.2">
      <c r="D738" s="70">
        <v>1</v>
      </c>
      <c r="E738" s="63">
        <f t="shared" si="11"/>
        <v>0</v>
      </c>
      <c r="F738" s="63" t="str">
        <f>IF(E738=0,"",SUM($E$7:E738))</f>
        <v/>
      </c>
    </row>
    <row r="739" spans="4:6" ht="19.5" customHeight="1" x14ac:dyDescent="0.2">
      <c r="D739" s="70">
        <v>1</v>
      </c>
      <c r="E739" s="63">
        <f t="shared" si="11"/>
        <v>0</v>
      </c>
      <c r="F739" s="63" t="str">
        <f>IF(E739=0,"",SUM($E$7:E739))</f>
        <v/>
      </c>
    </row>
    <row r="740" spans="4:6" ht="19.5" customHeight="1" x14ac:dyDescent="0.2">
      <c r="D740" s="70">
        <v>1</v>
      </c>
      <c r="E740" s="63">
        <f t="shared" si="11"/>
        <v>0</v>
      </c>
      <c r="F740" s="63" t="str">
        <f>IF(E740=0,"",SUM($E$7:E740))</f>
        <v/>
      </c>
    </row>
    <row r="741" spans="4:6" ht="19.5" customHeight="1" x14ac:dyDescent="0.2">
      <c r="D741" s="70">
        <v>1</v>
      </c>
      <c r="E741" s="63">
        <f t="shared" si="11"/>
        <v>0</v>
      </c>
      <c r="F741" s="63" t="str">
        <f>IF(E741=0,"",SUM($E$7:E741))</f>
        <v/>
      </c>
    </row>
    <row r="742" spans="4:6" ht="19.5" customHeight="1" x14ac:dyDescent="0.2">
      <c r="D742" s="70">
        <v>1</v>
      </c>
      <c r="E742" s="63">
        <f t="shared" si="11"/>
        <v>0</v>
      </c>
      <c r="F742" s="63" t="str">
        <f>IF(E742=0,"",SUM($E$7:E742))</f>
        <v/>
      </c>
    </row>
    <row r="743" spans="4:6" ht="19.5" customHeight="1" x14ac:dyDescent="0.2">
      <c r="D743" s="70">
        <v>1</v>
      </c>
      <c r="E743" s="63">
        <f t="shared" si="11"/>
        <v>0</v>
      </c>
      <c r="F743" s="63" t="str">
        <f>IF(E743=0,"",SUM($E$7:E743))</f>
        <v/>
      </c>
    </row>
    <row r="744" spans="4:6" ht="19.5" customHeight="1" x14ac:dyDescent="0.2">
      <c r="D744" s="70">
        <v>1</v>
      </c>
      <c r="E744" s="63">
        <f t="shared" si="11"/>
        <v>0</v>
      </c>
      <c r="F744" s="63" t="str">
        <f>IF(E744=0,"",SUM($E$7:E744))</f>
        <v/>
      </c>
    </row>
    <row r="745" spans="4:6" ht="19.5" customHeight="1" x14ac:dyDescent="0.2">
      <c r="D745" s="70">
        <v>1</v>
      </c>
      <c r="E745" s="63">
        <f t="shared" si="11"/>
        <v>0</v>
      </c>
      <c r="F745" s="63" t="str">
        <f>IF(E745=0,"",SUM($E$7:E745))</f>
        <v/>
      </c>
    </row>
    <row r="746" spans="4:6" ht="19.5" customHeight="1" x14ac:dyDescent="0.2">
      <c r="D746" s="70">
        <v>1</v>
      </c>
      <c r="E746" s="63">
        <f t="shared" si="11"/>
        <v>0</v>
      </c>
      <c r="F746" s="63" t="str">
        <f>IF(E746=0,"",SUM($E$7:E746))</f>
        <v/>
      </c>
    </row>
    <row r="747" spans="4:6" ht="19.5" customHeight="1" x14ac:dyDescent="0.2">
      <c r="D747" s="70">
        <v>1</v>
      </c>
      <c r="E747" s="63">
        <f t="shared" si="11"/>
        <v>0</v>
      </c>
      <c r="F747" s="63" t="str">
        <f>IF(E747=0,"",SUM($E$7:E747))</f>
        <v/>
      </c>
    </row>
    <row r="748" spans="4:6" ht="19.5" customHeight="1" x14ac:dyDescent="0.2">
      <c r="D748" s="70">
        <v>1</v>
      </c>
      <c r="E748" s="63">
        <f t="shared" si="11"/>
        <v>0</v>
      </c>
      <c r="F748" s="63" t="str">
        <f>IF(E748=0,"",SUM($E$7:E748))</f>
        <v/>
      </c>
    </row>
    <row r="749" spans="4:6" ht="19.5" customHeight="1" x14ac:dyDescent="0.2">
      <c r="D749" s="70">
        <v>1</v>
      </c>
      <c r="E749" s="63">
        <f t="shared" si="11"/>
        <v>0</v>
      </c>
      <c r="F749" s="63" t="str">
        <f>IF(E749=0,"",SUM($E$7:E749))</f>
        <v/>
      </c>
    </row>
    <row r="750" spans="4:6" ht="19.5" customHeight="1" x14ac:dyDescent="0.2">
      <c r="D750" s="70">
        <v>1</v>
      </c>
      <c r="E750" s="63">
        <f t="shared" si="11"/>
        <v>0</v>
      </c>
      <c r="F750" s="63" t="str">
        <f>IF(E750=0,"",SUM($E$7:E750))</f>
        <v/>
      </c>
    </row>
    <row r="751" spans="4:6" ht="19.5" customHeight="1" x14ac:dyDescent="0.2">
      <c r="D751" s="70">
        <v>1</v>
      </c>
      <c r="E751" s="63">
        <f t="shared" si="11"/>
        <v>0</v>
      </c>
      <c r="F751" s="63" t="str">
        <f>IF(E751=0,"",SUM($E$7:E751))</f>
        <v/>
      </c>
    </row>
    <row r="752" spans="4:6" ht="19.5" customHeight="1" x14ac:dyDescent="0.2">
      <c r="D752" s="70">
        <v>1</v>
      </c>
      <c r="E752" s="63">
        <f t="shared" si="11"/>
        <v>0</v>
      </c>
      <c r="F752" s="63" t="str">
        <f>IF(E752=0,"",SUM($E$7:E752))</f>
        <v/>
      </c>
    </row>
    <row r="753" spans="4:6" ht="19.5" customHeight="1" x14ac:dyDescent="0.2">
      <c r="D753" s="70">
        <v>1</v>
      </c>
      <c r="E753" s="63">
        <f t="shared" si="11"/>
        <v>0</v>
      </c>
      <c r="F753" s="63" t="str">
        <f>IF(E753=0,"",SUM($E$7:E753))</f>
        <v/>
      </c>
    </row>
    <row r="754" spans="4:6" ht="19.5" customHeight="1" x14ac:dyDescent="0.2">
      <c r="D754" s="70">
        <v>1</v>
      </c>
      <c r="E754" s="63">
        <f t="shared" si="11"/>
        <v>0</v>
      </c>
      <c r="F754" s="63" t="str">
        <f>IF(E754=0,"",SUM($E$7:E754))</f>
        <v/>
      </c>
    </row>
    <row r="755" spans="4:6" ht="19.5" customHeight="1" x14ac:dyDescent="0.2">
      <c r="D755" s="70">
        <v>1</v>
      </c>
      <c r="E755" s="63">
        <f t="shared" si="11"/>
        <v>0</v>
      </c>
      <c r="F755" s="63" t="str">
        <f>IF(E755=0,"",SUM($E$7:E755))</f>
        <v/>
      </c>
    </row>
    <row r="756" spans="4:6" ht="19.5" customHeight="1" x14ac:dyDescent="0.2">
      <c r="D756" s="70">
        <v>1</v>
      </c>
      <c r="E756" s="63">
        <f t="shared" si="11"/>
        <v>0</v>
      </c>
      <c r="F756" s="63" t="str">
        <f>IF(E756=0,"",SUM($E$7:E756))</f>
        <v/>
      </c>
    </row>
    <row r="757" spans="4:6" ht="19.5" customHeight="1" x14ac:dyDescent="0.2">
      <c r="D757" s="70">
        <v>1</v>
      </c>
      <c r="E757" s="63">
        <f t="shared" si="11"/>
        <v>0</v>
      </c>
      <c r="F757" s="63" t="str">
        <f>IF(E757=0,"",SUM($E$7:E757))</f>
        <v/>
      </c>
    </row>
    <row r="758" spans="4:6" ht="19.5" customHeight="1" x14ac:dyDescent="0.2">
      <c r="D758" s="70">
        <v>1</v>
      </c>
      <c r="E758" s="63">
        <f t="shared" si="11"/>
        <v>0</v>
      </c>
      <c r="F758" s="63" t="str">
        <f>IF(E758=0,"",SUM($E$7:E758))</f>
        <v/>
      </c>
    </row>
    <row r="759" spans="4:6" ht="19.5" customHeight="1" x14ac:dyDescent="0.2">
      <c r="D759" s="70">
        <v>1</v>
      </c>
      <c r="E759" s="63">
        <f t="shared" si="11"/>
        <v>0</v>
      </c>
      <c r="F759" s="63" t="str">
        <f>IF(E759=0,"",SUM($E$7:E759))</f>
        <v/>
      </c>
    </row>
    <row r="760" spans="4:6" ht="19.5" customHeight="1" x14ac:dyDescent="0.2">
      <c r="D760" s="70">
        <v>1</v>
      </c>
      <c r="E760" s="63">
        <f t="shared" si="11"/>
        <v>0</v>
      </c>
      <c r="F760" s="63" t="str">
        <f>IF(E760=0,"",SUM($E$7:E760))</f>
        <v/>
      </c>
    </row>
    <row r="761" spans="4:6" ht="19.5" customHeight="1" x14ac:dyDescent="0.2">
      <c r="D761" s="70">
        <v>1</v>
      </c>
      <c r="E761" s="63">
        <f t="shared" si="11"/>
        <v>0</v>
      </c>
      <c r="F761" s="63" t="str">
        <f>IF(E761=0,"",SUM($E$7:E761))</f>
        <v/>
      </c>
    </row>
    <row r="762" spans="4:6" ht="19.5" customHeight="1" x14ac:dyDescent="0.2">
      <c r="D762" s="70">
        <v>1</v>
      </c>
      <c r="E762" s="63">
        <f t="shared" si="11"/>
        <v>0</v>
      </c>
      <c r="F762" s="63" t="str">
        <f>IF(E762=0,"",SUM($E$7:E762))</f>
        <v/>
      </c>
    </row>
    <row r="763" spans="4:6" ht="19.5" customHeight="1" x14ac:dyDescent="0.2">
      <c r="D763" s="70">
        <v>1</v>
      </c>
      <c r="E763" s="63">
        <f t="shared" si="11"/>
        <v>0</v>
      </c>
      <c r="F763" s="63" t="str">
        <f>IF(E763=0,"",SUM($E$7:E763))</f>
        <v/>
      </c>
    </row>
    <row r="764" spans="4:6" ht="19.5" customHeight="1" x14ac:dyDescent="0.2">
      <c r="D764" s="70">
        <v>1</v>
      </c>
      <c r="E764" s="63">
        <f t="shared" si="11"/>
        <v>0</v>
      </c>
      <c r="F764" s="63" t="str">
        <f>IF(E764=0,"",SUM($E$7:E764))</f>
        <v/>
      </c>
    </row>
    <row r="765" spans="4:6" ht="19.5" customHeight="1" x14ac:dyDescent="0.2">
      <c r="D765" s="70">
        <v>1</v>
      </c>
      <c r="E765" s="63">
        <f t="shared" si="11"/>
        <v>0</v>
      </c>
      <c r="F765" s="63" t="str">
        <f>IF(E765=0,"",SUM($E$7:E765))</f>
        <v/>
      </c>
    </row>
    <row r="766" spans="4:6" ht="19.5" customHeight="1" x14ac:dyDescent="0.2">
      <c r="D766" s="70">
        <v>1</v>
      </c>
      <c r="E766" s="63">
        <f t="shared" si="11"/>
        <v>0</v>
      </c>
      <c r="F766" s="63" t="str">
        <f>IF(E766=0,"",SUM($E$7:E766))</f>
        <v/>
      </c>
    </row>
    <row r="767" spans="4:6" ht="19.5" customHeight="1" x14ac:dyDescent="0.2">
      <c r="D767" s="70">
        <v>1</v>
      </c>
      <c r="E767" s="63">
        <f t="shared" si="11"/>
        <v>0</v>
      </c>
      <c r="F767" s="63" t="str">
        <f>IF(E767=0,"",SUM($E$7:E767))</f>
        <v/>
      </c>
    </row>
    <row r="768" spans="4:6" ht="19.5" customHeight="1" x14ac:dyDescent="0.2">
      <c r="D768" s="70">
        <v>1</v>
      </c>
      <c r="E768" s="63">
        <f t="shared" si="11"/>
        <v>0</v>
      </c>
      <c r="F768" s="63" t="str">
        <f>IF(E768=0,"",SUM($E$7:E768))</f>
        <v/>
      </c>
    </row>
    <row r="769" spans="4:6" ht="19.5" customHeight="1" x14ac:dyDescent="0.2">
      <c r="D769" s="70">
        <v>1</v>
      </c>
      <c r="E769" s="63">
        <f t="shared" si="11"/>
        <v>0</v>
      </c>
      <c r="F769" s="63" t="str">
        <f>IF(E769=0,"",SUM($E$7:E769))</f>
        <v/>
      </c>
    </row>
    <row r="770" spans="4:6" ht="19.5" customHeight="1" x14ac:dyDescent="0.2">
      <c r="D770" s="70">
        <v>1</v>
      </c>
      <c r="E770" s="63">
        <f t="shared" si="11"/>
        <v>0</v>
      </c>
      <c r="F770" s="63" t="str">
        <f>IF(E770=0,"",SUM($E$7:E770))</f>
        <v/>
      </c>
    </row>
    <row r="771" spans="4:6" ht="19.5" customHeight="1" x14ac:dyDescent="0.2">
      <c r="D771" s="70">
        <v>1</v>
      </c>
      <c r="E771" s="63">
        <f t="shared" si="11"/>
        <v>0</v>
      </c>
      <c r="F771" s="63" t="str">
        <f>IF(E771=0,"",SUM($E$7:E771))</f>
        <v/>
      </c>
    </row>
    <row r="772" spans="4:6" ht="19.5" customHeight="1" x14ac:dyDescent="0.2">
      <c r="D772" s="70">
        <v>1</v>
      </c>
      <c r="E772" s="63">
        <f t="shared" si="11"/>
        <v>0</v>
      </c>
      <c r="F772" s="63" t="str">
        <f>IF(E772=0,"",SUM($E$7:E772))</f>
        <v/>
      </c>
    </row>
    <row r="773" spans="4:6" ht="19.5" customHeight="1" x14ac:dyDescent="0.2">
      <c r="D773" s="70">
        <v>1</v>
      </c>
      <c r="E773" s="63">
        <f t="shared" si="11"/>
        <v>0</v>
      </c>
      <c r="F773" s="63" t="str">
        <f>IF(E773=0,"",SUM($E$7:E773))</f>
        <v/>
      </c>
    </row>
    <row r="774" spans="4:6" ht="19.5" customHeight="1" x14ac:dyDescent="0.2">
      <c r="D774" s="70">
        <v>1</v>
      </c>
      <c r="E774" s="63">
        <f t="shared" si="11"/>
        <v>0</v>
      </c>
      <c r="F774" s="63" t="str">
        <f>IF(E774=0,"",SUM($E$7:E774))</f>
        <v/>
      </c>
    </row>
    <row r="775" spans="4:6" ht="19.5" customHeight="1" x14ac:dyDescent="0.2">
      <c r="D775" s="70">
        <v>1</v>
      </c>
      <c r="E775" s="63">
        <f t="shared" si="11"/>
        <v>0</v>
      </c>
      <c r="F775" s="63" t="str">
        <f>IF(E775=0,"",SUM($E$7:E775))</f>
        <v/>
      </c>
    </row>
    <row r="776" spans="4:6" ht="19.5" customHeight="1" x14ac:dyDescent="0.2">
      <c r="D776" s="70">
        <v>1</v>
      </c>
      <c r="E776" s="63">
        <f t="shared" si="11"/>
        <v>0</v>
      </c>
      <c r="F776" s="63" t="str">
        <f>IF(E776=0,"",SUM($E$7:E776))</f>
        <v/>
      </c>
    </row>
    <row r="777" spans="4:6" ht="19.5" customHeight="1" x14ac:dyDescent="0.2">
      <c r="D777" s="70">
        <v>1</v>
      </c>
      <c r="E777" s="63">
        <f t="shared" ref="E777:E840" si="12">C777*D777</f>
        <v>0</v>
      </c>
      <c r="F777" s="63" t="str">
        <f>IF(E777=0,"",SUM($E$7:E777))</f>
        <v/>
      </c>
    </row>
    <row r="778" spans="4:6" ht="19.5" customHeight="1" x14ac:dyDescent="0.2">
      <c r="D778" s="70">
        <v>1</v>
      </c>
      <c r="E778" s="63">
        <f t="shared" si="12"/>
        <v>0</v>
      </c>
      <c r="F778" s="63" t="str">
        <f>IF(E778=0,"",SUM($E$7:E778))</f>
        <v/>
      </c>
    </row>
    <row r="779" spans="4:6" ht="19.5" customHeight="1" x14ac:dyDescent="0.2">
      <c r="D779" s="70">
        <v>1</v>
      </c>
      <c r="E779" s="63">
        <f t="shared" si="12"/>
        <v>0</v>
      </c>
      <c r="F779" s="63" t="str">
        <f>IF(E779=0,"",SUM($E$7:E779))</f>
        <v/>
      </c>
    </row>
    <row r="780" spans="4:6" ht="19.5" customHeight="1" x14ac:dyDescent="0.2">
      <c r="D780" s="70">
        <v>1</v>
      </c>
      <c r="E780" s="63">
        <f t="shared" si="12"/>
        <v>0</v>
      </c>
      <c r="F780" s="63" t="str">
        <f>IF(E780=0,"",SUM($E$7:E780))</f>
        <v/>
      </c>
    </row>
    <row r="781" spans="4:6" ht="19.5" customHeight="1" x14ac:dyDescent="0.2">
      <c r="D781" s="70">
        <v>1</v>
      </c>
      <c r="E781" s="63">
        <f t="shared" si="12"/>
        <v>0</v>
      </c>
      <c r="F781" s="63" t="str">
        <f>IF(E781=0,"",SUM($E$7:E781))</f>
        <v/>
      </c>
    </row>
    <row r="782" spans="4:6" ht="19.5" customHeight="1" x14ac:dyDescent="0.2">
      <c r="D782" s="70">
        <v>1</v>
      </c>
      <c r="E782" s="63">
        <f t="shared" si="12"/>
        <v>0</v>
      </c>
      <c r="F782" s="63" t="str">
        <f>IF(E782=0,"",SUM($E$7:E782))</f>
        <v/>
      </c>
    </row>
    <row r="783" spans="4:6" ht="19.5" customHeight="1" x14ac:dyDescent="0.2">
      <c r="D783" s="70">
        <v>1</v>
      </c>
      <c r="E783" s="63">
        <f t="shared" si="12"/>
        <v>0</v>
      </c>
      <c r="F783" s="63" t="str">
        <f>IF(E783=0,"",SUM($E$7:E783))</f>
        <v/>
      </c>
    </row>
    <row r="784" spans="4:6" ht="19.5" customHeight="1" x14ac:dyDescent="0.2">
      <c r="D784" s="70">
        <v>1</v>
      </c>
      <c r="E784" s="63">
        <f t="shared" si="12"/>
        <v>0</v>
      </c>
      <c r="F784" s="63" t="str">
        <f>IF(E784=0,"",SUM($E$7:E784))</f>
        <v/>
      </c>
    </row>
    <row r="785" spans="4:6" ht="19.5" customHeight="1" x14ac:dyDescent="0.2">
      <c r="D785" s="70">
        <v>1</v>
      </c>
      <c r="E785" s="63">
        <f t="shared" si="12"/>
        <v>0</v>
      </c>
      <c r="F785" s="63" t="str">
        <f>IF(E785=0,"",SUM($E$7:E785))</f>
        <v/>
      </c>
    </row>
    <row r="786" spans="4:6" ht="19.5" customHeight="1" x14ac:dyDescent="0.2">
      <c r="D786" s="70">
        <v>1</v>
      </c>
      <c r="E786" s="63">
        <f t="shared" si="12"/>
        <v>0</v>
      </c>
      <c r="F786" s="63" t="str">
        <f>IF(E786=0,"",SUM($E$7:E786))</f>
        <v/>
      </c>
    </row>
    <row r="787" spans="4:6" ht="19.5" customHeight="1" x14ac:dyDescent="0.2">
      <c r="D787" s="70">
        <v>1</v>
      </c>
      <c r="E787" s="63">
        <f t="shared" si="12"/>
        <v>0</v>
      </c>
      <c r="F787" s="63" t="str">
        <f>IF(E787=0,"",SUM($E$7:E787))</f>
        <v/>
      </c>
    </row>
    <row r="788" spans="4:6" ht="19.5" customHeight="1" x14ac:dyDescent="0.2">
      <c r="D788" s="70">
        <v>1</v>
      </c>
      <c r="E788" s="63">
        <f t="shared" si="12"/>
        <v>0</v>
      </c>
      <c r="F788" s="63" t="str">
        <f>IF(E788=0,"",SUM($E$7:E788))</f>
        <v/>
      </c>
    </row>
    <row r="789" spans="4:6" ht="19.5" customHeight="1" x14ac:dyDescent="0.2">
      <c r="D789" s="70">
        <v>1</v>
      </c>
      <c r="E789" s="63">
        <f t="shared" si="12"/>
        <v>0</v>
      </c>
      <c r="F789" s="63" t="str">
        <f>IF(E789=0,"",SUM($E$7:E789))</f>
        <v/>
      </c>
    </row>
    <row r="790" spans="4:6" ht="19.5" customHeight="1" x14ac:dyDescent="0.2">
      <c r="D790" s="70">
        <v>1</v>
      </c>
      <c r="E790" s="63">
        <f t="shared" si="12"/>
        <v>0</v>
      </c>
      <c r="F790" s="63" t="str">
        <f>IF(E790=0,"",SUM($E$7:E790))</f>
        <v/>
      </c>
    </row>
    <row r="791" spans="4:6" ht="19.5" customHeight="1" x14ac:dyDescent="0.2">
      <c r="D791" s="70">
        <v>1</v>
      </c>
      <c r="E791" s="63">
        <f t="shared" si="12"/>
        <v>0</v>
      </c>
      <c r="F791" s="63" t="str">
        <f>IF(E791=0,"",SUM($E$7:E791))</f>
        <v/>
      </c>
    </row>
    <row r="792" spans="4:6" ht="19.5" customHeight="1" x14ac:dyDescent="0.2">
      <c r="D792" s="70">
        <v>1</v>
      </c>
      <c r="E792" s="63">
        <f t="shared" si="12"/>
        <v>0</v>
      </c>
      <c r="F792" s="63" t="str">
        <f>IF(E792=0,"",SUM($E$7:E792))</f>
        <v/>
      </c>
    </row>
    <row r="793" spans="4:6" ht="19.5" customHeight="1" x14ac:dyDescent="0.2">
      <c r="D793" s="70">
        <v>1</v>
      </c>
      <c r="E793" s="63">
        <f t="shared" si="12"/>
        <v>0</v>
      </c>
      <c r="F793" s="63" t="str">
        <f>IF(E793=0,"",SUM($E$7:E793))</f>
        <v/>
      </c>
    </row>
    <row r="794" spans="4:6" ht="19.5" customHeight="1" x14ac:dyDescent="0.2">
      <c r="D794" s="70">
        <v>1</v>
      </c>
      <c r="E794" s="63">
        <f t="shared" si="12"/>
        <v>0</v>
      </c>
      <c r="F794" s="63" t="str">
        <f>IF(E794=0,"",SUM($E$7:E794))</f>
        <v/>
      </c>
    </row>
    <row r="795" spans="4:6" ht="19.5" customHeight="1" x14ac:dyDescent="0.2">
      <c r="D795" s="70">
        <v>1</v>
      </c>
      <c r="E795" s="63">
        <f t="shared" si="12"/>
        <v>0</v>
      </c>
      <c r="F795" s="63" t="str">
        <f>IF(E795=0,"",SUM($E$7:E795))</f>
        <v/>
      </c>
    </row>
    <row r="796" spans="4:6" ht="19.5" customHeight="1" x14ac:dyDescent="0.2">
      <c r="D796" s="70">
        <v>1</v>
      </c>
      <c r="E796" s="63">
        <f t="shared" si="12"/>
        <v>0</v>
      </c>
      <c r="F796" s="63" t="str">
        <f>IF(E796=0,"",SUM($E$7:E796))</f>
        <v/>
      </c>
    </row>
    <row r="797" spans="4:6" ht="19.5" customHeight="1" x14ac:dyDescent="0.2">
      <c r="D797" s="70">
        <v>1</v>
      </c>
      <c r="E797" s="63">
        <f t="shared" si="12"/>
        <v>0</v>
      </c>
      <c r="F797" s="63" t="str">
        <f>IF(E797=0,"",SUM($E$7:E797))</f>
        <v/>
      </c>
    </row>
    <row r="798" spans="4:6" ht="19.5" customHeight="1" x14ac:dyDescent="0.2">
      <c r="D798" s="70">
        <v>1</v>
      </c>
      <c r="E798" s="63">
        <f t="shared" si="12"/>
        <v>0</v>
      </c>
      <c r="F798" s="63" t="str">
        <f>IF(E798=0,"",SUM($E$7:E798))</f>
        <v/>
      </c>
    </row>
    <row r="799" spans="4:6" ht="19.5" customHeight="1" x14ac:dyDescent="0.2">
      <c r="D799" s="70">
        <v>1</v>
      </c>
      <c r="E799" s="63">
        <f t="shared" si="12"/>
        <v>0</v>
      </c>
      <c r="F799" s="63" t="str">
        <f>IF(E799=0,"",SUM($E$7:E799))</f>
        <v/>
      </c>
    </row>
    <row r="800" spans="4:6" ht="19.5" customHeight="1" x14ac:dyDescent="0.2">
      <c r="D800" s="70">
        <v>1</v>
      </c>
      <c r="E800" s="63">
        <f t="shared" si="12"/>
        <v>0</v>
      </c>
      <c r="F800" s="63" t="str">
        <f>IF(E800=0,"",SUM($E$7:E800))</f>
        <v/>
      </c>
    </row>
    <row r="801" spans="4:6" ht="19.5" customHeight="1" x14ac:dyDescent="0.2">
      <c r="D801" s="70">
        <v>1</v>
      </c>
      <c r="E801" s="63">
        <f t="shared" si="12"/>
        <v>0</v>
      </c>
      <c r="F801" s="63" t="str">
        <f>IF(E801=0,"",SUM($E$7:E801))</f>
        <v/>
      </c>
    </row>
    <row r="802" spans="4:6" ht="19.5" customHeight="1" x14ac:dyDescent="0.2">
      <c r="D802" s="70">
        <v>1</v>
      </c>
      <c r="E802" s="63">
        <f t="shared" si="12"/>
        <v>0</v>
      </c>
      <c r="F802" s="63" t="str">
        <f>IF(E802=0,"",SUM($E$7:E802))</f>
        <v/>
      </c>
    </row>
    <row r="803" spans="4:6" ht="19.5" customHeight="1" x14ac:dyDescent="0.2">
      <c r="D803" s="70">
        <v>1</v>
      </c>
      <c r="E803" s="63">
        <f t="shared" si="12"/>
        <v>0</v>
      </c>
      <c r="F803" s="63" t="str">
        <f>IF(E803=0,"",SUM($E$7:E803))</f>
        <v/>
      </c>
    </row>
    <row r="804" spans="4:6" ht="19.5" customHeight="1" x14ac:dyDescent="0.2">
      <c r="D804" s="70">
        <v>1</v>
      </c>
      <c r="E804" s="63">
        <f t="shared" si="12"/>
        <v>0</v>
      </c>
      <c r="F804" s="63" t="str">
        <f>IF(E804=0,"",SUM($E$7:E804))</f>
        <v/>
      </c>
    </row>
    <row r="805" spans="4:6" ht="19.5" customHeight="1" x14ac:dyDescent="0.2">
      <c r="D805" s="70">
        <v>1</v>
      </c>
      <c r="E805" s="63">
        <f t="shared" si="12"/>
        <v>0</v>
      </c>
      <c r="F805" s="63" t="str">
        <f>IF(E805=0,"",SUM($E$7:E805))</f>
        <v/>
      </c>
    </row>
    <row r="806" spans="4:6" ht="19.5" customHeight="1" x14ac:dyDescent="0.2">
      <c r="D806" s="70">
        <v>1</v>
      </c>
      <c r="E806" s="63">
        <f t="shared" si="12"/>
        <v>0</v>
      </c>
      <c r="F806" s="63" t="str">
        <f>IF(E806=0,"",SUM($E$7:E806))</f>
        <v/>
      </c>
    </row>
    <row r="807" spans="4:6" ht="19.5" customHeight="1" x14ac:dyDescent="0.2">
      <c r="D807" s="70">
        <v>1</v>
      </c>
      <c r="E807" s="63">
        <f t="shared" si="12"/>
        <v>0</v>
      </c>
      <c r="F807" s="63" t="str">
        <f>IF(E807=0,"",SUM($E$7:E807))</f>
        <v/>
      </c>
    </row>
    <row r="808" spans="4:6" ht="19.5" customHeight="1" x14ac:dyDescent="0.2">
      <c r="D808" s="70">
        <v>1</v>
      </c>
      <c r="E808" s="63">
        <f t="shared" si="12"/>
        <v>0</v>
      </c>
      <c r="F808" s="63" t="str">
        <f>IF(E808=0,"",SUM($E$7:E808))</f>
        <v/>
      </c>
    </row>
    <row r="809" spans="4:6" ht="19.5" customHeight="1" x14ac:dyDescent="0.2">
      <c r="D809" s="70">
        <v>1</v>
      </c>
      <c r="E809" s="63">
        <f t="shared" si="12"/>
        <v>0</v>
      </c>
      <c r="F809" s="63" t="str">
        <f>IF(E809=0,"",SUM($E$7:E809))</f>
        <v/>
      </c>
    </row>
    <row r="810" spans="4:6" ht="19.5" customHeight="1" x14ac:dyDescent="0.2">
      <c r="D810" s="70">
        <v>1</v>
      </c>
      <c r="E810" s="63">
        <f t="shared" si="12"/>
        <v>0</v>
      </c>
      <c r="F810" s="63" t="str">
        <f>IF(E810=0,"",SUM($E$7:E810))</f>
        <v/>
      </c>
    </row>
    <row r="811" spans="4:6" ht="19.5" customHeight="1" x14ac:dyDescent="0.2">
      <c r="D811" s="70">
        <v>1</v>
      </c>
      <c r="E811" s="63">
        <f t="shared" si="12"/>
        <v>0</v>
      </c>
      <c r="F811" s="63" t="str">
        <f>IF(E811=0,"",SUM($E$7:E811))</f>
        <v/>
      </c>
    </row>
    <row r="812" spans="4:6" ht="19.5" customHeight="1" x14ac:dyDescent="0.2">
      <c r="D812" s="70">
        <v>1</v>
      </c>
      <c r="E812" s="63">
        <f t="shared" si="12"/>
        <v>0</v>
      </c>
      <c r="F812" s="63" t="str">
        <f>IF(E812=0,"",SUM($E$7:E812))</f>
        <v/>
      </c>
    </row>
    <row r="813" spans="4:6" ht="19.5" customHeight="1" x14ac:dyDescent="0.2">
      <c r="D813" s="70">
        <v>1</v>
      </c>
      <c r="E813" s="63">
        <f t="shared" si="12"/>
        <v>0</v>
      </c>
      <c r="F813" s="63" t="str">
        <f>IF(E813=0,"",SUM($E$7:E813))</f>
        <v/>
      </c>
    </row>
    <row r="814" spans="4:6" ht="19.5" customHeight="1" x14ac:dyDescent="0.2">
      <c r="D814" s="70">
        <v>1</v>
      </c>
      <c r="E814" s="63">
        <f t="shared" si="12"/>
        <v>0</v>
      </c>
      <c r="F814" s="63" t="str">
        <f>IF(E814=0,"",SUM($E$7:E814))</f>
        <v/>
      </c>
    </row>
    <row r="815" spans="4:6" ht="19.5" customHeight="1" x14ac:dyDescent="0.2">
      <c r="D815" s="70">
        <v>1</v>
      </c>
      <c r="E815" s="63">
        <f t="shared" si="12"/>
        <v>0</v>
      </c>
      <c r="F815" s="63" t="str">
        <f>IF(E815=0,"",SUM($E$7:E815))</f>
        <v/>
      </c>
    </row>
    <row r="816" spans="4:6" ht="19.5" customHeight="1" x14ac:dyDescent="0.2">
      <c r="D816" s="70">
        <v>1</v>
      </c>
      <c r="E816" s="63">
        <f t="shared" si="12"/>
        <v>0</v>
      </c>
      <c r="F816" s="63" t="str">
        <f>IF(E816=0,"",SUM($E$7:E816))</f>
        <v/>
      </c>
    </row>
    <row r="817" spans="4:6" ht="19.5" customHeight="1" x14ac:dyDescent="0.2">
      <c r="D817" s="70">
        <v>1</v>
      </c>
      <c r="E817" s="63">
        <f t="shared" si="12"/>
        <v>0</v>
      </c>
      <c r="F817" s="63" t="str">
        <f>IF(E817=0,"",SUM($E$7:E817))</f>
        <v/>
      </c>
    </row>
    <row r="818" spans="4:6" ht="19.5" customHeight="1" x14ac:dyDescent="0.2">
      <c r="D818" s="70">
        <v>1</v>
      </c>
      <c r="E818" s="63">
        <f t="shared" si="12"/>
        <v>0</v>
      </c>
      <c r="F818" s="63" t="str">
        <f>IF(E818=0,"",SUM($E$7:E818))</f>
        <v/>
      </c>
    </row>
    <row r="819" spans="4:6" ht="19.5" customHeight="1" x14ac:dyDescent="0.2">
      <c r="D819" s="70">
        <v>1</v>
      </c>
      <c r="E819" s="63">
        <f t="shared" si="12"/>
        <v>0</v>
      </c>
      <c r="F819" s="63" t="str">
        <f>IF(E819=0,"",SUM($E$7:E819))</f>
        <v/>
      </c>
    </row>
    <row r="820" spans="4:6" ht="19.5" customHeight="1" x14ac:dyDescent="0.2">
      <c r="D820" s="70">
        <v>1</v>
      </c>
      <c r="E820" s="63">
        <f t="shared" si="12"/>
        <v>0</v>
      </c>
      <c r="F820" s="63" t="str">
        <f>IF(E820=0,"",SUM($E$7:E820))</f>
        <v/>
      </c>
    </row>
    <row r="821" spans="4:6" ht="19.5" customHeight="1" x14ac:dyDescent="0.2">
      <c r="D821" s="70">
        <v>1</v>
      </c>
      <c r="E821" s="63">
        <f t="shared" si="12"/>
        <v>0</v>
      </c>
      <c r="F821" s="63" t="str">
        <f>IF(E821=0,"",SUM($E$7:E821))</f>
        <v/>
      </c>
    </row>
    <row r="822" spans="4:6" ht="19.5" customHeight="1" x14ac:dyDescent="0.2">
      <c r="D822" s="70">
        <v>1</v>
      </c>
      <c r="E822" s="63">
        <f t="shared" si="12"/>
        <v>0</v>
      </c>
      <c r="F822" s="63" t="str">
        <f>IF(E822=0,"",SUM($E$7:E822))</f>
        <v/>
      </c>
    </row>
    <row r="823" spans="4:6" ht="19.5" customHeight="1" x14ac:dyDescent="0.2">
      <c r="D823" s="70">
        <v>1</v>
      </c>
      <c r="E823" s="63">
        <f t="shared" si="12"/>
        <v>0</v>
      </c>
      <c r="F823" s="63" t="str">
        <f>IF(E823=0,"",SUM($E$7:E823))</f>
        <v/>
      </c>
    </row>
    <row r="824" spans="4:6" ht="19.5" customHeight="1" x14ac:dyDescent="0.2">
      <c r="D824" s="70">
        <v>1</v>
      </c>
      <c r="E824" s="63">
        <f t="shared" si="12"/>
        <v>0</v>
      </c>
      <c r="F824" s="63" t="str">
        <f>IF(E824=0,"",SUM($E$7:E824))</f>
        <v/>
      </c>
    </row>
    <row r="825" spans="4:6" ht="19.5" customHeight="1" x14ac:dyDescent="0.2">
      <c r="D825" s="70">
        <v>1</v>
      </c>
      <c r="E825" s="63">
        <f t="shared" si="12"/>
        <v>0</v>
      </c>
      <c r="F825" s="63" t="str">
        <f>IF(E825=0,"",SUM($E$7:E825))</f>
        <v/>
      </c>
    </row>
    <row r="826" spans="4:6" ht="19.5" customHeight="1" x14ac:dyDescent="0.2">
      <c r="D826" s="70">
        <v>1</v>
      </c>
      <c r="E826" s="63">
        <f t="shared" si="12"/>
        <v>0</v>
      </c>
      <c r="F826" s="63" t="str">
        <f>IF(E826=0,"",SUM($E$7:E826))</f>
        <v/>
      </c>
    </row>
    <row r="827" spans="4:6" ht="19.5" customHeight="1" x14ac:dyDescent="0.2">
      <c r="D827" s="70">
        <v>1</v>
      </c>
      <c r="E827" s="63">
        <f t="shared" si="12"/>
        <v>0</v>
      </c>
      <c r="F827" s="63" t="str">
        <f>IF(E827=0,"",SUM($E$7:E827))</f>
        <v/>
      </c>
    </row>
    <row r="828" spans="4:6" ht="19.5" customHeight="1" x14ac:dyDescent="0.2">
      <c r="D828" s="70">
        <v>1</v>
      </c>
      <c r="E828" s="63">
        <f t="shared" si="12"/>
        <v>0</v>
      </c>
      <c r="F828" s="63" t="str">
        <f>IF(E828=0,"",SUM($E$7:E828))</f>
        <v/>
      </c>
    </row>
    <row r="829" spans="4:6" ht="19.5" customHeight="1" x14ac:dyDescent="0.2">
      <c r="D829" s="70">
        <v>1</v>
      </c>
      <c r="E829" s="63">
        <f t="shared" si="12"/>
        <v>0</v>
      </c>
      <c r="F829" s="63" t="str">
        <f>IF(E829=0,"",SUM($E$7:E829))</f>
        <v/>
      </c>
    </row>
    <row r="830" spans="4:6" ht="19.5" customHeight="1" x14ac:dyDescent="0.2">
      <c r="D830" s="70">
        <v>1</v>
      </c>
      <c r="E830" s="63">
        <f t="shared" si="12"/>
        <v>0</v>
      </c>
      <c r="F830" s="63" t="str">
        <f>IF(E830=0,"",SUM($E$7:E830))</f>
        <v/>
      </c>
    </row>
    <row r="831" spans="4:6" ht="19.5" customHeight="1" x14ac:dyDescent="0.2">
      <c r="D831" s="70">
        <v>1</v>
      </c>
      <c r="E831" s="63">
        <f t="shared" si="12"/>
        <v>0</v>
      </c>
      <c r="F831" s="63" t="str">
        <f>IF(E831=0,"",SUM($E$7:E831))</f>
        <v/>
      </c>
    </row>
    <row r="832" spans="4:6" ht="19.5" customHeight="1" x14ac:dyDescent="0.2">
      <c r="D832" s="70">
        <v>1</v>
      </c>
      <c r="E832" s="63">
        <f t="shared" si="12"/>
        <v>0</v>
      </c>
      <c r="F832" s="63" t="str">
        <f>IF(E832=0,"",SUM($E$7:E832))</f>
        <v/>
      </c>
    </row>
    <row r="833" spans="4:6" ht="19.5" customHeight="1" x14ac:dyDescent="0.2">
      <c r="D833" s="70">
        <v>1</v>
      </c>
      <c r="E833" s="63">
        <f t="shared" si="12"/>
        <v>0</v>
      </c>
      <c r="F833" s="63" t="str">
        <f>IF(E833=0,"",SUM($E$7:E833))</f>
        <v/>
      </c>
    </row>
    <row r="834" spans="4:6" ht="19.5" customHeight="1" x14ac:dyDescent="0.2">
      <c r="D834" s="70">
        <v>1</v>
      </c>
      <c r="E834" s="63">
        <f t="shared" si="12"/>
        <v>0</v>
      </c>
      <c r="F834" s="63" t="str">
        <f>IF(E834=0,"",SUM($E$7:E834))</f>
        <v/>
      </c>
    </row>
    <row r="835" spans="4:6" ht="19.5" customHeight="1" x14ac:dyDescent="0.2">
      <c r="D835" s="70">
        <v>1</v>
      </c>
      <c r="E835" s="63">
        <f t="shared" si="12"/>
        <v>0</v>
      </c>
      <c r="F835" s="63" t="str">
        <f>IF(E835=0,"",SUM($E$7:E835))</f>
        <v/>
      </c>
    </row>
    <row r="836" spans="4:6" ht="19.5" customHeight="1" x14ac:dyDescent="0.2">
      <c r="D836" s="70">
        <v>1</v>
      </c>
      <c r="E836" s="63">
        <f t="shared" si="12"/>
        <v>0</v>
      </c>
      <c r="F836" s="63" t="str">
        <f>IF(E836=0,"",SUM($E$7:E836))</f>
        <v/>
      </c>
    </row>
    <row r="837" spans="4:6" ht="19.5" customHeight="1" x14ac:dyDescent="0.2">
      <c r="D837" s="70">
        <v>1</v>
      </c>
      <c r="E837" s="63">
        <f t="shared" si="12"/>
        <v>0</v>
      </c>
      <c r="F837" s="63" t="str">
        <f>IF(E837=0,"",SUM($E$7:E837))</f>
        <v/>
      </c>
    </row>
    <row r="838" spans="4:6" ht="19.5" customHeight="1" x14ac:dyDescent="0.2">
      <c r="D838" s="70">
        <v>1</v>
      </c>
      <c r="E838" s="63">
        <f t="shared" si="12"/>
        <v>0</v>
      </c>
      <c r="F838" s="63" t="str">
        <f>IF(E838=0,"",SUM($E$7:E838))</f>
        <v/>
      </c>
    </row>
    <row r="839" spans="4:6" ht="19.5" customHeight="1" x14ac:dyDescent="0.2">
      <c r="D839" s="70">
        <v>1</v>
      </c>
      <c r="E839" s="63">
        <f t="shared" si="12"/>
        <v>0</v>
      </c>
      <c r="F839" s="63" t="str">
        <f>IF(E839=0,"",SUM($E$7:E839))</f>
        <v/>
      </c>
    </row>
    <row r="840" spans="4:6" ht="19.5" customHeight="1" x14ac:dyDescent="0.2">
      <c r="D840" s="70">
        <v>1</v>
      </c>
      <c r="E840" s="63">
        <f t="shared" si="12"/>
        <v>0</v>
      </c>
      <c r="F840" s="63" t="str">
        <f>IF(E840=0,"",SUM($E$7:E840))</f>
        <v/>
      </c>
    </row>
    <row r="841" spans="4:6" ht="19.5" customHeight="1" x14ac:dyDescent="0.2">
      <c r="D841" s="70">
        <v>1</v>
      </c>
      <c r="E841" s="63">
        <f t="shared" ref="E841:E904" si="13">C841*D841</f>
        <v>0</v>
      </c>
      <c r="F841" s="63" t="str">
        <f>IF(E841=0,"",SUM($E$7:E841))</f>
        <v/>
      </c>
    </row>
    <row r="842" spans="4:6" ht="19.5" customHeight="1" x14ac:dyDescent="0.2">
      <c r="D842" s="70">
        <v>1</v>
      </c>
      <c r="E842" s="63">
        <f t="shared" si="13"/>
        <v>0</v>
      </c>
      <c r="F842" s="63" t="str">
        <f>IF(E842=0,"",SUM($E$7:E842))</f>
        <v/>
      </c>
    </row>
    <row r="843" spans="4:6" ht="19.5" customHeight="1" x14ac:dyDescent="0.2">
      <c r="D843" s="70">
        <v>1</v>
      </c>
      <c r="E843" s="63">
        <f t="shared" si="13"/>
        <v>0</v>
      </c>
      <c r="F843" s="63" t="str">
        <f>IF(E843=0,"",SUM($E$7:E843))</f>
        <v/>
      </c>
    </row>
    <row r="844" spans="4:6" ht="19.5" customHeight="1" x14ac:dyDescent="0.2">
      <c r="D844" s="70">
        <v>1</v>
      </c>
      <c r="E844" s="63">
        <f t="shared" si="13"/>
        <v>0</v>
      </c>
      <c r="F844" s="63" t="str">
        <f>IF(E844=0,"",SUM($E$7:E844))</f>
        <v/>
      </c>
    </row>
    <row r="845" spans="4:6" ht="19.5" customHeight="1" x14ac:dyDescent="0.2">
      <c r="D845" s="70">
        <v>1</v>
      </c>
      <c r="E845" s="63">
        <f t="shared" si="13"/>
        <v>0</v>
      </c>
      <c r="F845" s="63" t="str">
        <f>IF(E845=0,"",SUM($E$7:E845))</f>
        <v/>
      </c>
    </row>
    <row r="846" spans="4:6" ht="19.5" customHeight="1" x14ac:dyDescent="0.2">
      <c r="D846" s="70">
        <v>1</v>
      </c>
      <c r="E846" s="63">
        <f t="shared" si="13"/>
        <v>0</v>
      </c>
      <c r="F846" s="63" t="str">
        <f>IF(E846=0,"",SUM($E$7:E846))</f>
        <v/>
      </c>
    </row>
    <row r="847" spans="4:6" ht="19.5" customHeight="1" x14ac:dyDescent="0.2">
      <c r="D847" s="70">
        <v>1</v>
      </c>
      <c r="E847" s="63">
        <f t="shared" si="13"/>
        <v>0</v>
      </c>
      <c r="F847" s="63" t="str">
        <f>IF(E847=0,"",SUM($E$7:E847))</f>
        <v/>
      </c>
    </row>
    <row r="848" spans="4:6" ht="19.5" customHeight="1" x14ac:dyDescent="0.2">
      <c r="D848" s="70">
        <v>1</v>
      </c>
      <c r="E848" s="63">
        <f t="shared" si="13"/>
        <v>0</v>
      </c>
      <c r="F848" s="63" t="str">
        <f>IF(E848=0,"",SUM($E$7:E848))</f>
        <v/>
      </c>
    </row>
    <row r="849" spans="4:6" ht="19.5" customHeight="1" x14ac:dyDescent="0.2">
      <c r="D849" s="70">
        <v>1</v>
      </c>
      <c r="E849" s="63">
        <f t="shared" si="13"/>
        <v>0</v>
      </c>
      <c r="F849" s="63" t="str">
        <f>IF(E849=0,"",SUM($E$7:E849))</f>
        <v/>
      </c>
    </row>
    <row r="850" spans="4:6" ht="19.5" customHeight="1" x14ac:dyDescent="0.2">
      <c r="D850" s="70">
        <v>1</v>
      </c>
      <c r="E850" s="63">
        <f t="shared" si="13"/>
        <v>0</v>
      </c>
      <c r="F850" s="63" t="str">
        <f>IF(E850=0,"",SUM($E$7:E850))</f>
        <v/>
      </c>
    </row>
    <row r="851" spans="4:6" ht="19.5" customHeight="1" x14ac:dyDescent="0.2">
      <c r="D851" s="70">
        <v>1</v>
      </c>
      <c r="E851" s="63">
        <f t="shared" si="13"/>
        <v>0</v>
      </c>
      <c r="F851" s="63" t="str">
        <f>IF(E851=0,"",SUM($E$7:E851))</f>
        <v/>
      </c>
    </row>
    <row r="852" spans="4:6" ht="19.5" customHeight="1" x14ac:dyDescent="0.2">
      <c r="D852" s="70">
        <v>1</v>
      </c>
      <c r="E852" s="63">
        <f t="shared" si="13"/>
        <v>0</v>
      </c>
      <c r="F852" s="63" t="str">
        <f>IF(E852=0,"",SUM($E$7:E852))</f>
        <v/>
      </c>
    </row>
    <row r="853" spans="4:6" ht="19.5" customHeight="1" x14ac:dyDescent="0.2">
      <c r="D853" s="70">
        <v>1</v>
      </c>
      <c r="E853" s="63">
        <f t="shared" si="13"/>
        <v>0</v>
      </c>
      <c r="F853" s="63" t="str">
        <f>IF(E853=0,"",SUM($E$7:E853))</f>
        <v/>
      </c>
    </row>
    <row r="854" spans="4:6" ht="19.5" customHeight="1" x14ac:dyDescent="0.2">
      <c r="D854" s="70">
        <v>1</v>
      </c>
      <c r="E854" s="63">
        <f t="shared" si="13"/>
        <v>0</v>
      </c>
      <c r="F854" s="63" t="str">
        <f>IF(E854=0,"",SUM($E$7:E854))</f>
        <v/>
      </c>
    </row>
    <row r="855" spans="4:6" ht="19.5" customHeight="1" x14ac:dyDescent="0.2">
      <c r="D855" s="70">
        <v>1</v>
      </c>
      <c r="E855" s="63">
        <f t="shared" si="13"/>
        <v>0</v>
      </c>
      <c r="F855" s="63" t="str">
        <f>IF(E855=0,"",SUM($E$7:E855))</f>
        <v/>
      </c>
    </row>
    <row r="856" spans="4:6" ht="19.5" customHeight="1" x14ac:dyDescent="0.2">
      <c r="D856" s="70">
        <v>1</v>
      </c>
      <c r="E856" s="63">
        <f t="shared" si="13"/>
        <v>0</v>
      </c>
      <c r="F856" s="63" t="str">
        <f>IF(E856=0,"",SUM($E$7:E856))</f>
        <v/>
      </c>
    </row>
    <row r="857" spans="4:6" ht="19.5" customHeight="1" x14ac:dyDescent="0.2">
      <c r="D857" s="70">
        <v>1</v>
      </c>
      <c r="E857" s="63">
        <f t="shared" si="13"/>
        <v>0</v>
      </c>
      <c r="F857" s="63" t="str">
        <f>IF(E857=0,"",SUM($E$7:E857))</f>
        <v/>
      </c>
    </row>
    <row r="858" spans="4:6" ht="19.5" customHeight="1" x14ac:dyDescent="0.2">
      <c r="D858" s="70">
        <v>1</v>
      </c>
      <c r="E858" s="63">
        <f t="shared" si="13"/>
        <v>0</v>
      </c>
      <c r="F858" s="63" t="str">
        <f>IF(E858=0,"",SUM($E$7:E858))</f>
        <v/>
      </c>
    </row>
    <row r="859" spans="4:6" ht="19.5" customHeight="1" x14ac:dyDescent="0.2">
      <c r="D859" s="70">
        <v>1</v>
      </c>
      <c r="E859" s="63">
        <f t="shared" si="13"/>
        <v>0</v>
      </c>
      <c r="F859" s="63" t="str">
        <f>IF(E859=0,"",SUM($E$7:E859))</f>
        <v/>
      </c>
    </row>
    <row r="860" spans="4:6" ht="19.5" customHeight="1" x14ac:dyDescent="0.2">
      <c r="D860" s="70">
        <v>1</v>
      </c>
      <c r="E860" s="63">
        <f t="shared" si="13"/>
        <v>0</v>
      </c>
      <c r="F860" s="63" t="str">
        <f>IF(E860=0,"",SUM($E$7:E860))</f>
        <v/>
      </c>
    </row>
    <row r="861" spans="4:6" ht="19.5" customHeight="1" x14ac:dyDescent="0.2">
      <c r="D861" s="70">
        <v>1</v>
      </c>
      <c r="E861" s="63">
        <f t="shared" si="13"/>
        <v>0</v>
      </c>
      <c r="F861" s="63" t="str">
        <f>IF(E861=0,"",SUM($E$7:E861))</f>
        <v/>
      </c>
    </row>
    <row r="862" spans="4:6" ht="19.5" customHeight="1" x14ac:dyDescent="0.2">
      <c r="D862" s="70">
        <v>1</v>
      </c>
      <c r="E862" s="63">
        <f t="shared" si="13"/>
        <v>0</v>
      </c>
      <c r="F862" s="63" t="str">
        <f>IF(E862=0,"",SUM($E$7:E862))</f>
        <v/>
      </c>
    </row>
    <row r="863" spans="4:6" ht="19.5" customHeight="1" x14ac:dyDescent="0.2">
      <c r="D863" s="70">
        <v>1</v>
      </c>
      <c r="E863" s="63">
        <f t="shared" si="13"/>
        <v>0</v>
      </c>
      <c r="F863" s="63" t="str">
        <f>IF(E863=0,"",SUM($E$7:E863))</f>
        <v/>
      </c>
    </row>
    <row r="864" spans="4:6" ht="19.5" customHeight="1" x14ac:dyDescent="0.2">
      <c r="D864" s="70">
        <v>1</v>
      </c>
      <c r="E864" s="63">
        <f t="shared" si="13"/>
        <v>0</v>
      </c>
      <c r="F864" s="63" t="str">
        <f>IF(E864=0,"",SUM($E$7:E864))</f>
        <v/>
      </c>
    </row>
    <row r="865" spans="4:6" ht="19.5" customHeight="1" x14ac:dyDescent="0.2">
      <c r="D865" s="70">
        <v>1</v>
      </c>
      <c r="E865" s="63">
        <f t="shared" si="13"/>
        <v>0</v>
      </c>
      <c r="F865" s="63" t="str">
        <f>IF(E865=0,"",SUM($E$7:E865))</f>
        <v/>
      </c>
    </row>
    <row r="866" spans="4:6" ht="19.5" customHeight="1" x14ac:dyDescent="0.2">
      <c r="D866" s="70">
        <v>1</v>
      </c>
      <c r="E866" s="63">
        <f t="shared" si="13"/>
        <v>0</v>
      </c>
      <c r="F866" s="63" t="str">
        <f>IF(E866=0,"",SUM($E$7:E866))</f>
        <v/>
      </c>
    </row>
    <row r="867" spans="4:6" ht="19.5" customHeight="1" x14ac:dyDescent="0.2">
      <c r="D867" s="70">
        <v>1</v>
      </c>
      <c r="E867" s="63">
        <f t="shared" si="13"/>
        <v>0</v>
      </c>
      <c r="F867" s="63" t="str">
        <f>IF(E867=0,"",SUM($E$7:E867))</f>
        <v/>
      </c>
    </row>
    <row r="868" spans="4:6" ht="19.5" customHeight="1" x14ac:dyDescent="0.2">
      <c r="D868" s="70">
        <v>1</v>
      </c>
      <c r="E868" s="63">
        <f t="shared" si="13"/>
        <v>0</v>
      </c>
      <c r="F868" s="63" t="str">
        <f>IF(E868=0,"",SUM($E$7:E868))</f>
        <v/>
      </c>
    </row>
    <row r="869" spans="4:6" ht="19.5" customHeight="1" x14ac:dyDescent="0.2">
      <c r="D869" s="70">
        <v>1</v>
      </c>
      <c r="E869" s="63">
        <f t="shared" si="13"/>
        <v>0</v>
      </c>
      <c r="F869" s="63" t="str">
        <f>IF(E869=0,"",SUM($E$7:E869))</f>
        <v/>
      </c>
    </row>
    <row r="870" spans="4:6" ht="19.5" customHeight="1" x14ac:dyDescent="0.2">
      <c r="D870" s="70">
        <v>1</v>
      </c>
      <c r="E870" s="63">
        <f t="shared" si="13"/>
        <v>0</v>
      </c>
      <c r="F870" s="63" t="str">
        <f>IF(E870=0,"",SUM($E$7:E870))</f>
        <v/>
      </c>
    </row>
    <row r="871" spans="4:6" ht="19.5" customHeight="1" x14ac:dyDescent="0.2">
      <c r="D871" s="70">
        <v>1</v>
      </c>
      <c r="E871" s="63">
        <f t="shared" si="13"/>
        <v>0</v>
      </c>
      <c r="F871" s="63" t="str">
        <f>IF(E871=0,"",SUM($E$7:E871))</f>
        <v/>
      </c>
    </row>
    <row r="872" spans="4:6" ht="19.5" customHeight="1" x14ac:dyDescent="0.2">
      <c r="D872" s="70">
        <v>1</v>
      </c>
      <c r="E872" s="63">
        <f t="shared" si="13"/>
        <v>0</v>
      </c>
      <c r="F872" s="63" t="str">
        <f>IF(E872=0,"",SUM($E$7:E872))</f>
        <v/>
      </c>
    </row>
    <row r="873" spans="4:6" ht="19.5" customHeight="1" x14ac:dyDescent="0.2">
      <c r="D873" s="70">
        <v>1</v>
      </c>
      <c r="E873" s="63">
        <f t="shared" si="13"/>
        <v>0</v>
      </c>
      <c r="F873" s="63" t="str">
        <f>IF(E873=0,"",SUM($E$7:E873))</f>
        <v/>
      </c>
    </row>
    <row r="874" spans="4:6" ht="19.5" customHeight="1" x14ac:dyDescent="0.2">
      <c r="D874" s="70">
        <v>1</v>
      </c>
      <c r="E874" s="63">
        <f t="shared" si="13"/>
        <v>0</v>
      </c>
      <c r="F874" s="63" t="str">
        <f>IF(E874=0,"",SUM($E$7:E874))</f>
        <v/>
      </c>
    </row>
    <row r="875" spans="4:6" ht="19.5" customHeight="1" x14ac:dyDescent="0.2">
      <c r="D875" s="70">
        <v>1</v>
      </c>
      <c r="E875" s="63">
        <f t="shared" si="13"/>
        <v>0</v>
      </c>
      <c r="F875" s="63" t="str">
        <f>IF(E875=0,"",SUM($E$7:E875))</f>
        <v/>
      </c>
    </row>
    <row r="876" spans="4:6" ht="19.5" customHeight="1" x14ac:dyDescent="0.2">
      <c r="D876" s="70">
        <v>1</v>
      </c>
      <c r="E876" s="63">
        <f t="shared" si="13"/>
        <v>0</v>
      </c>
      <c r="F876" s="63" t="str">
        <f>IF(E876=0,"",SUM($E$7:E876))</f>
        <v/>
      </c>
    </row>
    <row r="877" spans="4:6" ht="19.5" customHeight="1" x14ac:dyDescent="0.2">
      <c r="D877" s="70">
        <v>1</v>
      </c>
      <c r="E877" s="63">
        <f t="shared" si="13"/>
        <v>0</v>
      </c>
      <c r="F877" s="63" t="str">
        <f>IF(E877=0,"",SUM($E$7:E877))</f>
        <v/>
      </c>
    </row>
    <row r="878" spans="4:6" ht="19.5" customHeight="1" x14ac:dyDescent="0.2">
      <c r="D878" s="70">
        <v>1</v>
      </c>
      <c r="E878" s="63">
        <f t="shared" si="13"/>
        <v>0</v>
      </c>
      <c r="F878" s="63" t="str">
        <f>IF(E878=0,"",SUM($E$7:E878))</f>
        <v/>
      </c>
    </row>
    <row r="879" spans="4:6" ht="19.5" customHeight="1" x14ac:dyDescent="0.2">
      <c r="D879" s="70">
        <v>1</v>
      </c>
      <c r="E879" s="63">
        <f t="shared" si="13"/>
        <v>0</v>
      </c>
      <c r="F879" s="63" t="str">
        <f>IF(E879=0,"",SUM($E$7:E879))</f>
        <v/>
      </c>
    </row>
    <row r="880" spans="4:6" ht="19.5" customHeight="1" x14ac:dyDescent="0.2">
      <c r="D880" s="70">
        <v>1</v>
      </c>
      <c r="E880" s="63">
        <f t="shared" si="13"/>
        <v>0</v>
      </c>
      <c r="F880" s="63" t="str">
        <f>IF(E880=0,"",SUM($E$7:E880))</f>
        <v/>
      </c>
    </row>
    <row r="881" spans="4:6" ht="19.5" customHeight="1" x14ac:dyDescent="0.2">
      <c r="D881" s="70">
        <v>1</v>
      </c>
      <c r="E881" s="63">
        <f t="shared" si="13"/>
        <v>0</v>
      </c>
      <c r="F881" s="63" t="str">
        <f>IF(E881=0,"",SUM($E$7:E881))</f>
        <v/>
      </c>
    </row>
    <row r="882" spans="4:6" ht="19.5" customHeight="1" x14ac:dyDescent="0.2">
      <c r="D882" s="70">
        <v>1</v>
      </c>
      <c r="E882" s="63">
        <f t="shared" si="13"/>
        <v>0</v>
      </c>
      <c r="F882" s="63" t="str">
        <f>IF(E882=0,"",SUM($E$7:E882))</f>
        <v/>
      </c>
    </row>
    <row r="883" spans="4:6" ht="19.5" customHeight="1" x14ac:dyDescent="0.2">
      <c r="D883" s="70">
        <v>1</v>
      </c>
      <c r="E883" s="63">
        <f t="shared" si="13"/>
        <v>0</v>
      </c>
      <c r="F883" s="63" t="str">
        <f>IF(E883=0,"",SUM($E$7:E883))</f>
        <v/>
      </c>
    </row>
    <row r="884" spans="4:6" ht="19.5" customHeight="1" x14ac:dyDescent="0.2">
      <c r="D884" s="70">
        <v>1</v>
      </c>
      <c r="E884" s="63">
        <f t="shared" si="13"/>
        <v>0</v>
      </c>
      <c r="F884" s="63" t="str">
        <f>IF(E884=0,"",SUM($E$7:E884))</f>
        <v/>
      </c>
    </row>
    <row r="885" spans="4:6" ht="19.5" customHeight="1" x14ac:dyDescent="0.2">
      <c r="D885" s="70">
        <v>1</v>
      </c>
      <c r="E885" s="63">
        <f t="shared" si="13"/>
        <v>0</v>
      </c>
      <c r="F885" s="63" t="str">
        <f>IF(E885=0,"",SUM($E$7:E885))</f>
        <v/>
      </c>
    </row>
    <row r="886" spans="4:6" ht="19.5" customHeight="1" x14ac:dyDescent="0.2">
      <c r="D886" s="70">
        <v>1</v>
      </c>
      <c r="E886" s="63">
        <f t="shared" si="13"/>
        <v>0</v>
      </c>
      <c r="F886" s="63" t="str">
        <f>IF(E886=0,"",SUM($E$7:E886))</f>
        <v/>
      </c>
    </row>
    <row r="887" spans="4:6" ht="19.5" customHeight="1" x14ac:dyDescent="0.2">
      <c r="D887" s="70">
        <v>1</v>
      </c>
      <c r="E887" s="63">
        <f t="shared" si="13"/>
        <v>0</v>
      </c>
      <c r="F887" s="63" t="str">
        <f>IF(E887=0,"",SUM($E$7:E887))</f>
        <v/>
      </c>
    </row>
    <row r="888" spans="4:6" ht="19.5" customHeight="1" x14ac:dyDescent="0.2">
      <c r="D888" s="70">
        <v>1</v>
      </c>
      <c r="E888" s="63">
        <f t="shared" si="13"/>
        <v>0</v>
      </c>
      <c r="F888" s="63" t="str">
        <f>IF(E888=0,"",SUM($E$7:E888))</f>
        <v/>
      </c>
    </row>
    <row r="889" spans="4:6" ht="19.5" customHeight="1" x14ac:dyDescent="0.2">
      <c r="D889" s="70">
        <v>1</v>
      </c>
      <c r="E889" s="63">
        <f t="shared" si="13"/>
        <v>0</v>
      </c>
      <c r="F889" s="63" t="str">
        <f>IF(E889=0,"",SUM($E$7:E889))</f>
        <v/>
      </c>
    </row>
    <row r="890" spans="4:6" ht="19.5" customHeight="1" x14ac:dyDescent="0.2">
      <c r="D890" s="70">
        <v>1</v>
      </c>
      <c r="E890" s="63">
        <f t="shared" si="13"/>
        <v>0</v>
      </c>
      <c r="F890" s="63" t="str">
        <f>IF(E890=0,"",SUM($E$7:E890))</f>
        <v/>
      </c>
    </row>
    <row r="891" spans="4:6" ht="19.5" customHeight="1" x14ac:dyDescent="0.2">
      <c r="D891" s="70">
        <v>1</v>
      </c>
      <c r="E891" s="63">
        <f t="shared" si="13"/>
        <v>0</v>
      </c>
      <c r="F891" s="63" t="str">
        <f>IF(E891=0,"",SUM($E$7:E891))</f>
        <v/>
      </c>
    </row>
    <row r="892" spans="4:6" ht="19.5" customHeight="1" x14ac:dyDescent="0.2">
      <c r="D892" s="70">
        <v>1</v>
      </c>
      <c r="E892" s="63">
        <f t="shared" si="13"/>
        <v>0</v>
      </c>
      <c r="F892" s="63" t="str">
        <f>IF(E892=0,"",SUM($E$7:E892))</f>
        <v/>
      </c>
    </row>
    <row r="893" spans="4:6" ht="19.5" customHeight="1" x14ac:dyDescent="0.2">
      <c r="D893" s="70">
        <v>1</v>
      </c>
      <c r="E893" s="63">
        <f t="shared" si="13"/>
        <v>0</v>
      </c>
      <c r="F893" s="63" t="str">
        <f>IF(E893=0,"",SUM($E$7:E893))</f>
        <v/>
      </c>
    </row>
    <row r="894" spans="4:6" ht="19.5" customHeight="1" x14ac:dyDescent="0.2">
      <c r="D894" s="70">
        <v>1</v>
      </c>
      <c r="E894" s="63">
        <f t="shared" si="13"/>
        <v>0</v>
      </c>
      <c r="F894" s="63" t="str">
        <f>IF(E894=0,"",SUM($E$7:E894))</f>
        <v/>
      </c>
    </row>
    <row r="895" spans="4:6" ht="19.5" customHeight="1" x14ac:dyDescent="0.2">
      <c r="D895" s="70">
        <v>1</v>
      </c>
      <c r="E895" s="63">
        <f t="shared" si="13"/>
        <v>0</v>
      </c>
      <c r="F895" s="63" t="str">
        <f>IF(E895=0,"",SUM($E$7:E895))</f>
        <v/>
      </c>
    </row>
    <row r="896" spans="4:6" ht="19.5" customHeight="1" x14ac:dyDescent="0.2">
      <c r="D896" s="70">
        <v>1</v>
      </c>
      <c r="E896" s="63">
        <f t="shared" si="13"/>
        <v>0</v>
      </c>
      <c r="F896" s="63" t="str">
        <f>IF(E896=0,"",SUM($E$7:E896))</f>
        <v/>
      </c>
    </row>
    <row r="897" spans="4:6" ht="19.5" customHeight="1" x14ac:dyDescent="0.2">
      <c r="D897" s="70">
        <v>1</v>
      </c>
      <c r="E897" s="63">
        <f t="shared" si="13"/>
        <v>0</v>
      </c>
      <c r="F897" s="63" t="str">
        <f>IF(E897=0,"",SUM($E$7:E897))</f>
        <v/>
      </c>
    </row>
    <row r="898" spans="4:6" ht="19.5" customHeight="1" x14ac:dyDescent="0.2">
      <c r="D898" s="70">
        <v>1</v>
      </c>
      <c r="E898" s="63">
        <f t="shared" si="13"/>
        <v>0</v>
      </c>
      <c r="F898" s="63" t="str">
        <f>IF(E898=0,"",SUM($E$7:E898))</f>
        <v/>
      </c>
    </row>
    <row r="899" spans="4:6" ht="19.5" customHeight="1" x14ac:dyDescent="0.2">
      <c r="D899" s="70">
        <v>1</v>
      </c>
      <c r="E899" s="63">
        <f t="shared" si="13"/>
        <v>0</v>
      </c>
      <c r="F899" s="63" t="str">
        <f>IF(E899=0,"",SUM($E$7:E899))</f>
        <v/>
      </c>
    </row>
    <row r="900" spans="4:6" ht="19.5" customHeight="1" x14ac:dyDescent="0.2">
      <c r="D900" s="70">
        <v>1</v>
      </c>
      <c r="E900" s="63">
        <f t="shared" si="13"/>
        <v>0</v>
      </c>
      <c r="F900" s="63" t="str">
        <f>IF(E900=0,"",SUM($E$7:E900))</f>
        <v/>
      </c>
    </row>
    <row r="901" spans="4:6" ht="19.5" customHeight="1" x14ac:dyDescent="0.2">
      <c r="D901" s="70">
        <v>1</v>
      </c>
      <c r="E901" s="63">
        <f t="shared" si="13"/>
        <v>0</v>
      </c>
      <c r="F901" s="63" t="str">
        <f>IF(E901=0,"",SUM($E$7:E901))</f>
        <v/>
      </c>
    </row>
    <row r="902" spans="4:6" ht="19.5" customHeight="1" x14ac:dyDescent="0.2">
      <c r="D902" s="70">
        <v>1</v>
      </c>
      <c r="E902" s="63">
        <f t="shared" si="13"/>
        <v>0</v>
      </c>
      <c r="F902" s="63" t="str">
        <f>IF(E902=0,"",SUM($E$7:E902))</f>
        <v/>
      </c>
    </row>
    <row r="903" spans="4:6" ht="19.5" customHeight="1" x14ac:dyDescent="0.2">
      <c r="D903" s="70">
        <v>1</v>
      </c>
      <c r="E903" s="63">
        <f t="shared" si="13"/>
        <v>0</v>
      </c>
      <c r="F903" s="63" t="str">
        <f>IF(E903=0,"",SUM($E$7:E903))</f>
        <v/>
      </c>
    </row>
    <row r="904" spans="4:6" ht="19.5" customHeight="1" x14ac:dyDescent="0.2">
      <c r="D904" s="70">
        <v>1</v>
      </c>
      <c r="E904" s="63">
        <f t="shared" si="13"/>
        <v>0</v>
      </c>
      <c r="F904" s="63" t="str">
        <f>IF(E904=0,"",SUM($E$7:E904))</f>
        <v/>
      </c>
    </row>
    <row r="905" spans="4:6" ht="19.5" customHeight="1" x14ac:dyDescent="0.2">
      <c r="D905" s="70">
        <v>1</v>
      </c>
      <c r="E905" s="63">
        <f t="shared" ref="E905:E968" si="14">C905*D905</f>
        <v>0</v>
      </c>
      <c r="F905" s="63" t="str">
        <f>IF(E905=0,"",SUM($E$7:E905))</f>
        <v/>
      </c>
    </row>
    <row r="906" spans="4:6" ht="19.5" customHeight="1" x14ac:dyDescent="0.2">
      <c r="D906" s="70">
        <v>1</v>
      </c>
      <c r="E906" s="63">
        <f t="shared" si="14"/>
        <v>0</v>
      </c>
      <c r="F906" s="63" t="str">
        <f>IF(E906=0,"",SUM($E$7:E906))</f>
        <v/>
      </c>
    </row>
    <row r="907" spans="4:6" ht="19.5" customHeight="1" x14ac:dyDescent="0.2">
      <c r="D907" s="70">
        <v>1</v>
      </c>
      <c r="E907" s="63">
        <f t="shared" si="14"/>
        <v>0</v>
      </c>
      <c r="F907" s="63" t="str">
        <f>IF(E907=0,"",SUM($E$7:E907))</f>
        <v/>
      </c>
    </row>
    <row r="908" spans="4:6" ht="19.5" customHeight="1" x14ac:dyDescent="0.2">
      <c r="D908" s="70">
        <v>1</v>
      </c>
      <c r="E908" s="63">
        <f t="shared" si="14"/>
        <v>0</v>
      </c>
      <c r="F908" s="63" t="str">
        <f>IF(E908=0,"",SUM($E$7:E908))</f>
        <v/>
      </c>
    </row>
    <row r="909" spans="4:6" ht="19.5" customHeight="1" x14ac:dyDescent="0.2">
      <c r="D909" s="70">
        <v>1</v>
      </c>
      <c r="E909" s="63">
        <f t="shared" si="14"/>
        <v>0</v>
      </c>
      <c r="F909" s="63" t="str">
        <f>IF(E909=0,"",SUM($E$7:E909))</f>
        <v/>
      </c>
    </row>
    <row r="910" spans="4:6" ht="19.5" customHeight="1" x14ac:dyDescent="0.2">
      <c r="D910" s="70">
        <v>1</v>
      </c>
      <c r="E910" s="63">
        <f t="shared" si="14"/>
        <v>0</v>
      </c>
      <c r="F910" s="63" t="str">
        <f>IF(E910=0,"",SUM($E$7:E910))</f>
        <v/>
      </c>
    </row>
    <row r="911" spans="4:6" ht="19.5" customHeight="1" x14ac:dyDescent="0.2">
      <c r="D911" s="70">
        <v>1</v>
      </c>
      <c r="E911" s="63">
        <f t="shared" si="14"/>
        <v>0</v>
      </c>
      <c r="F911" s="63" t="str">
        <f>IF(E911=0,"",SUM($E$7:E911))</f>
        <v/>
      </c>
    </row>
    <row r="912" spans="4:6" ht="19.5" customHeight="1" x14ac:dyDescent="0.2">
      <c r="D912" s="70">
        <v>1</v>
      </c>
      <c r="E912" s="63">
        <f t="shared" si="14"/>
        <v>0</v>
      </c>
      <c r="F912" s="63" t="str">
        <f>IF(E912=0,"",SUM($E$7:E912))</f>
        <v/>
      </c>
    </row>
    <row r="913" spans="4:6" ht="19.5" customHeight="1" x14ac:dyDescent="0.2">
      <c r="D913" s="70">
        <v>1</v>
      </c>
      <c r="E913" s="63">
        <f t="shared" si="14"/>
        <v>0</v>
      </c>
      <c r="F913" s="63" t="str">
        <f>IF(E913=0,"",SUM($E$7:E913))</f>
        <v/>
      </c>
    </row>
    <row r="914" spans="4:6" ht="19.5" customHeight="1" x14ac:dyDescent="0.2">
      <c r="D914" s="70">
        <v>1</v>
      </c>
      <c r="E914" s="63">
        <f t="shared" si="14"/>
        <v>0</v>
      </c>
      <c r="F914" s="63" t="str">
        <f>IF(E914=0,"",SUM($E$7:E914))</f>
        <v/>
      </c>
    </row>
    <row r="915" spans="4:6" ht="19.5" customHeight="1" x14ac:dyDescent="0.2">
      <c r="D915" s="70">
        <v>1</v>
      </c>
      <c r="E915" s="63">
        <f t="shared" si="14"/>
        <v>0</v>
      </c>
      <c r="F915" s="63" t="str">
        <f>IF(E915=0,"",SUM($E$7:E915))</f>
        <v/>
      </c>
    </row>
    <row r="916" spans="4:6" ht="19.5" customHeight="1" x14ac:dyDescent="0.2">
      <c r="D916" s="70">
        <v>1</v>
      </c>
      <c r="E916" s="63">
        <f t="shared" si="14"/>
        <v>0</v>
      </c>
      <c r="F916" s="63" t="str">
        <f>IF(E916=0,"",SUM($E$7:E916))</f>
        <v/>
      </c>
    </row>
    <row r="917" spans="4:6" ht="19.5" customHeight="1" x14ac:dyDescent="0.2">
      <c r="D917" s="70">
        <v>1</v>
      </c>
      <c r="E917" s="63">
        <f t="shared" si="14"/>
        <v>0</v>
      </c>
      <c r="F917" s="63" t="str">
        <f>IF(E917=0,"",SUM($E$7:E917))</f>
        <v/>
      </c>
    </row>
    <row r="918" spans="4:6" ht="19.5" customHeight="1" x14ac:dyDescent="0.2">
      <c r="D918" s="70">
        <v>1</v>
      </c>
      <c r="E918" s="63">
        <f t="shared" si="14"/>
        <v>0</v>
      </c>
      <c r="F918" s="63" t="str">
        <f>IF(E918=0,"",SUM($E$7:E918))</f>
        <v/>
      </c>
    </row>
    <row r="919" spans="4:6" ht="19.5" customHeight="1" x14ac:dyDescent="0.2">
      <c r="D919" s="70">
        <v>1</v>
      </c>
      <c r="E919" s="63">
        <f t="shared" si="14"/>
        <v>0</v>
      </c>
      <c r="F919" s="63" t="str">
        <f>IF(E919=0,"",SUM($E$7:E919))</f>
        <v/>
      </c>
    </row>
    <row r="920" spans="4:6" ht="19.5" customHeight="1" x14ac:dyDescent="0.2">
      <c r="D920" s="70">
        <v>1</v>
      </c>
      <c r="E920" s="63">
        <f t="shared" si="14"/>
        <v>0</v>
      </c>
      <c r="F920" s="63" t="str">
        <f>IF(E920=0,"",SUM($E$7:E920))</f>
        <v/>
      </c>
    </row>
    <row r="921" spans="4:6" ht="19.5" customHeight="1" x14ac:dyDescent="0.2">
      <c r="D921" s="70">
        <v>1</v>
      </c>
      <c r="E921" s="63">
        <f t="shared" si="14"/>
        <v>0</v>
      </c>
      <c r="F921" s="63" t="str">
        <f>IF(E921=0,"",SUM($E$7:E921))</f>
        <v/>
      </c>
    </row>
    <row r="922" spans="4:6" ht="19.5" customHeight="1" x14ac:dyDescent="0.2">
      <c r="D922" s="70">
        <v>1</v>
      </c>
      <c r="E922" s="63">
        <f t="shared" si="14"/>
        <v>0</v>
      </c>
      <c r="F922" s="63" t="str">
        <f>IF(E922=0,"",SUM($E$7:E922))</f>
        <v/>
      </c>
    </row>
    <row r="923" spans="4:6" ht="19.5" customHeight="1" x14ac:dyDescent="0.2">
      <c r="D923" s="70">
        <v>1</v>
      </c>
      <c r="E923" s="63">
        <f t="shared" si="14"/>
        <v>0</v>
      </c>
      <c r="F923" s="63" t="str">
        <f>IF(E923=0,"",SUM($E$7:E923))</f>
        <v/>
      </c>
    </row>
    <row r="924" spans="4:6" ht="19.5" customHeight="1" x14ac:dyDescent="0.2">
      <c r="D924" s="70">
        <v>1</v>
      </c>
      <c r="E924" s="63">
        <f t="shared" si="14"/>
        <v>0</v>
      </c>
      <c r="F924" s="63" t="str">
        <f>IF(E924=0,"",SUM($E$7:E924))</f>
        <v/>
      </c>
    </row>
    <row r="925" spans="4:6" ht="19.5" customHeight="1" x14ac:dyDescent="0.2">
      <c r="D925" s="70">
        <v>1</v>
      </c>
      <c r="E925" s="63">
        <f t="shared" si="14"/>
        <v>0</v>
      </c>
      <c r="F925" s="63" t="str">
        <f>IF(E925=0,"",SUM($E$7:E925))</f>
        <v/>
      </c>
    </row>
    <row r="926" spans="4:6" ht="19.5" customHeight="1" x14ac:dyDescent="0.2">
      <c r="D926" s="70">
        <v>1</v>
      </c>
      <c r="E926" s="63">
        <f t="shared" si="14"/>
        <v>0</v>
      </c>
      <c r="F926" s="63" t="str">
        <f>IF(E926=0,"",SUM($E$7:E926))</f>
        <v/>
      </c>
    </row>
    <row r="927" spans="4:6" ht="19.5" customHeight="1" x14ac:dyDescent="0.2">
      <c r="D927" s="70">
        <v>1</v>
      </c>
      <c r="E927" s="63">
        <f t="shared" si="14"/>
        <v>0</v>
      </c>
      <c r="F927" s="63" t="str">
        <f>IF(E927=0,"",SUM($E$7:E927))</f>
        <v/>
      </c>
    </row>
    <row r="928" spans="4:6" ht="19.5" customHeight="1" x14ac:dyDescent="0.2">
      <c r="D928" s="70">
        <v>1</v>
      </c>
      <c r="E928" s="63">
        <f t="shared" si="14"/>
        <v>0</v>
      </c>
      <c r="F928" s="63" t="str">
        <f>IF(E928=0,"",SUM($E$7:E928))</f>
        <v/>
      </c>
    </row>
    <row r="929" spans="4:6" ht="19.5" customHeight="1" x14ac:dyDescent="0.2">
      <c r="D929" s="70">
        <v>1</v>
      </c>
      <c r="E929" s="63">
        <f t="shared" si="14"/>
        <v>0</v>
      </c>
      <c r="F929" s="63" t="str">
        <f>IF(E929=0,"",SUM($E$7:E929))</f>
        <v/>
      </c>
    </row>
    <row r="930" spans="4:6" ht="19.5" customHeight="1" x14ac:dyDescent="0.2">
      <c r="D930" s="70">
        <v>1</v>
      </c>
      <c r="E930" s="63">
        <f t="shared" si="14"/>
        <v>0</v>
      </c>
      <c r="F930" s="63" t="str">
        <f>IF(E930=0,"",SUM($E$7:E930))</f>
        <v/>
      </c>
    </row>
    <row r="931" spans="4:6" ht="19.5" customHeight="1" x14ac:dyDescent="0.2">
      <c r="D931" s="70">
        <v>1</v>
      </c>
      <c r="E931" s="63">
        <f t="shared" si="14"/>
        <v>0</v>
      </c>
      <c r="F931" s="63" t="str">
        <f>IF(E931=0,"",SUM($E$7:E931))</f>
        <v/>
      </c>
    </row>
    <row r="932" spans="4:6" ht="19.5" customHeight="1" x14ac:dyDescent="0.2">
      <c r="D932" s="70">
        <v>1</v>
      </c>
      <c r="E932" s="63">
        <f t="shared" si="14"/>
        <v>0</v>
      </c>
      <c r="F932" s="63" t="str">
        <f>IF(E932=0,"",SUM($E$7:E932))</f>
        <v/>
      </c>
    </row>
    <row r="933" spans="4:6" ht="19.5" customHeight="1" x14ac:dyDescent="0.2">
      <c r="D933" s="70">
        <v>1</v>
      </c>
      <c r="E933" s="63">
        <f t="shared" si="14"/>
        <v>0</v>
      </c>
      <c r="F933" s="63" t="str">
        <f>IF(E933=0,"",SUM($E$7:E933))</f>
        <v/>
      </c>
    </row>
    <row r="934" spans="4:6" ht="19.5" customHeight="1" x14ac:dyDescent="0.2">
      <c r="D934" s="70">
        <v>1</v>
      </c>
      <c r="E934" s="63">
        <f t="shared" si="14"/>
        <v>0</v>
      </c>
      <c r="F934" s="63" t="str">
        <f>IF(E934=0,"",SUM($E$7:E934))</f>
        <v/>
      </c>
    </row>
    <row r="935" spans="4:6" ht="19.5" customHeight="1" x14ac:dyDescent="0.2">
      <c r="D935" s="70">
        <v>1</v>
      </c>
      <c r="E935" s="63">
        <f t="shared" si="14"/>
        <v>0</v>
      </c>
      <c r="F935" s="63" t="str">
        <f>IF(E935=0,"",SUM($E$7:E935))</f>
        <v/>
      </c>
    </row>
    <row r="936" spans="4:6" ht="19.5" customHeight="1" x14ac:dyDescent="0.2">
      <c r="D936" s="70">
        <v>1</v>
      </c>
      <c r="E936" s="63">
        <f t="shared" si="14"/>
        <v>0</v>
      </c>
      <c r="F936" s="63" t="str">
        <f>IF(E936=0,"",SUM($E$7:E936))</f>
        <v/>
      </c>
    </row>
    <row r="937" spans="4:6" ht="19.5" customHeight="1" x14ac:dyDescent="0.2">
      <c r="D937" s="70">
        <v>1</v>
      </c>
      <c r="E937" s="63">
        <f t="shared" si="14"/>
        <v>0</v>
      </c>
      <c r="F937" s="63" t="str">
        <f>IF(E937=0,"",SUM($E$7:E937))</f>
        <v/>
      </c>
    </row>
    <row r="938" spans="4:6" ht="19.5" customHeight="1" x14ac:dyDescent="0.2">
      <c r="D938" s="70">
        <v>1</v>
      </c>
      <c r="E938" s="63">
        <f t="shared" si="14"/>
        <v>0</v>
      </c>
      <c r="F938" s="63" t="str">
        <f>IF(E938=0,"",SUM($E$7:E938))</f>
        <v/>
      </c>
    </row>
    <row r="939" spans="4:6" ht="19.5" customHeight="1" x14ac:dyDescent="0.2">
      <c r="D939" s="70">
        <v>1</v>
      </c>
      <c r="E939" s="63">
        <f t="shared" si="14"/>
        <v>0</v>
      </c>
      <c r="F939" s="63" t="str">
        <f>IF(E939=0,"",SUM($E$7:E939))</f>
        <v/>
      </c>
    </row>
    <row r="940" spans="4:6" ht="19.5" customHeight="1" x14ac:dyDescent="0.2">
      <c r="D940" s="70">
        <v>1</v>
      </c>
      <c r="E940" s="63">
        <f t="shared" si="14"/>
        <v>0</v>
      </c>
      <c r="F940" s="63" t="str">
        <f>IF(E940=0,"",SUM($E$7:E940))</f>
        <v/>
      </c>
    </row>
    <row r="941" spans="4:6" ht="19.5" customHeight="1" x14ac:dyDescent="0.2">
      <c r="D941" s="70">
        <v>1</v>
      </c>
      <c r="E941" s="63">
        <f t="shared" si="14"/>
        <v>0</v>
      </c>
      <c r="F941" s="63" t="str">
        <f>IF(E941=0,"",SUM($E$7:E941))</f>
        <v/>
      </c>
    </row>
    <row r="942" spans="4:6" ht="19.5" customHeight="1" x14ac:dyDescent="0.2">
      <c r="D942" s="70">
        <v>1</v>
      </c>
      <c r="E942" s="63">
        <f t="shared" si="14"/>
        <v>0</v>
      </c>
      <c r="F942" s="63" t="str">
        <f>IF(E942=0,"",SUM($E$7:E942))</f>
        <v/>
      </c>
    </row>
    <row r="943" spans="4:6" ht="19.5" customHeight="1" x14ac:dyDescent="0.2">
      <c r="D943" s="70">
        <v>1</v>
      </c>
      <c r="E943" s="63">
        <f t="shared" si="14"/>
        <v>0</v>
      </c>
      <c r="F943" s="63" t="str">
        <f>IF(E943=0,"",SUM($E$7:E943))</f>
        <v/>
      </c>
    </row>
    <row r="944" spans="4:6" ht="19.5" customHeight="1" x14ac:dyDescent="0.2">
      <c r="D944" s="70">
        <v>1</v>
      </c>
      <c r="E944" s="63">
        <f t="shared" si="14"/>
        <v>0</v>
      </c>
      <c r="F944" s="63" t="str">
        <f>IF(E944=0,"",SUM($E$7:E944))</f>
        <v/>
      </c>
    </row>
    <row r="945" spans="4:6" ht="19.5" customHeight="1" x14ac:dyDescent="0.2">
      <c r="D945" s="70">
        <v>1</v>
      </c>
      <c r="E945" s="63">
        <f t="shared" si="14"/>
        <v>0</v>
      </c>
      <c r="F945" s="63" t="str">
        <f>IF(E945=0,"",SUM($E$7:E945))</f>
        <v/>
      </c>
    </row>
    <row r="946" spans="4:6" ht="19.5" customHeight="1" x14ac:dyDescent="0.2">
      <c r="D946" s="70">
        <v>1</v>
      </c>
      <c r="E946" s="63">
        <f t="shared" si="14"/>
        <v>0</v>
      </c>
      <c r="F946" s="63" t="str">
        <f>IF(E946=0,"",SUM($E$7:E946))</f>
        <v/>
      </c>
    </row>
    <row r="947" spans="4:6" ht="19.5" customHeight="1" x14ac:dyDescent="0.2">
      <c r="D947" s="70">
        <v>1</v>
      </c>
      <c r="E947" s="63">
        <f t="shared" si="14"/>
        <v>0</v>
      </c>
      <c r="F947" s="63" t="str">
        <f>IF(E947=0,"",SUM($E$7:E947))</f>
        <v/>
      </c>
    </row>
    <row r="948" spans="4:6" ht="19.5" customHeight="1" x14ac:dyDescent="0.2">
      <c r="D948" s="70">
        <v>1</v>
      </c>
      <c r="E948" s="63">
        <f t="shared" si="14"/>
        <v>0</v>
      </c>
      <c r="F948" s="63" t="str">
        <f>IF(E948=0,"",SUM($E$7:E948))</f>
        <v/>
      </c>
    </row>
    <row r="949" spans="4:6" ht="19.5" customHeight="1" x14ac:dyDescent="0.2">
      <c r="D949" s="70">
        <v>1</v>
      </c>
      <c r="E949" s="63">
        <f t="shared" si="14"/>
        <v>0</v>
      </c>
      <c r="F949" s="63" t="str">
        <f>IF(E949=0,"",SUM($E$7:E949))</f>
        <v/>
      </c>
    </row>
    <row r="950" spans="4:6" ht="19.5" customHeight="1" x14ac:dyDescent="0.2">
      <c r="D950" s="70">
        <v>1</v>
      </c>
      <c r="E950" s="63">
        <f t="shared" si="14"/>
        <v>0</v>
      </c>
      <c r="F950" s="63" t="str">
        <f>IF(E950=0,"",SUM($E$7:E950))</f>
        <v/>
      </c>
    </row>
    <row r="951" spans="4:6" ht="19.5" customHeight="1" x14ac:dyDescent="0.2">
      <c r="D951" s="70">
        <v>1</v>
      </c>
      <c r="E951" s="63">
        <f t="shared" si="14"/>
        <v>0</v>
      </c>
      <c r="F951" s="63" t="str">
        <f>IF(E951=0,"",SUM($E$7:E951))</f>
        <v/>
      </c>
    </row>
    <row r="952" spans="4:6" ht="19.5" customHeight="1" x14ac:dyDescent="0.2">
      <c r="D952" s="70">
        <v>1</v>
      </c>
      <c r="E952" s="63">
        <f t="shared" si="14"/>
        <v>0</v>
      </c>
      <c r="F952" s="63" t="str">
        <f>IF(E952=0,"",SUM($E$7:E952))</f>
        <v/>
      </c>
    </row>
    <row r="953" spans="4:6" ht="19.5" customHeight="1" x14ac:dyDescent="0.2">
      <c r="D953" s="70">
        <v>1</v>
      </c>
      <c r="E953" s="63">
        <f t="shared" si="14"/>
        <v>0</v>
      </c>
      <c r="F953" s="63" t="str">
        <f>IF(E953=0,"",SUM($E$7:E953))</f>
        <v/>
      </c>
    </row>
    <row r="954" spans="4:6" ht="19.5" customHeight="1" x14ac:dyDescent="0.2">
      <c r="D954" s="70">
        <v>1</v>
      </c>
      <c r="E954" s="63">
        <f t="shared" si="14"/>
        <v>0</v>
      </c>
      <c r="F954" s="63" t="str">
        <f>IF(E954=0,"",SUM($E$7:E954))</f>
        <v/>
      </c>
    </row>
    <row r="955" spans="4:6" ht="19.5" customHeight="1" x14ac:dyDescent="0.2">
      <c r="D955" s="70">
        <v>1</v>
      </c>
      <c r="E955" s="63">
        <f t="shared" si="14"/>
        <v>0</v>
      </c>
      <c r="F955" s="63" t="str">
        <f>IF(E955=0,"",SUM($E$7:E955))</f>
        <v/>
      </c>
    </row>
    <row r="956" spans="4:6" ht="19.5" customHeight="1" x14ac:dyDescent="0.2">
      <c r="D956" s="70">
        <v>1</v>
      </c>
      <c r="E956" s="63">
        <f t="shared" si="14"/>
        <v>0</v>
      </c>
      <c r="F956" s="63" t="str">
        <f>IF(E956=0,"",SUM($E$7:E956))</f>
        <v/>
      </c>
    </row>
    <row r="957" spans="4:6" ht="19.5" customHeight="1" x14ac:dyDescent="0.2">
      <c r="D957" s="70">
        <v>1</v>
      </c>
      <c r="E957" s="63">
        <f t="shared" si="14"/>
        <v>0</v>
      </c>
      <c r="F957" s="63" t="str">
        <f>IF(E957=0,"",SUM($E$7:E957))</f>
        <v/>
      </c>
    </row>
    <row r="958" spans="4:6" ht="19.5" customHeight="1" x14ac:dyDescent="0.2">
      <c r="D958" s="70">
        <v>1</v>
      </c>
      <c r="E958" s="63">
        <f t="shared" si="14"/>
        <v>0</v>
      </c>
      <c r="F958" s="63" t="str">
        <f>IF(E958=0,"",SUM($E$7:E958))</f>
        <v/>
      </c>
    </row>
    <row r="959" spans="4:6" ht="19.5" customHeight="1" x14ac:dyDescent="0.2">
      <c r="D959" s="70">
        <v>1</v>
      </c>
      <c r="E959" s="63">
        <f t="shared" si="14"/>
        <v>0</v>
      </c>
      <c r="F959" s="63" t="str">
        <f>IF(E959=0,"",SUM($E$7:E959))</f>
        <v/>
      </c>
    </row>
    <row r="960" spans="4:6" ht="19.5" customHeight="1" x14ac:dyDescent="0.2">
      <c r="D960" s="70">
        <v>1</v>
      </c>
      <c r="E960" s="63">
        <f t="shared" si="14"/>
        <v>0</v>
      </c>
      <c r="F960" s="63" t="str">
        <f>IF(E960=0,"",SUM($E$7:E960))</f>
        <v/>
      </c>
    </row>
    <row r="961" spans="4:6" ht="19.5" customHeight="1" x14ac:dyDescent="0.2">
      <c r="D961" s="70">
        <v>1</v>
      </c>
      <c r="E961" s="63">
        <f t="shared" si="14"/>
        <v>0</v>
      </c>
      <c r="F961" s="63" t="str">
        <f>IF(E961=0,"",SUM($E$7:E961))</f>
        <v/>
      </c>
    </row>
    <row r="962" spans="4:6" ht="19.5" customHeight="1" x14ac:dyDescent="0.2">
      <c r="D962" s="70">
        <v>1</v>
      </c>
      <c r="E962" s="63">
        <f t="shared" si="14"/>
        <v>0</v>
      </c>
      <c r="F962" s="63" t="str">
        <f>IF(E962=0,"",SUM($E$7:E962))</f>
        <v/>
      </c>
    </row>
    <row r="963" spans="4:6" ht="19.5" customHeight="1" x14ac:dyDescent="0.2">
      <c r="D963" s="70">
        <v>1</v>
      </c>
      <c r="E963" s="63">
        <f t="shared" si="14"/>
        <v>0</v>
      </c>
      <c r="F963" s="63" t="str">
        <f>IF(E963=0,"",SUM($E$7:E963))</f>
        <v/>
      </c>
    </row>
    <row r="964" spans="4:6" ht="19.5" customHeight="1" x14ac:dyDescent="0.2">
      <c r="D964" s="70">
        <v>1</v>
      </c>
      <c r="E964" s="63">
        <f t="shared" si="14"/>
        <v>0</v>
      </c>
      <c r="F964" s="63" t="str">
        <f>IF(E964=0,"",SUM($E$7:E964))</f>
        <v/>
      </c>
    </row>
    <row r="965" spans="4:6" ht="19.5" customHeight="1" x14ac:dyDescent="0.2">
      <c r="D965" s="70">
        <v>1</v>
      </c>
      <c r="E965" s="63">
        <f t="shared" si="14"/>
        <v>0</v>
      </c>
      <c r="F965" s="63" t="str">
        <f>IF(E965=0,"",SUM($E$7:E965))</f>
        <v/>
      </c>
    </row>
    <row r="966" spans="4:6" ht="19.5" customHeight="1" x14ac:dyDescent="0.2">
      <c r="D966" s="70">
        <v>1</v>
      </c>
      <c r="E966" s="63">
        <f t="shared" si="14"/>
        <v>0</v>
      </c>
      <c r="F966" s="63" t="str">
        <f>IF(E966=0,"",SUM($E$7:E966))</f>
        <v/>
      </c>
    </row>
    <row r="967" spans="4:6" ht="19.5" customHeight="1" x14ac:dyDescent="0.2">
      <c r="D967" s="70">
        <v>1</v>
      </c>
      <c r="E967" s="63">
        <f t="shared" si="14"/>
        <v>0</v>
      </c>
      <c r="F967" s="63" t="str">
        <f>IF(E967=0,"",SUM($E$7:E967))</f>
        <v/>
      </c>
    </row>
    <row r="968" spans="4:6" ht="19.5" customHeight="1" x14ac:dyDescent="0.2">
      <c r="D968" s="70">
        <v>1</v>
      </c>
      <c r="E968" s="63">
        <f t="shared" si="14"/>
        <v>0</v>
      </c>
      <c r="F968" s="63" t="str">
        <f>IF(E968=0,"",SUM($E$7:E968))</f>
        <v/>
      </c>
    </row>
    <row r="969" spans="4:6" ht="19.5" customHeight="1" x14ac:dyDescent="0.2">
      <c r="D969" s="70">
        <v>1</v>
      </c>
      <c r="E969" s="63">
        <f t="shared" ref="E969:E1032" si="15">C969*D969</f>
        <v>0</v>
      </c>
      <c r="F969" s="63" t="str">
        <f>IF(E969=0,"",SUM($E$7:E969))</f>
        <v/>
      </c>
    </row>
    <row r="970" spans="4:6" ht="19.5" customHeight="1" x14ac:dyDescent="0.2">
      <c r="D970" s="70">
        <v>1</v>
      </c>
      <c r="E970" s="63">
        <f t="shared" si="15"/>
        <v>0</v>
      </c>
      <c r="F970" s="63" t="str">
        <f>IF(E970=0,"",SUM($E$7:E970))</f>
        <v/>
      </c>
    </row>
    <row r="971" spans="4:6" ht="19.5" customHeight="1" x14ac:dyDescent="0.2">
      <c r="D971" s="70">
        <v>1</v>
      </c>
      <c r="E971" s="63">
        <f t="shared" si="15"/>
        <v>0</v>
      </c>
      <c r="F971" s="63" t="str">
        <f>IF(E971=0,"",SUM($E$7:E971))</f>
        <v/>
      </c>
    </row>
    <row r="972" spans="4:6" ht="19.5" customHeight="1" x14ac:dyDescent="0.2">
      <c r="D972" s="70">
        <v>1</v>
      </c>
      <c r="E972" s="63">
        <f t="shared" si="15"/>
        <v>0</v>
      </c>
      <c r="F972" s="63" t="str">
        <f>IF(E972=0,"",SUM($E$7:E972))</f>
        <v/>
      </c>
    </row>
    <row r="973" spans="4:6" ht="19.5" customHeight="1" x14ac:dyDescent="0.2">
      <c r="D973" s="70">
        <v>1</v>
      </c>
      <c r="E973" s="63">
        <f t="shared" si="15"/>
        <v>0</v>
      </c>
      <c r="F973" s="63" t="str">
        <f>IF(E973=0,"",SUM($E$7:E973))</f>
        <v/>
      </c>
    </row>
    <row r="974" spans="4:6" ht="19.5" customHeight="1" x14ac:dyDescent="0.2">
      <c r="D974" s="70">
        <v>1</v>
      </c>
      <c r="E974" s="63">
        <f t="shared" si="15"/>
        <v>0</v>
      </c>
      <c r="F974" s="63" t="str">
        <f>IF(E974=0,"",SUM($E$7:E974))</f>
        <v/>
      </c>
    </row>
    <row r="975" spans="4:6" ht="19.5" customHeight="1" x14ac:dyDescent="0.2">
      <c r="D975" s="70">
        <v>1</v>
      </c>
      <c r="E975" s="63">
        <f t="shared" si="15"/>
        <v>0</v>
      </c>
      <c r="F975" s="63" t="str">
        <f>IF(E975=0,"",SUM($E$7:E975))</f>
        <v/>
      </c>
    </row>
    <row r="976" spans="4:6" ht="19.5" customHeight="1" x14ac:dyDescent="0.2">
      <c r="D976" s="70">
        <v>1</v>
      </c>
      <c r="E976" s="63">
        <f t="shared" si="15"/>
        <v>0</v>
      </c>
      <c r="F976" s="63" t="str">
        <f>IF(E976=0,"",SUM($E$7:E976))</f>
        <v/>
      </c>
    </row>
    <row r="977" spans="4:6" ht="19.5" customHeight="1" x14ac:dyDescent="0.2">
      <c r="D977" s="70">
        <v>1</v>
      </c>
      <c r="E977" s="63">
        <f t="shared" si="15"/>
        <v>0</v>
      </c>
      <c r="F977" s="63" t="str">
        <f>IF(E977=0,"",SUM($E$7:E977))</f>
        <v/>
      </c>
    </row>
    <row r="978" spans="4:6" ht="19.5" customHeight="1" x14ac:dyDescent="0.2">
      <c r="D978" s="70">
        <v>1</v>
      </c>
      <c r="E978" s="63">
        <f t="shared" si="15"/>
        <v>0</v>
      </c>
      <c r="F978" s="63" t="str">
        <f>IF(E978=0,"",SUM($E$7:E978))</f>
        <v/>
      </c>
    </row>
    <row r="979" spans="4:6" ht="19.5" customHeight="1" x14ac:dyDescent="0.2">
      <c r="D979" s="70">
        <v>1</v>
      </c>
      <c r="E979" s="63">
        <f t="shared" si="15"/>
        <v>0</v>
      </c>
      <c r="F979" s="63" t="str">
        <f>IF(E979=0,"",SUM($E$7:E979))</f>
        <v/>
      </c>
    </row>
    <row r="980" spans="4:6" ht="19.5" customHeight="1" x14ac:dyDescent="0.2">
      <c r="D980" s="70">
        <v>1</v>
      </c>
      <c r="E980" s="63">
        <f t="shared" si="15"/>
        <v>0</v>
      </c>
      <c r="F980" s="63" t="str">
        <f>IF(E980=0,"",SUM($E$7:E980))</f>
        <v/>
      </c>
    </row>
    <row r="981" spans="4:6" ht="19.5" customHeight="1" x14ac:dyDescent="0.2">
      <c r="D981" s="70">
        <v>1</v>
      </c>
      <c r="E981" s="63">
        <f t="shared" si="15"/>
        <v>0</v>
      </c>
      <c r="F981" s="63" t="str">
        <f>IF(E981=0,"",SUM($E$7:E981))</f>
        <v/>
      </c>
    </row>
    <row r="982" spans="4:6" ht="19.5" customHeight="1" x14ac:dyDescent="0.2">
      <c r="D982" s="70">
        <v>1</v>
      </c>
      <c r="E982" s="63">
        <f t="shared" si="15"/>
        <v>0</v>
      </c>
      <c r="F982" s="63" t="str">
        <f>IF(E982=0,"",SUM($E$7:E982))</f>
        <v/>
      </c>
    </row>
    <row r="983" spans="4:6" ht="19.5" customHeight="1" x14ac:dyDescent="0.2">
      <c r="D983" s="70">
        <v>1</v>
      </c>
      <c r="E983" s="63">
        <f t="shared" si="15"/>
        <v>0</v>
      </c>
      <c r="F983" s="63" t="str">
        <f>IF(E983=0,"",SUM($E$7:E983))</f>
        <v/>
      </c>
    </row>
    <row r="984" spans="4:6" ht="19.5" customHeight="1" x14ac:dyDescent="0.2">
      <c r="D984" s="70">
        <v>1</v>
      </c>
      <c r="E984" s="63">
        <f t="shared" si="15"/>
        <v>0</v>
      </c>
      <c r="F984" s="63" t="str">
        <f>IF(E984=0,"",SUM($E$7:E984))</f>
        <v/>
      </c>
    </row>
    <row r="985" spans="4:6" ht="19.5" customHeight="1" x14ac:dyDescent="0.2">
      <c r="D985" s="70">
        <v>1</v>
      </c>
      <c r="E985" s="63">
        <f t="shared" si="15"/>
        <v>0</v>
      </c>
      <c r="F985" s="63" t="str">
        <f>IF(E985=0,"",SUM($E$7:E985))</f>
        <v/>
      </c>
    </row>
    <row r="986" spans="4:6" ht="19.5" customHeight="1" x14ac:dyDescent="0.2">
      <c r="D986" s="70">
        <v>1</v>
      </c>
      <c r="E986" s="63">
        <f t="shared" si="15"/>
        <v>0</v>
      </c>
      <c r="F986" s="63" t="str">
        <f>IF(E986=0,"",SUM($E$7:E986))</f>
        <v/>
      </c>
    </row>
    <row r="987" spans="4:6" ht="19.5" customHeight="1" x14ac:dyDescent="0.2">
      <c r="D987" s="70">
        <v>1</v>
      </c>
      <c r="E987" s="63">
        <f t="shared" si="15"/>
        <v>0</v>
      </c>
      <c r="F987" s="63" t="str">
        <f>IF(E987=0,"",SUM($E$7:E987))</f>
        <v/>
      </c>
    </row>
    <row r="988" spans="4:6" ht="19.5" customHeight="1" x14ac:dyDescent="0.2">
      <c r="D988" s="70">
        <v>1</v>
      </c>
      <c r="E988" s="63">
        <f t="shared" si="15"/>
        <v>0</v>
      </c>
      <c r="F988" s="63" t="str">
        <f>IF(E988=0,"",SUM($E$7:E988))</f>
        <v/>
      </c>
    </row>
    <row r="989" spans="4:6" ht="19.5" customHeight="1" x14ac:dyDescent="0.2">
      <c r="D989" s="70">
        <v>1</v>
      </c>
      <c r="E989" s="63">
        <f t="shared" si="15"/>
        <v>0</v>
      </c>
      <c r="F989" s="63" t="str">
        <f>IF(E989=0,"",SUM($E$7:E989))</f>
        <v/>
      </c>
    </row>
    <row r="990" spans="4:6" ht="19.5" customHeight="1" x14ac:dyDescent="0.2">
      <c r="D990" s="70">
        <v>1</v>
      </c>
      <c r="E990" s="63">
        <f t="shared" si="15"/>
        <v>0</v>
      </c>
      <c r="F990" s="63" t="str">
        <f>IF(E990=0,"",SUM($E$7:E990))</f>
        <v/>
      </c>
    </row>
    <row r="991" spans="4:6" ht="19.5" customHeight="1" x14ac:dyDescent="0.2">
      <c r="D991" s="70">
        <v>1</v>
      </c>
      <c r="E991" s="63">
        <f t="shared" si="15"/>
        <v>0</v>
      </c>
      <c r="F991" s="63" t="str">
        <f>IF(E991=0,"",SUM($E$7:E991))</f>
        <v/>
      </c>
    </row>
    <row r="992" spans="4:6" ht="19.5" customHeight="1" x14ac:dyDescent="0.2">
      <c r="D992" s="70">
        <v>1</v>
      </c>
      <c r="E992" s="63">
        <f t="shared" si="15"/>
        <v>0</v>
      </c>
      <c r="F992" s="63" t="str">
        <f>IF(E992=0,"",SUM($E$7:E992))</f>
        <v/>
      </c>
    </row>
    <row r="993" spans="4:6" ht="19.5" customHeight="1" x14ac:dyDescent="0.2">
      <c r="D993" s="70">
        <v>1</v>
      </c>
      <c r="E993" s="63">
        <f t="shared" si="15"/>
        <v>0</v>
      </c>
      <c r="F993" s="63" t="str">
        <f>IF(E993=0,"",SUM($E$7:E993))</f>
        <v/>
      </c>
    </row>
    <row r="994" spans="4:6" ht="19.5" customHeight="1" x14ac:dyDescent="0.2">
      <c r="D994" s="70">
        <v>1</v>
      </c>
      <c r="E994" s="63">
        <f t="shared" si="15"/>
        <v>0</v>
      </c>
      <c r="F994" s="63" t="str">
        <f>IF(E994=0,"",SUM($E$7:E994))</f>
        <v/>
      </c>
    </row>
    <row r="995" spans="4:6" ht="19.5" customHeight="1" x14ac:dyDescent="0.2">
      <c r="D995" s="70">
        <v>1</v>
      </c>
      <c r="E995" s="63">
        <f t="shared" si="15"/>
        <v>0</v>
      </c>
      <c r="F995" s="63" t="str">
        <f>IF(E995=0,"",SUM($E$7:E995))</f>
        <v/>
      </c>
    </row>
    <row r="996" spans="4:6" ht="19.5" customHeight="1" x14ac:dyDescent="0.2">
      <c r="D996" s="70">
        <v>1</v>
      </c>
      <c r="E996" s="63">
        <f t="shared" si="15"/>
        <v>0</v>
      </c>
      <c r="F996" s="63" t="str">
        <f>IF(E996=0,"",SUM($E$7:E996))</f>
        <v/>
      </c>
    </row>
    <row r="997" spans="4:6" ht="19.5" customHeight="1" x14ac:dyDescent="0.2">
      <c r="D997" s="70">
        <v>1</v>
      </c>
      <c r="E997" s="63">
        <f t="shared" si="15"/>
        <v>0</v>
      </c>
      <c r="F997" s="63" t="str">
        <f>IF(E997=0,"",SUM($E$7:E997))</f>
        <v/>
      </c>
    </row>
    <row r="998" spans="4:6" ht="19.5" customHeight="1" x14ac:dyDescent="0.2">
      <c r="D998" s="70">
        <v>1</v>
      </c>
      <c r="E998" s="63">
        <f t="shared" si="15"/>
        <v>0</v>
      </c>
      <c r="F998" s="63" t="str">
        <f>IF(E998=0,"",SUM($E$7:E998))</f>
        <v/>
      </c>
    </row>
    <row r="999" spans="4:6" ht="19.5" customHeight="1" x14ac:dyDescent="0.2">
      <c r="D999" s="70">
        <v>1</v>
      </c>
      <c r="E999" s="63">
        <f t="shared" si="15"/>
        <v>0</v>
      </c>
      <c r="F999" s="63" t="str">
        <f>IF(E999=0,"",SUM($E$7:E999))</f>
        <v/>
      </c>
    </row>
    <row r="1000" spans="4:6" ht="19.5" customHeight="1" x14ac:dyDescent="0.2">
      <c r="D1000" s="70">
        <v>1</v>
      </c>
      <c r="E1000" s="63">
        <f t="shared" si="15"/>
        <v>0</v>
      </c>
      <c r="F1000" s="63" t="str">
        <f>IF(E1000=0,"",SUM($E$7:E1000))</f>
        <v/>
      </c>
    </row>
    <row r="1001" spans="4:6" ht="19.5" customHeight="1" x14ac:dyDescent="0.2">
      <c r="D1001" s="70">
        <v>1</v>
      </c>
      <c r="E1001" s="63">
        <f t="shared" si="15"/>
        <v>0</v>
      </c>
      <c r="F1001" s="63" t="str">
        <f>IF(E1001=0,"",SUM($E$7:E1001))</f>
        <v/>
      </c>
    </row>
    <row r="1002" spans="4:6" ht="19.5" customHeight="1" x14ac:dyDescent="0.2">
      <c r="D1002" s="70">
        <v>1</v>
      </c>
      <c r="E1002" s="63">
        <f t="shared" si="15"/>
        <v>0</v>
      </c>
      <c r="F1002" s="63" t="str">
        <f>IF(E1002=0,"",SUM($E$7:E1002))</f>
        <v/>
      </c>
    </row>
    <row r="1003" spans="4:6" ht="19.5" customHeight="1" x14ac:dyDescent="0.2">
      <c r="D1003" s="70">
        <v>1</v>
      </c>
      <c r="E1003" s="63">
        <f t="shared" si="15"/>
        <v>0</v>
      </c>
      <c r="F1003" s="63" t="str">
        <f>IF(E1003=0,"",SUM($E$7:E1003))</f>
        <v/>
      </c>
    </row>
    <row r="1004" spans="4:6" ht="19.5" customHeight="1" x14ac:dyDescent="0.2">
      <c r="D1004" s="70">
        <v>1</v>
      </c>
      <c r="E1004" s="63">
        <f t="shared" si="15"/>
        <v>0</v>
      </c>
      <c r="F1004" s="63" t="str">
        <f>IF(E1004=0,"",SUM($E$7:E1004))</f>
        <v/>
      </c>
    </row>
    <row r="1005" spans="4:6" ht="19.5" customHeight="1" x14ac:dyDescent="0.2">
      <c r="D1005" s="70">
        <v>1</v>
      </c>
      <c r="E1005" s="63">
        <f t="shared" si="15"/>
        <v>0</v>
      </c>
      <c r="F1005" s="63" t="str">
        <f>IF(E1005=0,"",SUM($E$7:E1005))</f>
        <v/>
      </c>
    </row>
    <row r="1006" spans="4:6" ht="19.5" customHeight="1" x14ac:dyDescent="0.2">
      <c r="D1006" s="70">
        <v>1</v>
      </c>
      <c r="E1006" s="63">
        <f t="shared" si="15"/>
        <v>0</v>
      </c>
      <c r="F1006" s="63" t="str">
        <f>IF(E1006=0,"",SUM($E$7:E1006))</f>
        <v/>
      </c>
    </row>
    <row r="1007" spans="4:6" ht="19.5" customHeight="1" x14ac:dyDescent="0.2">
      <c r="D1007" s="70">
        <v>1</v>
      </c>
      <c r="E1007" s="63">
        <f t="shared" si="15"/>
        <v>0</v>
      </c>
      <c r="F1007" s="63" t="str">
        <f>IF(E1007=0,"",SUM($E$7:E1007))</f>
        <v/>
      </c>
    </row>
    <row r="1008" spans="4:6" ht="19.5" customHeight="1" x14ac:dyDescent="0.2">
      <c r="D1008" s="70">
        <v>1</v>
      </c>
      <c r="E1008" s="63">
        <f t="shared" si="15"/>
        <v>0</v>
      </c>
      <c r="F1008" s="63" t="str">
        <f>IF(E1008=0,"",SUM($E$7:E1008))</f>
        <v/>
      </c>
    </row>
    <row r="1009" spans="4:6" ht="19.5" customHeight="1" x14ac:dyDescent="0.2">
      <c r="D1009" s="70">
        <v>1</v>
      </c>
      <c r="E1009" s="63">
        <f t="shared" si="15"/>
        <v>0</v>
      </c>
      <c r="F1009" s="63" t="str">
        <f>IF(E1009=0,"",SUM($E$7:E1009))</f>
        <v/>
      </c>
    </row>
    <row r="1010" spans="4:6" ht="19.5" customHeight="1" x14ac:dyDescent="0.2">
      <c r="D1010" s="70">
        <v>1</v>
      </c>
      <c r="E1010" s="63">
        <f t="shared" si="15"/>
        <v>0</v>
      </c>
      <c r="F1010" s="63" t="str">
        <f>IF(E1010=0,"",SUM($E$7:E1010))</f>
        <v/>
      </c>
    </row>
    <row r="1011" spans="4:6" ht="19.5" customHeight="1" x14ac:dyDescent="0.2">
      <c r="D1011" s="70">
        <v>1</v>
      </c>
      <c r="E1011" s="63">
        <f t="shared" si="15"/>
        <v>0</v>
      </c>
      <c r="F1011" s="63" t="str">
        <f>IF(E1011=0,"",SUM($E$7:E1011))</f>
        <v/>
      </c>
    </row>
    <row r="1012" spans="4:6" ht="19.5" customHeight="1" x14ac:dyDescent="0.2">
      <c r="D1012" s="70">
        <v>1</v>
      </c>
      <c r="E1012" s="63">
        <f t="shared" si="15"/>
        <v>0</v>
      </c>
      <c r="F1012" s="63" t="str">
        <f>IF(E1012=0,"",SUM($E$7:E1012))</f>
        <v/>
      </c>
    </row>
    <row r="1013" spans="4:6" ht="19.5" customHeight="1" x14ac:dyDescent="0.2">
      <c r="D1013" s="70">
        <v>1</v>
      </c>
      <c r="E1013" s="63">
        <f t="shared" si="15"/>
        <v>0</v>
      </c>
      <c r="F1013" s="63" t="str">
        <f>IF(E1013=0,"",SUM($E$7:E1013))</f>
        <v/>
      </c>
    </row>
    <row r="1014" spans="4:6" ht="19.5" customHeight="1" x14ac:dyDescent="0.2">
      <c r="D1014" s="70">
        <v>1</v>
      </c>
      <c r="E1014" s="63">
        <f t="shared" si="15"/>
        <v>0</v>
      </c>
      <c r="F1014" s="63" t="str">
        <f>IF(E1014=0,"",SUM($E$7:E1014))</f>
        <v/>
      </c>
    </row>
    <row r="1015" spans="4:6" ht="19.5" customHeight="1" x14ac:dyDescent="0.2">
      <c r="D1015" s="70">
        <v>1</v>
      </c>
      <c r="E1015" s="63">
        <f t="shared" si="15"/>
        <v>0</v>
      </c>
      <c r="F1015" s="63" t="str">
        <f>IF(E1015=0,"",SUM($E$7:E1015))</f>
        <v/>
      </c>
    </row>
    <row r="1016" spans="4:6" ht="19.5" customHeight="1" x14ac:dyDescent="0.2">
      <c r="D1016" s="70">
        <v>1</v>
      </c>
      <c r="E1016" s="63">
        <f t="shared" si="15"/>
        <v>0</v>
      </c>
      <c r="F1016" s="63" t="str">
        <f>IF(E1016=0,"",SUM($E$7:E1016))</f>
        <v/>
      </c>
    </row>
    <row r="1017" spans="4:6" ht="19.5" customHeight="1" x14ac:dyDescent="0.2">
      <c r="D1017" s="70">
        <v>1</v>
      </c>
      <c r="E1017" s="63">
        <f t="shared" si="15"/>
        <v>0</v>
      </c>
      <c r="F1017" s="63" t="str">
        <f>IF(E1017=0,"",SUM($E$7:E1017))</f>
        <v/>
      </c>
    </row>
    <row r="1018" spans="4:6" ht="19.5" customHeight="1" x14ac:dyDescent="0.2">
      <c r="D1018" s="70">
        <v>1</v>
      </c>
      <c r="E1018" s="63">
        <f t="shared" si="15"/>
        <v>0</v>
      </c>
      <c r="F1018" s="63" t="str">
        <f>IF(E1018=0,"",SUM($E$7:E1018))</f>
        <v/>
      </c>
    </row>
    <row r="1019" spans="4:6" ht="19.5" customHeight="1" x14ac:dyDescent="0.2">
      <c r="D1019" s="70">
        <v>1</v>
      </c>
      <c r="E1019" s="63">
        <f t="shared" si="15"/>
        <v>0</v>
      </c>
      <c r="F1019" s="63" t="str">
        <f>IF(E1019=0,"",SUM($E$7:E1019))</f>
        <v/>
      </c>
    </row>
    <row r="1020" spans="4:6" ht="19.5" customHeight="1" x14ac:dyDescent="0.2">
      <c r="D1020" s="70">
        <v>1</v>
      </c>
      <c r="E1020" s="63">
        <f t="shared" si="15"/>
        <v>0</v>
      </c>
      <c r="F1020" s="63" t="str">
        <f>IF(E1020=0,"",SUM($E$7:E1020))</f>
        <v/>
      </c>
    </row>
    <row r="1021" spans="4:6" ht="19.5" customHeight="1" x14ac:dyDescent="0.2">
      <c r="D1021" s="70">
        <v>1</v>
      </c>
      <c r="E1021" s="63">
        <f t="shared" si="15"/>
        <v>0</v>
      </c>
      <c r="F1021" s="63" t="str">
        <f>IF(E1021=0,"",SUM($E$7:E1021))</f>
        <v/>
      </c>
    </row>
    <row r="1022" spans="4:6" ht="19.5" customHeight="1" x14ac:dyDescent="0.2">
      <c r="D1022" s="70">
        <v>1</v>
      </c>
      <c r="E1022" s="63">
        <f t="shared" si="15"/>
        <v>0</v>
      </c>
      <c r="F1022" s="63" t="str">
        <f>IF(E1022=0,"",SUM($E$7:E1022))</f>
        <v/>
      </c>
    </row>
    <row r="1023" spans="4:6" ht="19.5" customHeight="1" x14ac:dyDescent="0.2">
      <c r="D1023" s="70">
        <v>1</v>
      </c>
      <c r="E1023" s="63">
        <f t="shared" si="15"/>
        <v>0</v>
      </c>
      <c r="F1023" s="63" t="str">
        <f>IF(E1023=0,"",SUM($E$7:E1023))</f>
        <v/>
      </c>
    </row>
    <row r="1024" spans="4:6" ht="19.5" customHeight="1" x14ac:dyDescent="0.2">
      <c r="D1024" s="70">
        <v>1</v>
      </c>
      <c r="E1024" s="63">
        <f t="shared" si="15"/>
        <v>0</v>
      </c>
      <c r="F1024" s="63" t="str">
        <f>IF(E1024=0,"",SUM($E$7:E1024))</f>
        <v/>
      </c>
    </row>
    <row r="1025" spans="4:6" ht="19.5" customHeight="1" x14ac:dyDescent="0.2">
      <c r="D1025" s="70">
        <v>1</v>
      </c>
      <c r="E1025" s="63">
        <f t="shared" si="15"/>
        <v>0</v>
      </c>
      <c r="F1025" s="63" t="str">
        <f>IF(E1025=0,"",SUM($E$7:E1025))</f>
        <v/>
      </c>
    </row>
    <row r="1026" spans="4:6" ht="19.5" customHeight="1" x14ac:dyDescent="0.2">
      <c r="D1026" s="70">
        <v>1</v>
      </c>
      <c r="E1026" s="63">
        <f t="shared" si="15"/>
        <v>0</v>
      </c>
      <c r="F1026" s="63" t="str">
        <f>IF(E1026=0,"",SUM($E$7:E1026))</f>
        <v/>
      </c>
    </row>
    <row r="1027" spans="4:6" ht="19.5" customHeight="1" x14ac:dyDescent="0.2">
      <c r="D1027" s="70">
        <v>1</v>
      </c>
      <c r="E1027" s="63">
        <f t="shared" si="15"/>
        <v>0</v>
      </c>
      <c r="F1027" s="63" t="str">
        <f>IF(E1027=0,"",SUM($E$7:E1027))</f>
        <v/>
      </c>
    </row>
    <row r="1028" spans="4:6" ht="19.5" customHeight="1" x14ac:dyDescent="0.2">
      <c r="D1028" s="70">
        <v>1</v>
      </c>
      <c r="E1028" s="63">
        <f t="shared" si="15"/>
        <v>0</v>
      </c>
      <c r="F1028" s="63" t="str">
        <f>IF(E1028=0,"",SUM($E$7:E1028))</f>
        <v/>
      </c>
    </row>
    <row r="1029" spans="4:6" ht="19.5" customHeight="1" x14ac:dyDescent="0.2">
      <c r="D1029" s="70">
        <v>1</v>
      </c>
      <c r="E1029" s="63">
        <f t="shared" si="15"/>
        <v>0</v>
      </c>
      <c r="F1029" s="63" t="str">
        <f>IF(E1029=0,"",SUM($E$7:E1029))</f>
        <v/>
      </c>
    </row>
    <row r="1030" spans="4:6" ht="19.5" customHeight="1" x14ac:dyDescent="0.2">
      <c r="D1030" s="70">
        <v>1</v>
      </c>
      <c r="E1030" s="63">
        <f t="shared" si="15"/>
        <v>0</v>
      </c>
      <c r="F1030" s="63" t="str">
        <f>IF(E1030=0,"",SUM($E$7:E1030))</f>
        <v/>
      </c>
    </row>
    <row r="1031" spans="4:6" ht="19.5" customHeight="1" x14ac:dyDescent="0.2">
      <c r="D1031" s="70">
        <v>1</v>
      </c>
      <c r="E1031" s="63">
        <f t="shared" si="15"/>
        <v>0</v>
      </c>
      <c r="F1031" s="63" t="str">
        <f>IF(E1031=0,"",SUM($E$7:E1031))</f>
        <v/>
      </c>
    </row>
    <row r="1032" spans="4:6" ht="19.5" customHeight="1" x14ac:dyDescent="0.2">
      <c r="D1032" s="70">
        <v>1</v>
      </c>
      <c r="E1032" s="63">
        <f t="shared" si="15"/>
        <v>0</v>
      </c>
      <c r="F1032" s="63" t="str">
        <f>IF(E1032=0,"",SUM($E$7:E1032))</f>
        <v/>
      </c>
    </row>
    <row r="1033" spans="4:6" ht="19.5" customHeight="1" x14ac:dyDescent="0.2">
      <c r="D1033" s="70">
        <v>1</v>
      </c>
      <c r="E1033" s="63">
        <f t="shared" ref="E1033:E1096" si="16">C1033*D1033</f>
        <v>0</v>
      </c>
      <c r="F1033" s="63" t="str">
        <f>IF(E1033=0,"",SUM($E$7:E1033))</f>
        <v/>
      </c>
    </row>
    <row r="1034" spans="4:6" ht="19.5" customHeight="1" x14ac:dyDescent="0.2">
      <c r="D1034" s="70">
        <v>1</v>
      </c>
      <c r="E1034" s="63">
        <f t="shared" si="16"/>
        <v>0</v>
      </c>
      <c r="F1034" s="63" t="str">
        <f>IF(E1034=0,"",SUM($E$7:E1034))</f>
        <v/>
      </c>
    </row>
    <row r="1035" spans="4:6" ht="19.5" customHeight="1" x14ac:dyDescent="0.2">
      <c r="D1035" s="70">
        <v>1</v>
      </c>
      <c r="E1035" s="63">
        <f t="shared" si="16"/>
        <v>0</v>
      </c>
      <c r="F1035" s="63" t="str">
        <f>IF(E1035=0,"",SUM($E$7:E1035))</f>
        <v/>
      </c>
    </row>
    <row r="1036" spans="4:6" ht="19.5" customHeight="1" x14ac:dyDescent="0.2">
      <c r="D1036" s="70">
        <v>1</v>
      </c>
      <c r="E1036" s="63">
        <f t="shared" si="16"/>
        <v>0</v>
      </c>
      <c r="F1036" s="63" t="str">
        <f>IF(E1036=0,"",SUM($E$7:E1036))</f>
        <v/>
      </c>
    </row>
    <row r="1037" spans="4:6" ht="19.5" customHeight="1" x14ac:dyDescent="0.2">
      <c r="D1037" s="70">
        <v>1</v>
      </c>
      <c r="E1037" s="63">
        <f t="shared" si="16"/>
        <v>0</v>
      </c>
      <c r="F1037" s="63" t="str">
        <f>IF(E1037=0,"",SUM($E$7:E1037))</f>
        <v/>
      </c>
    </row>
    <row r="1038" spans="4:6" ht="19.5" customHeight="1" x14ac:dyDescent="0.2">
      <c r="D1038" s="70">
        <v>1</v>
      </c>
      <c r="E1038" s="63">
        <f t="shared" si="16"/>
        <v>0</v>
      </c>
      <c r="F1038" s="63" t="str">
        <f>IF(E1038=0,"",SUM($E$7:E1038))</f>
        <v/>
      </c>
    </row>
    <row r="1039" spans="4:6" ht="19.5" customHeight="1" x14ac:dyDescent="0.2">
      <c r="D1039" s="70">
        <v>1</v>
      </c>
      <c r="E1039" s="63">
        <f t="shared" si="16"/>
        <v>0</v>
      </c>
      <c r="F1039" s="63" t="str">
        <f>IF(E1039=0,"",SUM($E$7:E1039))</f>
        <v/>
      </c>
    </row>
    <row r="1040" spans="4:6" ht="19.5" customHeight="1" x14ac:dyDescent="0.2">
      <c r="D1040" s="70">
        <v>1</v>
      </c>
      <c r="E1040" s="63">
        <f t="shared" si="16"/>
        <v>0</v>
      </c>
      <c r="F1040" s="63" t="str">
        <f>IF(E1040=0,"",SUM($E$7:E1040))</f>
        <v/>
      </c>
    </row>
    <row r="1041" spans="4:6" ht="19.5" customHeight="1" x14ac:dyDescent="0.2">
      <c r="D1041" s="70">
        <v>1</v>
      </c>
      <c r="E1041" s="63">
        <f t="shared" si="16"/>
        <v>0</v>
      </c>
      <c r="F1041" s="63" t="str">
        <f>IF(E1041=0,"",SUM($E$7:E1041))</f>
        <v/>
      </c>
    </row>
    <row r="1042" spans="4:6" ht="19.5" customHeight="1" x14ac:dyDescent="0.2">
      <c r="D1042" s="70">
        <v>1</v>
      </c>
      <c r="E1042" s="63">
        <f t="shared" si="16"/>
        <v>0</v>
      </c>
      <c r="F1042" s="63" t="str">
        <f>IF(E1042=0,"",SUM($E$7:E1042))</f>
        <v/>
      </c>
    </row>
    <row r="1043" spans="4:6" ht="19.5" customHeight="1" x14ac:dyDescent="0.2">
      <c r="D1043" s="70">
        <v>1</v>
      </c>
      <c r="E1043" s="63">
        <f t="shared" si="16"/>
        <v>0</v>
      </c>
      <c r="F1043" s="63" t="str">
        <f>IF(E1043=0,"",SUM($E$7:E1043))</f>
        <v/>
      </c>
    </row>
    <row r="1044" spans="4:6" ht="19.5" customHeight="1" x14ac:dyDescent="0.2">
      <c r="D1044" s="70">
        <v>1</v>
      </c>
      <c r="E1044" s="63">
        <f t="shared" si="16"/>
        <v>0</v>
      </c>
      <c r="F1044" s="63" t="str">
        <f>IF(E1044=0,"",SUM($E$7:E1044))</f>
        <v/>
      </c>
    </row>
    <row r="1045" spans="4:6" ht="19.5" customHeight="1" x14ac:dyDescent="0.2">
      <c r="D1045" s="70">
        <v>1</v>
      </c>
      <c r="E1045" s="63">
        <f t="shared" si="16"/>
        <v>0</v>
      </c>
      <c r="F1045" s="63" t="str">
        <f>IF(E1045=0,"",SUM($E$7:E1045))</f>
        <v/>
      </c>
    </row>
    <row r="1046" spans="4:6" ht="19.5" customHeight="1" x14ac:dyDescent="0.2">
      <c r="D1046" s="70">
        <v>1</v>
      </c>
      <c r="E1046" s="63">
        <f t="shared" si="16"/>
        <v>0</v>
      </c>
      <c r="F1046" s="63" t="str">
        <f>IF(E1046=0,"",SUM($E$7:E1046))</f>
        <v/>
      </c>
    </row>
    <row r="1047" spans="4:6" ht="19.5" customHeight="1" x14ac:dyDescent="0.2">
      <c r="D1047" s="70">
        <v>1</v>
      </c>
      <c r="E1047" s="63">
        <f t="shared" si="16"/>
        <v>0</v>
      </c>
      <c r="F1047" s="63" t="str">
        <f>IF(E1047=0,"",SUM($E$7:E1047))</f>
        <v/>
      </c>
    </row>
    <row r="1048" spans="4:6" ht="19.5" customHeight="1" x14ac:dyDescent="0.2">
      <c r="D1048" s="70">
        <v>1</v>
      </c>
      <c r="E1048" s="63">
        <f t="shared" si="16"/>
        <v>0</v>
      </c>
      <c r="F1048" s="63" t="str">
        <f>IF(E1048=0,"",SUM($E$7:E1048))</f>
        <v/>
      </c>
    </row>
    <row r="1049" spans="4:6" ht="19.5" customHeight="1" x14ac:dyDescent="0.2">
      <c r="D1049" s="70">
        <v>1</v>
      </c>
      <c r="E1049" s="63">
        <f t="shared" si="16"/>
        <v>0</v>
      </c>
      <c r="F1049" s="63" t="str">
        <f>IF(E1049=0,"",SUM($E$7:E1049))</f>
        <v/>
      </c>
    </row>
    <row r="1050" spans="4:6" ht="19.5" customHeight="1" x14ac:dyDescent="0.2">
      <c r="D1050" s="70">
        <v>1</v>
      </c>
      <c r="E1050" s="63">
        <f t="shared" si="16"/>
        <v>0</v>
      </c>
      <c r="F1050" s="63" t="str">
        <f>IF(E1050=0,"",SUM($E$7:E1050))</f>
        <v/>
      </c>
    </row>
    <row r="1051" spans="4:6" ht="19.5" customHeight="1" x14ac:dyDescent="0.2">
      <c r="D1051" s="70">
        <v>1</v>
      </c>
      <c r="E1051" s="63">
        <f t="shared" si="16"/>
        <v>0</v>
      </c>
      <c r="F1051" s="63" t="str">
        <f>IF(E1051=0,"",SUM($E$7:E1051))</f>
        <v/>
      </c>
    </row>
    <row r="1052" spans="4:6" ht="19.5" customHeight="1" x14ac:dyDescent="0.2">
      <c r="D1052" s="70">
        <v>1</v>
      </c>
      <c r="E1052" s="63">
        <f t="shared" si="16"/>
        <v>0</v>
      </c>
      <c r="F1052" s="63" t="str">
        <f>IF(E1052=0,"",SUM($E$7:E1052))</f>
        <v/>
      </c>
    </row>
    <row r="1053" spans="4:6" ht="19.5" customHeight="1" x14ac:dyDescent="0.2">
      <c r="D1053" s="70">
        <v>1</v>
      </c>
      <c r="E1053" s="63">
        <f t="shared" si="16"/>
        <v>0</v>
      </c>
      <c r="F1053" s="63" t="str">
        <f>IF(E1053=0,"",SUM($E$7:E1053))</f>
        <v/>
      </c>
    </row>
    <row r="1054" spans="4:6" ht="19.5" customHeight="1" x14ac:dyDescent="0.2">
      <c r="D1054" s="70">
        <v>1</v>
      </c>
      <c r="E1054" s="63">
        <f t="shared" si="16"/>
        <v>0</v>
      </c>
      <c r="F1054" s="63" t="str">
        <f>IF(E1054=0,"",SUM($E$7:E1054))</f>
        <v/>
      </c>
    </row>
    <row r="1055" spans="4:6" ht="19.5" customHeight="1" x14ac:dyDescent="0.2">
      <c r="D1055" s="70">
        <v>1</v>
      </c>
      <c r="E1055" s="63">
        <f t="shared" si="16"/>
        <v>0</v>
      </c>
      <c r="F1055" s="63" t="str">
        <f>IF(E1055=0,"",SUM($E$7:E1055))</f>
        <v/>
      </c>
    </row>
    <row r="1056" spans="4:6" ht="19.5" customHeight="1" x14ac:dyDescent="0.2">
      <c r="D1056" s="70">
        <v>1</v>
      </c>
      <c r="E1056" s="63">
        <f t="shared" si="16"/>
        <v>0</v>
      </c>
      <c r="F1056" s="63" t="str">
        <f>IF(E1056=0,"",SUM($E$7:E1056))</f>
        <v/>
      </c>
    </row>
    <row r="1057" spans="4:6" ht="19.5" customHeight="1" x14ac:dyDescent="0.2">
      <c r="D1057" s="70">
        <v>1</v>
      </c>
      <c r="E1057" s="63">
        <f t="shared" si="16"/>
        <v>0</v>
      </c>
      <c r="F1057" s="63" t="str">
        <f>IF(E1057=0,"",SUM($E$7:E1057))</f>
        <v/>
      </c>
    </row>
    <row r="1058" spans="4:6" ht="19.5" customHeight="1" x14ac:dyDescent="0.2">
      <c r="D1058" s="70">
        <v>1</v>
      </c>
      <c r="E1058" s="63">
        <f t="shared" si="16"/>
        <v>0</v>
      </c>
      <c r="F1058" s="63" t="str">
        <f>IF(E1058=0,"",SUM($E$7:E1058))</f>
        <v/>
      </c>
    </row>
    <row r="1059" spans="4:6" ht="19.5" customHeight="1" x14ac:dyDescent="0.2">
      <c r="D1059" s="70">
        <v>1</v>
      </c>
      <c r="E1059" s="63">
        <f t="shared" si="16"/>
        <v>0</v>
      </c>
      <c r="F1059" s="63" t="str">
        <f>IF(E1059=0,"",SUM($E$7:E1059))</f>
        <v/>
      </c>
    </row>
    <row r="1060" spans="4:6" ht="19.5" customHeight="1" x14ac:dyDescent="0.2">
      <c r="D1060" s="70">
        <v>1</v>
      </c>
      <c r="E1060" s="63">
        <f t="shared" si="16"/>
        <v>0</v>
      </c>
      <c r="F1060" s="63" t="str">
        <f>IF(E1060=0,"",SUM($E$7:E1060))</f>
        <v/>
      </c>
    </row>
    <row r="1061" spans="4:6" ht="19.5" customHeight="1" x14ac:dyDescent="0.2">
      <c r="D1061" s="70">
        <v>1</v>
      </c>
      <c r="E1061" s="63">
        <f t="shared" si="16"/>
        <v>0</v>
      </c>
      <c r="F1061" s="63" t="str">
        <f>IF(E1061=0,"",SUM($E$7:E1061))</f>
        <v/>
      </c>
    </row>
    <row r="1062" spans="4:6" ht="19.5" customHeight="1" x14ac:dyDescent="0.2">
      <c r="D1062" s="70">
        <v>1</v>
      </c>
      <c r="E1062" s="63">
        <f t="shared" si="16"/>
        <v>0</v>
      </c>
      <c r="F1062" s="63" t="str">
        <f>IF(E1062=0,"",SUM($E$7:E1062))</f>
        <v/>
      </c>
    </row>
    <row r="1063" spans="4:6" ht="19.5" customHeight="1" x14ac:dyDescent="0.2">
      <c r="D1063" s="70">
        <v>1</v>
      </c>
      <c r="E1063" s="63">
        <f t="shared" si="16"/>
        <v>0</v>
      </c>
      <c r="F1063" s="63" t="str">
        <f>IF(E1063=0,"",SUM($E$7:E1063))</f>
        <v/>
      </c>
    </row>
    <row r="1064" spans="4:6" ht="19.5" customHeight="1" x14ac:dyDescent="0.2">
      <c r="D1064" s="70">
        <v>1</v>
      </c>
      <c r="E1064" s="63">
        <f t="shared" si="16"/>
        <v>0</v>
      </c>
      <c r="F1064" s="63" t="str">
        <f>IF(E1064=0,"",SUM($E$7:E1064))</f>
        <v/>
      </c>
    </row>
    <row r="1065" spans="4:6" ht="19.5" customHeight="1" x14ac:dyDescent="0.2">
      <c r="D1065" s="70">
        <v>1</v>
      </c>
      <c r="E1065" s="63">
        <f t="shared" si="16"/>
        <v>0</v>
      </c>
      <c r="F1065" s="63" t="str">
        <f>IF(E1065=0,"",SUM($E$7:E1065))</f>
        <v/>
      </c>
    </row>
    <row r="1066" spans="4:6" ht="19.5" customHeight="1" x14ac:dyDescent="0.2">
      <c r="D1066" s="70">
        <v>1</v>
      </c>
      <c r="E1066" s="63">
        <f t="shared" si="16"/>
        <v>0</v>
      </c>
      <c r="F1066" s="63" t="str">
        <f>IF(E1066=0,"",SUM($E$7:E1066))</f>
        <v/>
      </c>
    </row>
    <row r="1067" spans="4:6" ht="19.5" customHeight="1" x14ac:dyDescent="0.2">
      <c r="D1067" s="70">
        <v>1</v>
      </c>
      <c r="E1067" s="63">
        <f t="shared" si="16"/>
        <v>0</v>
      </c>
      <c r="F1067" s="63" t="str">
        <f>IF(E1067=0,"",SUM($E$7:E1067))</f>
        <v/>
      </c>
    </row>
    <row r="1068" spans="4:6" ht="19.5" customHeight="1" x14ac:dyDescent="0.2">
      <c r="D1068" s="70">
        <v>1</v>
      </c>
      <c r="E1068" s="63">
        <f t="shared" si="16"/>
        <v>0</v>
      </c>
      <c r="F1068" s="63" t="str">
        <f>IF(E1068=0,"",SUM($E$7:E1068))</f>
        <v/>
      </c>
    </row>
    <row r="1069" spans="4:6" ht="19.5" customHeight="1" x14ac:dyDescent="0.2">
      <c r="D1069" s="70">
        <v>1</v>
      </c>
      <c r="E1069" s="63">
        <f t="shared" si="16"/>
        <v>0</v>
      </c>
      <c r="F1069" s="63" t="str">
        <f>IF(E1069=0,"",SUM($E$7:E1069))</f>
        <v/>
      </c>
    </row>
    <row r="1070" spans="4:6" ht="19.5" customHeight="1" x14ac:dyDescent="0.2">
      <c r="D1070" s="70">
        <v>1</v>
      </c>
      <c r="E1070" s="63">
        <f t="shared" si="16"/>
        <v>0</v>
      </c>
      <c r="F1070" s="63" t="str">
        <f>IF(E1070=0,"",SUM($E$7:E1070))</f>
        <v/>
      </c>
    </row>
    <row r="1071" spans="4:6" ht="19.5" customHeight="1" x14ac:dyDescent="0.2">
      <c r="D1071" s="70">
        <v>1</v>
      </c>
      <c r="E1071" s="63">
        <f t="shared" si="16"/>
        <v>0</v>
      </c>
      <c r="F1071" s="63" t="str">
        <f>IF(E1071=0,"",SUM($E$7:E1071))</f>
        <v/>
      </c>
    </row>
    <row r="1072" spans="4:6" ht="19.5" customHeight="1" x14ac:dyDescent="0.2">
      <c r="D1072" s="70">
        <v>1</v>
      </c>
      <c r="E1072" s="63">
        <f t="shared" si="16"/>
        <v>0</v>
      </c>
      <c r="F1072" s="63" t="str">
        <f>IF(E1072=0,"",SUM($E$7:E1072))</f>
        <v/>
      </c>
    </row>
    <row r="1073" spans="4:6" ht="19.5" customHeight="1" x14ac:dyDescent="0.2">
      <c r="D1073" s="70">
        <v>1</v>
      </c>
      <c r="E1073" s="63">
        <f t="shared" si="16"/>
        <v>0</v>
      </c>
      <c r="F1073" s="63" t="str">
        <f>IF(E1073=0,"",SUM($E$7:E1073))</f>
        <v/>
      </c>
    </row>
    <row r="1074" spans="4:6" ht="19.5" customHeight="1" x14ac:dyDescent="0.2">
      <c r="D1074" s="70">
        <v>1</v>
      </c>
      <c r="E1074" s="63">
        <f t="shared" si="16"/>
        <v>0</v>
      </c>
      <c r="F1074" s="63" t="str">
        <f>IF(E1074=0,"",SUM($E$7:E1074))</f>
        <v/>
      </c>
    </row>
    <row r="1075" spans="4:6" ht="19.5" customHeight="1" x14ac:dyDescent="0.2">
      <c r="D1075" s="70">
        <v>1</v>
      </c>
      <c r="E1075" s="63">
        <f t="shared" si="16"/>
        <v>0</v>
      </c>
      <c r="F1075" s="63" t="str">
        <f>IF(E1075=0,"",SUM($E$7:E1075))</f>
        <v/>
      </c>
    </row>
    <row r="1076" spans="4:6" ht="19.5" customHeight="1" x14ac:dyDescent="0.2">
      <c r="D1076" s="70">
        <v>1</v>
      </c>
      <c r="E1076" s="63">
        <f t="shared" si="16"/>
        <v>0</v>
      </c>
      <c r="F1076" s="63" t="str">
        <f>IF(E1076=0,"",SUM($E$7:E1076))</f>
        <v/>
      </c>
    </row>
    <row r="1077" spans="4:6" ht="19.5" customHeight="1" x14ac:dyDescent="0.2">
      <c r="D1077" s="70">
        <v>1</v>
      </c>
      <c r="E1077" s="63">
        <f t="shared" si="16"/>
        <v>0</v>
      </c>
      <c r="F1077" s="63" t="str">
        <f>IF(E1077=0,"",SUM($E$7:E1077))</f>
        <v/>
      </c>
    </row>
    <row r="1078" spans="4:6" ht="19.5" customHeight="1" x14ac:dyDescent="0.2">
      <c r="D1078" s="70">
        <v>1</v>
      </c>
      <c r="E1078" s="63">
        <f t="shared" si="16"/>
        <v>0</v>
      </c>
      <c r="F1078" s="63" t="str">
        <f>IF(E1078=0,"",SUM($E$7:E1078))</f>
        <v/>
      </c>
    </row>
    <row r="1079" spans="4:6" ht="19.5" customHeight="1" x14ac:dyDescent="0.2">
      <c r="D1079" s="70">
        <v>1</v>
      </c>
      <c r="E1079" s="63">
        <f t="shared" si="16"/>
        <v>0</v>
      </c>
      <c r="F1079" s="63" t="str">
        <f>IF(E1079=0,"",SUM($E$7:E1079))</f>
        <v/>
      </c>
    </row>
    <row r="1080" spans="4:6" ht="19.5" customHeight="1" x14ac:dyDescent="0.2">
      <c r="D1080" s="70">
        <v>1</v>
      </c>
      <c r="E1080" s="63">
        <f t="shared" si="16"/>
        <v>0</v>
      </c>
      <c r="F1080" s="63" t="str">
        <f>IF(E1080=0,"",SUM($E$7:E1080))</f>
        <v/>
      </c>
    </row>
    <row r="1081" spans="4:6" ht="19.5" customHeight="1" x14ac:dyDescent="0.2">
      <c r="D1081" s="70">
        <v>1</v>
      </c>
      <c r="E1081" s="63">
        <f t="shared" si="16"/>
        <v>0</v>
      </c>
      <c r="F1081" s="63" t="str">
        <f>IF(E1081=0,"",SUM($E$7:E1081))</f>
        <v/>
      </c>
    </row>
    <row r="1082" spans="4:6" ht="19.5" customHeight="1" x14ac:dyDescent="0.2">
      <c r="D1082" s="70">
        <v>1</v>
      </c>
      <c r="E1082" s="63">
        <f t="shared" si="16"/>
        <v>0</v>
      </c>
      <c r="F1082" s="63" t="str">
        <f>IF(E1082=0,"",SUM($E$7:E1082))</f>
        <v/>
      </c>
    </row>
    <row r="1083" spans="4:6" ht="19.5" customHeight="1" x14ac:dyDescent="0.2">
      <c r="D1083" s="70">
        <v>1</v>
      </c>
      <c r="E1083" s="63">
        <f t="shared" si="16"/>
        <v>0</v>
      </c>
      <c r="F1083" s="63" t="str">
        <f>IF(E1083=0,"",SUM($E$7:E1083))</f>
        <v/>
      </c>
    </row>
    <row r="1084" spans="4:6" ht="19.5" customHeight="1" x14ac:dyDescent="0.2">
      <c r="D1084" s="70">
        <v>1</v>
      </c>
      <c r="E1084" s="63">
        <f t="shared" si="16"/>
        <v>0</v>
      </c>
      <c r="F1084" s="63" t="str">
        <f>IF(E1084=0,"",SUM($E$7:E1084))</f>
        <v/>
      </c>
    </row>
    <row r="1085" spans="4:6" ht="19.5" customHeight="1" x14ac:dyDescent="0.2">
      <c r="D1085" s="70">
        <v>1</v>
      </c>
      <c r="E1085" s="63">
        <f t="shared" si="16"/>
        <v>0</v>
      </c>
      <c r="F1085" s="63" t="str">
        <f>IF(E1085=0,"",SUM($E$7:E1085))</f>
        <v/>
      </c>
    </row>
    <row r="1086" spans="4:6" ht="19.5" customHeight="1" x14ac:dyDescent="0.2">
      <c r="D1086" s="70">
        <v>1</v>
      </c>
      <c r="E1086" s="63">
        <f t="shared" si="16"/>
        <v>0</v>
      </c>
      <c r="F1086" s="63" t="str">
        <f>IF(E1086=0,"",SUM($E$7:E1086))</f>
        <v/>
      </c>
    </row>
    <row r="1087" spans="4:6" ht="19.5" customHeight="1" x14ac:dyDescent="0.2">
      <c r="D1087" s="70">
        <v>1</v>
      </c>
      <c r="E1087" s="63">
        <f t="shared" si="16"/>
        <v>0</v>
      </c>
      <c r="F1087" s="63" t="str">
        <f>IF(E1087=0,"",SUM($E$7:E1087))</f>
        <v/>
      </c>
    </row>
    <row r="1088" spans="4:6" ht="19.5" customHeight="1" x14ac:dyDescent="0.2">
      <c r="D1088" s="70">
        <v>1</v>
      </c>
      <c r="E1088" s="63">
        <f t="shared" si="16"/>
        <v>0</v>
      </c>
      <c r="F1088" s="63" t="str">
        <f>IF(E1088=0,"",SUM($E$7:E1088))</f>
        <v/>
      </c>
    </row>
    <row r="1089" spans="4:6" ht="19.5" customHeight="1" x14ac:dyDescent="0.2">
      <c r="D1089" s="70">
        <v>1</v>
      </c>
      <c r="E1089" s="63">
        <f t="shared" si="16"/>
        <v>0</v>
      </c>
      <c r="F1089" s="63" t="str">
        <f>IF(E1089=0,"",SUM($E$7:E1089))</f>
        <v/>
      </c>
    </row>
    <row r="1090" spans="4:6" ht="19.5" customHeight="1" x14ac:dyDescent="0.2">
      <c r="D1090" s="70">
        <v>1</v>
      </c>
      <c r="E1090" s="63">
        <f t="shared" si="16"/>
        <v>0</v>
      </c>
      <c r="F1090" s="63" t="str">
        <f>IF(E1090=0,"",SUM($E$7:E1090))</f>
        <v/>
      </c>
    </row>
    <row r="1091" spans="4:6" ht="19.5" customHeight="1" x14ac:dyDescent="0.2">
      <c r="D1091" s="70">
        <v>1</v>
      </c>
      <c r="E1091" s="63">
        <f t="shared" si="16"/>
        <v>0</v>
      </c>
      <c r="F1091" s="63" t="str">
        <f>IF(E1091=0,"",SUM($E$7:E1091))</f>
        <v/>
      </c>
    </row>
    <row r="1092" spans="4:6" ht="19.5" customHeight="1" x14ac:dyDescent="0.2">
      <c r="D1092" s="70">
        <v>1</v>
      </c>
      <c r="E1092" s="63">
        <f t="shared" si="16"/>
        <v>0</v>
      </c>
      <c r="F1092" s="63" t="str">
        <f>IF(E1092=0,"",SUM($E$7:E1092))</f>
        <v/>
      </c>
    </row>
    <row r="1093" spans="4:6" ht="19.5" customHeight="1" x14ac:dyDescent="0.2">
      <c r="D1093" s="70">
        <v>1</v>
      </c>
      <c r="E1093" s="63">
        <f t="shared" si="16"/>
        <v>0</v>
      </c>
      <c r="F1093" s="63" t="str">
        <f>IF(E1093=0,"",SUM($E$7:E1093))</f>
        <v/>
      </c>
    </row>
    <row r="1094" spans="4:6" ht="19.5" customHeight="1" x14ac:dyDescent="0.2">
      <c r="D1094" s="70">
        <v>1</v>
      </c>
      <c r="E1094" s="63">
        <f t="shared" si="16"/>
        <v>0</v>
      </c>
      <c r="F1094" s="63" t="str">
        <f>IF(E1094=0,"",SUM($E$7:E1094))</f>
        <v/>
      </c>
    </row>
    <row r="1095" spans="4:6" ht="19.5" customHeight="1" x14ac:dyDescent="0.2">
      <c r="D1095" s="70">
        <v>1</v>
      </c>
      <c r="E1095" s="63">
        <f t="shared" si="16"/>
        <v>0</v>
      </c>
      <c r="F1095" s="63" t="str">
        <f>IF(E1095=0,"",SUM($E$7:E1095))</f>
        <v/>
      </c>
    </row>
    <row r="1096" spans="4:6" ht="19.5" customHeight="1" x14ac:dyDescent="0.2">
      <c r="D1096" s="70">
        <v>1</v>
      </c>
      <c r="E1096" s="63">
        <f t="shared" si="16"/>
        <v>0</v>
      </c>
      <c r="F1096" s="63" t="str">
        <f>IF(E1096=0,"",SUM($E$7:E1096))</f>
        <v/>
      </c>
    </row>
    <row r="1097" spans="4:6" ht="19.5" customHeight="1" x14ac:dyDescent="0.2">
      <c r="D1097" s="70">
        <v>1</v>
      </c>
      <c r="E1097" s="63">
        <f t="shared" ref="E1097:E1160" si="17">C1097*D1097</f>
        <v>0</v>
      </c>
      <c r="F1097" s="63" t="str">
        <f>IF(E1097=0,"",SUM($E$7:E1097))</f>
        <v/>
      </c>
    </row>
    <row r="1098" spans="4:6" ht="19.5" customHeight="1" x14ac:dyDescent="0.2">
      <c r="D1098" s="70">
        <v>1</v>
      </c>
      <c r="E1098" s="63">
        <f t="shared" si="17"/>
        <v>0</v>
      </c>
      <c r="F1098" s="63" t="str">
        <f>IF(E1098=0,"",SUM($E$7:E1098))</f>
        <v/>
      </c>
    </row>
    <row r="1099" spans="4:6" ht="19.5" customHeight="1" x14ac:dyDescent="0.2">
      <c r="D1099" s="70">
        <v>1</v>
      </c>
      <c r="E1099" s="63">
        <f t="shared" si="17"/>
        <v>0</v>
      </c>
      <c r="F1099" s="63" t="str">
        <f>IF(E1099=0,"",SUM($E$7:E1099))</f>
        <v/>
      </c>
    </row>
    <row r="1100" spans="4:6" ht="19.5" customHeight="1" x14ac:dyDescent="0.2">
      <c r="D1100" s="70">
        <v>1</v>
      </c>
      <c r="E1100" s="63">
        <f t="shared" si="17"/>
        <v>0</v>
      </c>
      <c r="F1100" s="63" t="str">
        <f>IF(E1100=0,"",SUM($E$7:E1100))</f>
        <v/>
      </c>
    </row>
    <row r="1101" spans="4:6" ht="19.5" customHeight="1" x14ac:dyDescent="0.2">
      <c r="D1101" s="70">
        <v>1</v>
      </c>
      <c r="E1101" s="63">
        <f t="shared" si="17"/>
        <v>0</v>
      </c>
      <c r="F1101" s="63" t="str">
        <f>IF(E1101=0,"",SUM($E$7:E1101))</f>
        <v/>
      </c>
    </row>
    <row r="1102" spans="4:6" ht="19.5" customHeight="1" x14ac:dyDescent="0.2">
      <c r="D1102" s="70">
        <v>1</v>
      </c>
      <c r="E1102" s="63">
        <f t="shared" si="17"/>
        <v>0</v>
      </c>
      <c r="F1102" s="63" t="str">
        <f>IF(E1102=0,"",SUM($E$7:E1102))</f>
        <v/>
      </c>
    </row>
    <row r="1103" spans="4:6" ht="19.5" customHeight="1" x14ac:dyDescent="0.2">
      <c r="D1103" s="70">
        <v>1</v>
      </c>
      <c r="E1103" s="63">
        <f t="shared" si="17"/>
        <v>0</v>
      </c>
      <c r="F1103" s="63" t="str">
        <f>IF(E1103=0,"",SUM($E$7:E1103))</f>
        <v/>
      </c>
    </row>
    <row r="1104" spans="4:6" ht="19.5" customHeight="1" x14ac:dyDescent="0.2">
      <c r="D1104" s="70">
        <v>1</v>
      </c>
      <c r="E1104" s="63">
        <f t="shared" si="17"/>
        <v>0</v>
      </c>
      <c r="F1104" s="63" t="str">
        <f>IF(E1104=0,"",SUM($E$7:E1104))</f>
        <v/>
      </c>
    </row>
    <row r="1105" spans="4:6" ht="19.5" customHeight="1" x14ac:dyDescent="0.2">
      <c r="D1105" s="70">
        <v>1</v>
      </c>
      <c r="E1105" s="63">
        <f t="shared" si="17"/>
        <v>0</v>
      </c>
      <c r="F1105" s="63" t="str">
        <f>IF(E1105=0,"",SUM($E$7:E1105))</f>
        <v/>
      </c>
    </row>
    <row r="1106" spans="4:6" ht="19.5" customHeight="1" x14ac:dyDescent="0.2">
      <c r="D1106" s="70">
        <v>1</v>
      </c>
      <c r="E1106" s="63">
        <f t="shared" si="17"/>
        <v>0</v>
      </c>
      <c r="F1106" s="63" t="str">
        <f>IF(E1106=0,"",SUM($E$7:E1106))</f>
        <v/>
      </c>
    </row>
    <row r="1107" spans="4:6" ht="19.5" customHeight="1" x14ac:dyDescent="0.2">
      <c r="D1107" s="70">
        <v>1</v>
      </c>
      <c r="E1107" s="63">
        <f t="shared" si="17"/>
        <v>0</v>
      </c>
      <c r="F1107" s="63" t="str">
        <f>IF(E1107=0,"",SUM($E$7:E1107))</f>
        <v/>
      </c>
    </row>
    <row r="1108" spans="4:6" ht="19.5" customHeight="1" x14ac:dyDescent="0.2">
      <c r="D1108" s="70">
        <v>1</v>
      </c>
      <c r="E1108" s="63">
        <f t="shared" si="17"/>
        <v>0</v>
      </c>
      <c r="F1108" s="63" t="str">
        <f>IF(E1108=0,"",SUM($E$7:E1108))</f>
        <v/>
      </c>
    </row>
    <row r="1109" spans="4:6" ht="19.5" customHeight="1" x14ac:dyDescent="0.2">
      <c r="D1109" s="70">
        <v>1</v>
      </c>
      <c r="E1109" s="63">
        <f t="shared" si="17"/>
        <v>0</v>
      </c>
      <c r="F1109" s="63" t="str">
        <f>IF(E1109=0,"",SUM($E$7:E1109))</f>
        <v/>
      </c>
    </row>
    <row r="1110" spans="4:6" ht="19.5" customHeight="1" x14ac:dyDescent="0.2">
      <c r="D1110" s="70">
        <v>1</v>
      </c>
      <c r="E1110" s="63">
        <f t="shared" si="17"/>
        <v>0</v>
      </c>
      <c r="F1110" s="63" t="str">
        <f>IF(E1110=0,"",SUM($E$7:E1110))</f>
        <v/>
      </c>
    </row>
    <row r="1111" spans="4:6" ht="19.5" customHeight="1" x14ac:dyDescent="0.2">
      <c r="D1111" s="70">
        <v>1</v>
      </c>
      <c r="E1111" s="63">
        <f t="shared" si="17"/>
        <v>0</v>
      </c>
      <c r="F1111" s="63" t="str">
        <f>IF(E1111=0,"",SUM($E$7:E1111))</f>
        <v/>
      </c>
    </row>
    <row r="1112" spans="4:6" ht="19.5" customHeight="1" x14ac:dyDescent="0.2">
      <c r="D1112" s="70">
        <v>1</v>
      </c>
      <c r="E1112" s="63">
        <f t="shared" si="17"/>
        <v>0</v>
      </c>
      <c r="F1112" s="63" t="str">
        <f>IF(E1112=0,"",SUM($E$7:E1112))</f>
        <v/>
      </c>
    </row>
    <row r="1113" spans="4:6" ht="19.5" customHeight="1" x14ac:dyDescent="0.2">
      <c r="D1113" s="70">
        <v>1</v>
      </c>
      <c r="E1113" s="63">
        <f t="shared" si="17"/>
        <v>0</v>
      </c>
      <c r="F1113" s="63" t="str">
        <f>IF(E1113=0,"",SUM($E$7:E1113))</f>
        <v/>
      </c>
    </row>
    <row r="1114" spans="4:6" ht="19.5" customHeight="1" x14ac:dyDescent="0.2">
      <c r="D1114" s="70">
        <v>1</v>
      </c>
      <c r="E1114" s="63">
        <f t="shared" si="17"/>
        <v>0</v>
      </c>
      <c r="F1114" s="63" t="str">
        <f>IF(E1114=0,"",SUM($E$7:E1114))</f>
        <v/>
      </c>
    </row>
    <row r="1115" spans="4:6" ht="19.5" customHeight="1" x14ac:dyDescent="0.2">
      <c r="D1115" s="70">
        <v>1</v>
      </c>
      <c r="E1115" s="63">
        <f t="shared" si="17"/>
        <v>0</v>
      </c>
      <c r="F1115" s="63" t="str">
        <f>IF(E1115=0,"",SUM($E$7:E1115))</f>
        <v/>
      </c>
    </row>
    <row r="1116" spans="4:6" ht="19.5" customHeight="1" x14ac:dyDescent="0.2">
      <c r="D1116" s="70">
        <v>1</v>
      </c>
      <c r="E1116" s="63">
        <f t="shared" si="17"/>
        <v>0</v>
      </c>
      <c r="F1116" s="63" t="str">
        <f>IF(E1116=0,"",SUM($E$7:E1116))</f>
        <v/>
      </c>
    </row>
    <row r="1117" spans="4:6" ht="19.5" customHeight="1" x14ac:dyDescent="0.2">
      <c r="D1117" s="70">
        <v>1</v>
      </c>
      <c r="E1117" s="63">
        <f t="shared" si="17"/>
        <v>0</v>
      </c>
      <c r="F1117" s="63" t="str">
        <f>IF(E1117=0,"",SUM($E$7:E1117))</f>
        <v/>
      </c>
    </row>
    <row r="1118" spans="4:6" ht="19.5" customHeight="1" x14ac:dyDescent="0.2">
      <c r="D1118" s="70">
        <v>1</v>
      </c>
      <c r="E1118" s="63">
        <f t="shared" si="17"/>
        <v>0</v>
      </c>
      <c r="F1118" s="63" t="str">
        <f>IF(E1118=0,"",SUM($E$7:E1118))</f>
        <v/>
      </c>
    </row>
    <row r="1119" spans="4:6" ht="19.5" customHeight="1" x14ac:dyDescent="0.2">
      <c r="D1119" s="70">
        <v>1</v>
      </c>
      <c r="E1119" s="63">
        <f t="shared" si="17"/>
        <v>0</v>
      </c>
      <c r="F1119" s="63" t="str">
        <f>IF(E1119=0,"",SUM($E$7:E1119))</f>
        <v/>
      </c>
    </row>
    <row r="1120" spans="4:6" ht="19.5" customHeight="1" x14ac:dyDescent="0.2">
      <c r="D1120" s="70">
        <v>1</v>
      </c>
      <c r="E1120" s="63">
        <f t="shared" si="17"/>
        <v>0</v>
      </c>
      <c r="F1120" s="63" t="str">
        <f>IF(E1120=0,"",SUM($E$7:E1120))</f>
        <v/>
      </c>
    </row>
    <row r="1121" spans="4:6" ht="19.5" customHeight="1" x14ac:dyDescent="0.2">
      <c r="D1121" s="70">
        <v>1</v>
      </c>
      <c r="E1121" s="63">
        <f t="shared" si="17"/>
        <v>0</v>
      </c>
      <c r="F1121" s="63" t="str">
        <f>IF(E1121=0,"",SUM($E$7:E1121))</f>
        <v/>
      </c>
    </row>
    <row r="1122" spans="4:6" ht="19.5" customHeight="1" x14ac:dyDescent="0.2">
      <c r="D1122" s="70">
        <v>1</v>
      </c>
      <c r="E1122" s="63">
        <f t="shared" si="17"/>
        <v>0</v>
      </c>
      <c r="F1122" s="63" t="str">
        <f>IF(E1122=0,"",SUM($E$7:E1122))</f>
        <v/>
      </c>
    </row>
    <row r="1123" spans="4:6" ht="19.5" customHeight="1" x14ac:dyDescent="0.2">
      <c r="D1123" s="70">
        <v>1</v>
      </c>
      <c r="E1123" s="63">
        <f t="shared" si="17"/>
        <v>0</v>
      </c>
      <c r="F1123" s="63" t="str">
        <f>IF(E1123=0,"",SUM($E$7:E1123))</f>
        <v/>
      </c>
    </row>
    <row r="1124" spans="4:6" ht="19.5" customHeight="1" x14ac:dyDescent="0.2">
      <c r="D1124" s="70">
        <v>1</v>
      </c>
      <c r="E1124" s="63">
        <f t="shared" si="17"/>
        <v>0</v>
      </c>
      <c r="F1124" s="63" t="str">
        <f>IF(E1124=0,"",SUM($E$7:E1124))</f>
        <v/>
      </c>
    </row>
    <row r="1125" spans="4:6" ht="19.5" customHeight="1" x14ac:dyDescent="0.2">
      <c r="D1125" s="70">
        <v>1</v>
      </c>
      <c r="E1125" s="63">
        <f t="shared" si="17"/>
        <v>0</v>
      </c>
      <c r="F1125" s="63" t="str">
        <f>IF(E1125=0,"",SUM($E$7:E1125))</f>
        <v/>
      </c>
    </row>
    <row r="1126" spans="4:6" ht="19.5" customHeight="1" x14ac:dyDescent="0.2">
      <c r="D1126" s="70">
        <v>1</v>
      </c>
      <c r="E1126" s="63">
        <f t="shared" si="17"/>
        <v>0</v>
      </c>
      <c r="F1126" s="63" t="str">
        <f>IF(E1126=0,"",SUM($E$7:E1126))</f>
        <v/>
      </c>
    </row>
    <row r="1127" spans="4:6" ht="19.5" customHeight="1" x14ac:dyDescent="0.2">
      <c r="D1127" s="70">
        <v>1</v>
      </c>
      <c r="E1127" s="63">
        <f t="shared" si="17"/>
        <v>0</v>
      </c>
      <c r="F1127" s="63" t="str">
        <f>IF(E1127=0,"",SUM($E$7:E1127))</f>
        <v/>
      </c>
    </row>
    <row r="1128" spans="4:6" ht="19.5" customHeight="1" x14ac:dyDescent="0.2">
      <c r="D1128" s="70">
        <v>1</v>
      </c>
      <c r="E1128" s="63">
        <f t="shared" si="17"/>
        <v>0</v>
      </c>
      <c r="F1128" s="63" t="str">
        <f>IF(E1128=0,"",SUM($E$7:E1128))</f>
        <v/>
      </c>
    </row>
    <row r="1129" spans="4:6" ht="19.5" customHeight="1" x14ac:dyDescent="0.2">
      <c r="D1129" s="70">
        <v>1</v>
      </c>
      <c r="E1129" s="63">
        <f t="shared" si="17"/>
        <v>0</v>
      </c>
      <c r="F1129" s="63" t="str">
        <f>IF(E1129=0,"",SUM($E$7:E1129))</f>
        <v/>
      </c>
    </row>
    <row r="1130" spans="4:6" ht="19.5" customHeight="1" x14ac:dyDescent="0.2">
      <c r="D1130" s="70">
        <v>1</v>
      </c>
      <c r="E1130" s="63">
        <f t="shared" si="17"/>
        <v>0</v>
      </c>
      <c r="F1130" s="63" t="str">
        <f>IF(E1130=0,"",SUM($E$7:E1130))</f>
        <v/>
      </c>
    </row>
    <row r="1131" spans="4:6" ht="19.5" customHeight="1" x14ac:dyDescent="0.2">
      <c r="D1131" s="70">
        <v>1</v>
      </c>
      <c r="E1131" s="63">
        <f t="shared" si="17"/>
        <v>0</v>
      </c>
      <c r="F1131" s="63" t="str">
        <f>IF(E1131=0,"",SUM($E$7:E1131))</f>
        <v/>
      </c>
    </row>
    <row r="1132" spans="4:6" ht="19.5" customHeight="1" x14ac:dyDescent="0.2">
      <c r="D1132" s="70">
        <v>1</v>
      </c>
      <c r="E1132" s="63">
        <f t="shared" si="17"/>
        <v>0</v>
      </c>
      <c r="F1132" s="63" t="str">
        <f>IF(E1132=0,"",SUM($E$7:E1132))</f>
        <v/>
      </c>
    </row>
    <row r="1133" spans="4:6" ht="19.5" customHeight="1" x14ac:dyDescent="0.2">
      <c r="D1133" s="70">
        <v>1</v>
      </c>
      <c r="E1133" s="63">
        <f t="shared" si="17"/>
        <v>0</v>
      </c>
      <c r="F1133" s="63" t="str">
        <f>IF(E1133=0,"",SUM($E$7:E1133))</f>
        <v/>
      </c>
    </row>
    <row r="1134" spans="4:6" ht="19.5" customHeight="1" x14ac:dyDescent="0.2">
      <c r="D1134" s="70">
        <v>1</v>
      </c>
      <c r="E1134" s="63">
        <f t="shared" si="17"/>
        <v>0</v>
      </c>
      <c r="F1134" s="63" t="str">
        <f>IF(E1134=0,"",SUM($E$7:E1134))</f>
        <v/>
      </c>
    </row>
    <row r="1135" spans="4:6" ht="19.5" customHeight="1" x14ac:dyDescent="0.2">
      <c r="D1135" s="70">
        <v>1</v>
      </c>
      <c r="E1135" s="63">
        <f t="shared" si="17"/>
        <v>0</v>
      </c>
      <c r="F1135" s="63" t="str">
        <f>IF(E1135=0,"",SUM($E$7:E1135))</f>
        <v/>
      </c>
    </row>
    <row r="1136" spans="4:6" ht="19.5" customHeight="1" x14ac:dyDescent="0.2">
      <c r="D1136" s="70">
        <v>1</v>
      </c>
      <c r="E1136" s="63">
        <f t="shared" si="17"/>
        <v>0</v>
      </c>
      <c r="F1136" s="63" t="str">
        <f>IF(E1136=0,"",SUM($E$7:E1136))</f>
        <v/>
      </c>
    </row>
    <row r="1137" spans="4:6" ht="19.5" customHeight="1" x14ac:dyDescent="0.2">
      <c r="D1137" s="70">
        <v>1</v>
      </c>
      <c r="E1137" s="63">
        <f t="shared" si="17"/>
        <v>0</v>
      </c>
      <c r="F1137" s="63" t="str">
        <f>IF(E1137=0,"",SUM($E$7:E1137))</f>
        <v/>
      </c>
    </row>
    <row r="1138" spans="4:6" ht="19.5" customHeight="1" x14ac:dyDescent="0.2">
      <c r="D1138" s="70">
        <v>1</v>
      </c>
      <c r="E1138" s="63">
        <f t="shared" si="17"/>
        <v>0</v>
      </c>
      <c r="F1138" s="63" t="str">
        <f>IF(E1138=0,"",SUM($E$7:E1138))</f>
        <v/>
      </c>
    </row>
    <row r="1139" spans="4:6" ht="19.5" customHeight="1" x14ac:dyDescent="0.2">
      <c r="D1139" s="70">
        <v>1</v>
      </c>
      <c r="E1139" s="63">
        <f t="shared" si="17"/>
        <v>0</v>
      </c>
      <c r="F1139" s="63" t="str">
        <f>IF(E1139=0,"",SUM($E$7:E1139))</f>
        <v/>
      </c>
    </row>
    <row r="1140" spans="4:6" ht="19.5" customHeight="1" x14ac:dyDescent="0.2">
      <c r="D1140" s="70">
        <v>1</v>
      </c>
      <c r="E1140" s="63">
        <f t="shared" si="17"/>
        <v>0</v>
      </c>
      <c r="F1140" s="63" t="str">
        <f>IF(E1140=0,"",SUM($E$7:E1140))</f>
        <v/>
      </c>
    </row>
    <row r="1141" spans="4:6" ht="19.5" customHeight="1" x14ac:dyDescent="0.2">
      <c r="D1141" s="70">
        <v>1</v>
      </c>
      <c r="E1141" s="63">
        <f t="shared" si="17"/>
        <v>0</v>
      </c>
      <c r="F1141" s="63" t="str">
        <f>IF(E1141=0,"",SUM($E$7:E1141))</f>
        <v/>
      </c>
    </row>
    <row r="1142" spans="4:6" ht="19.5" customHeight="1" x14ac:dyDescent="0.2">
      <c r="D1142" s="70">
        <v>1</v>
      </c>
      <c r="E1142" s="63">
        <f t="shared" si="17"/>
        <v>0</v>
      </c>
      <c r="F1142" s="63" t="str">
        <f>IF(E1142=0,"",SUM($E$7:E1142))</f>
        <v/>
      </c>
    </row>
    <row r="1143" spans="4:6" ht="19.5" customHeight="1" x14ac:dyDescent="0.2">
      <c r="D1143" s="70">
        <v>1</v>
      </c>
      <c r="E1143" s="63">
        <f t="shared" si="17"/>
        <v>0</v>
      </c>
      <c r="F1143" s="63" t="str">
        <f>IF(E1143=0,"",SUM($E$7:E1143))</f>
        <v/>
      </c>
    </row>
    <row r="1144" spans="4:6" ht="19.5" customHeight="1" x14ac:dyDescent="0.2">
      <c r="D1144" s="70">
        <v>1</v>
      </c>
      <c r="E1144" s="63">
        <f t="shared" si="17"/>
        <v>0</v>
      </c>
      <c r="F1144" s="63" t="str">
        <f>IF(E1144=0,"",SUM($E$7:E1144))</f>
        <v/>
      </c>
    </row>
    <row r="1145" spans="4:6" ht="19.5" customHeight="1" x14ac:dyDescent="0.2">
      <c r="D1145" s="70">
        <v>1</v>
      </c>
      <c r="E1145" s="63">
        <f t="shared" si="17"/>
        <v>0</v>
      </c>
      <c r="F1145" s="63" t="str">
        <f>IF(E1145=0,"",SUM($E$7:E1145))</f>
        <v/>
      </c>
    </row>
    <row r="1146" spans="4:6" ht="19.5" customHeight="1" x14ac:dyDescent="0.2">
      <c r="D1146" s="70">
        <v>1</v>
      </c>
      <c r="E1146" s="63">
        <f t="shared" si="17"/>
        <v>0</v>
      </c>
      <c r="F1146" s="63" t="str">
        <f>IF(E1146=0,"",SUM($E$7:E1146))</f>
        <v/>
      </c>
    </row>
    <row r="1147" spans="4:6" ht="19.5" customHeight="1" x14ac:dyDescent="0.2">
      <c r="D1147" s="70">
        <v>1</v>
      </c>
      <c r="E1147" s="63">
        <f t="shared" si="17"/>
        <v>0</v>
      </c>
      <c r="F1147" s="63" t="str">
        <f>IF(E1147=0,"",SUM($E$7:E1147))</f>
        <v/>
      </c>
    </row>
    <row r="1148" spans="4:6" ht="19.5" customHeight="1" x14ac:dyDescent="0.2">
      <c r="D1148" s="70">
        <v>1</v>
      </c>
      <c r="E1148" s="63">
        <f t="shared" si="17"/>
        <v>0</v>
      </c>
      <c r="F1148" s="63" t="str">
        <f>IF(E1148=0,"",SUM($E$7:E1148))</f>
        <v/>
      </c>
    </row>
    <row r="1149" spans="4:6" ht="19.5" customHeight="1" x14ac:dyDescent="0.2">
      <c r="D1149" s="70">
        <v>1</v>
      </c>
      <c r="E1149" s="63">
        <f t="shared" si="17"/>
        <v>0</v>
      </c>
      <c r="F1149" s="63" t="str">
        <f>IF(E1149=0,"",SUM($E$7:E1149))</f>
        <v/>
      </c>
    </row>
    <row r="1150" spans="4:6" ht="19.5" customHeight="1" x14ac:dyDescent="0.2">
      <c r="D1150" s="70">
        <v>1</v>
      </c>
      <c r="E1150" s="63">
        <f t="shared" si="17"/>
        <v>0</v>
      </c>
      <c r="F1150" s="63" t="str">
        <f>IF(E1150=0,"",SUM($E$7:E1150))</f>
        <v/>
      </c>
    </row>
    <row r="1151" spans="4:6" ht="19.5" customHeight="1" x14ac:dyDescent="0.2">
      <c r="D1151" s="70">
        <v>1</v>
      </c>
      <c r="E1151" s="63">
        <f t="shared" si="17"/>
        <v>0</v>
      </c>
      <c r="F1151" s="63" t="str">
        <f>IF(E1151=0,"",SUM($E$7:E1151))</f>
        <v/>
      </c>
    </row>
    <row r="1152" spans="4:6" ht="19.5" customHeight="1" x14ac:dyDescent="0.2">
      <c r="D1152" s="70">
        <v>1</v>
      </c>
      <c r="E1152" s="63">
        <f t="shared" si="17"/>
        <v>0</v>
      </c>
      <c r="F1152" s="63" t="str">
        <f>IF(E1152=0,"",SUM($E$7:E1152))</f>
        <v/>
      </c>
    </row>
    <row r="1153" spans="4:6" ht="19.5" customHeight="1" x14ac:dyDescent="0.2">
      <c r="D1153" s="70">
        <v>1</v>
      </c>
      <c r="E1153" s="63">
        <f t="shared" si="17"/>
        <v>0</v>
      </c>
      <c r="F1153" s="63" t="str">
        <f>IF(E1153=0,"",SUM($E$7:E1153))</f>
        <v/>
      </c>
    </row>
    <row r="1154" spans="4:6" ht="19.5" customHeight="1" x14ac:dyDescent="0.2">
      <c r="D1154" s="70">
        <v>1</v>
      </c>
      <c r="E1154" s="63">
        <f t="shared" si="17"/>
        <v>0</v>
      </c>
      <c r="F1154" s="63" t="str">
        <f>IF(E1154=0,"",SUM($E$7:E1154))</f>
        <v/>
      </c>
    </row>
    <row r="1155" spans="4:6" ht="19.5" customHeight="1" x14ac:dyDescent="0.2">
      <c r="D1155" s="70">
        <v>1</v>
      </c>
      <c r="E1155" s="63">
        <f t="shared" si="17"/>
        <v>0</v>
      </c>
      <c r="F1155" s="63" t="str">
        <f>IF(E1155=0,"",SUM($E$7:E1155))</f>
        <v/>
      </c>
    </row>
    <row r="1156" spans="4:6" ht="19.5" customHeight="1" x14ac:dyDescent="0.2">
      <c r="D1156" s="70">
        <v>1</v>
      </c>
      <c r="E1156" s="63">
        <f t="shared" si="17"/>
        <v>0</v>
      </c>
      <c r="F1156" s="63" t="str">
        <f>IF(E1156=0,"",SUM($E$7:E1156))</f>
        <v/>
      </c>
    </row>
    <row r="1157" spans="4:6" ht="19.5" customHeight="1" x14ac:dyDescent="0.2">
      <c r="D1157" s="70">
        <v>1</v>
      </c>
      <c r="E1157" s="63">
        <f t="shared" si="17"/>
        <v>0</v>
      </c>
      <c r="F1157" s="63" t="str">
        <f>IF(E1157=0,"",SUM($E$7:E1157))</f>
        <v/>
      </c>
    </row>
    <row r="1158" spans="4:6" ht="19.5" customHeight="1" x14ac:dyDescent="0.2">
      <c r="D1158" s="70">
        <v>1</v>
      </c>
      <c r="E1158" s="63">
        <f t="shared" si="17"/>
        <v>0</v>
      </c>
      <c r="F1158" s="63" t="str">
        <f>IF(E1158=0,"",SUM($E$7:E1158))</f>
        <v/>
      </c>
    </row>
    <row r="1159" spans="4:6" ht="19.5" customHeight="1" x14ac:dyDescent="0.2">
      <c r="D1159" s="70">
        <v>1</v>
      </c>
      <c r="E1159" s="63">
        <f t="shared" si="17"/>
        <v>0</v>
      </c>
      <c r="F1159" s="63" t="str">
        <f>IF(E1159=0,"",SUM($E$7:E1159))</f>
        <v/>
      </c>
    </row>
    <row r="1160" spans="4:6" ht="19.5" customHeight="1" x14ac:dyDescent="0.2">
      <c r="D1160" s="70">
        <v>1</v>
      </c>
      <c r="E1160" s="63">
        <f t="shared" si="17"/>
        <v>0</v>
      </c>
      <c r="F1160" s="63" t="str">
        <f>IF(E1160=0,"",SUM($E$7:E1160))</f>
        <v/>
      </c>
    </row>
    <row r="1161" spans="4:6" ht="19.5" customHeight="1" x14ac:dyDescent="0.2">
      <c r="D1161" s="70">
        <v>1</v>
      </c>
      <c r="E1161" s="63">
        <f t="shared" ref="E1161:E1224" si="18">C1161*D1161</f>
        <v>0</v>
      </c>
      <c r="F1161" s="63" t="str">
        <f>IF(E1161=0,"",SUM($E$7:E1161))</f>
        <v/>
      </c>
    </row>
    <row r="1162" spans="4:6" ht="19.5" customHeight="1" x14ac:dyDescent="0.2">
      <c r="D1162" s="70">
        <v>1</v>
      </c>
      <c r="E1162" s="63">
        <f t="shared" si="18"/>
        <v>0</v>
      </c>
      <c r="F1162" s="63" t="str">
        <f>IF(E1162=0,"",SUM($E$7:E1162))</f>
        <v/>
      </c>
    </row>
    <row r="1163" spans="4:6" ht="19.5" customHeight="1" x14ac:dyDescent="0.2">
      <c r="D1163" s="70">
        <v>1</v>
      </c>
      <c r="E1163" s="63">
        <f t="shared" si="18"/>
        <v>0</v>
      </c>
      <c r="F1163" s="63" t="str">
        <f>IF(E1163=0,"",SUM($E$7:E1163))</f>
        <v/>
      </c>
    </row>
    <row r="1164" spans="4:6" ht="19.5" customHeight="1" x14ac:dyDescent="0.2">
      <c r="D1164" s="70">
        <v>1</v>
      </c>
      <c r="E1164" s="63">
        <f t="shared" si="18"/>
        <v>0</v>
      </c>
      <c r="F1164" s="63" t="str">
        <f>IF(E1164=0,"",SUM($E$7:E1164))</f>
        <v/>
      </c>
    </row>
    <row r="1165" spans="4:6" ht="19.5" customHeight="1" x14ac:dyDescent="0.2">
      <c r="D1165" s="70">
        <v>1</v>
      </c>
      <c r="E1165" s="63">
        <f t="shared" si="18"/>
        <v>0</v>
      </c>
      <c r="F1165" s="63" t="str">
        <f>IF(E1165=0,"",SUM($E$7:E1165))</f>
        <v/>
      </c>
    </row>
    <row r="1166" spans="4:6" ht="19.5" customHeight="1" x14ac:dyDescent="0.2">
      <c r="D1166" s="70">
        <v>1</v>
      </c>
      <c r="E1166" s="63">
        <f t="shared" si="18"/>
        <v>0</v>
      </c>
      <c r="F1166" s="63" t="str">
        <f>IF(E1166=0,"",SUM($E$7:E1166))</f>
        <v/>
      </c>
    </row>
    <row r="1167" spans="4:6" ht="19.5" customHeight="1" x14ac:dyDescent="0.2">
      <c r="D1167" s="70">
        <v>1</v>
      </c>
      <c r="E1167" s="63">
        <f t="shared" si="18"/>
        <v>0</v>
      </c>
      <c r="F1167" s="63" t="str">
        <f>IF(E1167=0,"",SUM($E$7:E1167))</f>
        <v/>
      </c>
    </row>
    <row r="1168" spans="4:6" ht="19.5" customHeight="1" x14ac:dyDescent="0.2">
      <c r="D1168" s="70">
        <v>1</v>
      </c>
      <c r="E1168" s="63">
        <f t="shared" si="18"/>
        <v>0</v>
      </c>
      <c r="F1168" s="63" t="str">
        <f>IF(E1168=0,"",SUM($E$7:E1168))</f>
        <v/>
      </c>
    </row>
    <row r="1169" spans="4:6" ht="19.5" customHeight="1" x14ac:dyDescent="0.2">
      <c r="D1169" s="70">
        <v>1</v>
      </c>
      <c r="E1169" s="63">
        <f t="shared" si="18"/>
        <v>0</v>
      </c>
      <c r="F1169" s="63" t="str">
        <f>IF(E1169=0,"",SUM($E$7:E1169))</f>
        <v/>
      </c>
    </row>
    <row r="1170" spans="4:6" ht="19.5" customHeight="1" x14ac:dyDescent="0.2">
      <c r="D1170" s="70">
        <v>1</v>
      </c>
      <c r="E1170" s="63">
        <f t="shared" si="18"/>
        <v>0</v>
      </c>
      <c r="F1170" s="63" t="str">
        <f>IF(E1170=0,"",SUM($E$7:E1170))</f>
        <v/>
      </c>
    </row>
    <row r="1171" spans="4:6" ht="19.5" customHeight="1" x14ac:dyDescent="0.2">
      <c r="D1171" s="70">
        <v>1</v>
      </c>
      <c r="E1171" s="63">
        <f t="shared" si="18"/>
        <v>0</v>
      </c>
      <c r="F1171" s="63" t="str">
        <f>IF(E1171=0,"",SUM($E$7:E1171))</f>
        <v/>
      </c>
    </row>
    <row r="1172" spans="4:6" ht="19.5" customHeight="1" x14ac:dyDescent="0.2">
      <c r="D1172" s="70">
        <v>1</v>
      </c>
      <c r="E1172" s="63">
        <f t="shared" si="18"/>
        <v>0</v>
      </c>
      <c r="F1172" s="63" t="str">
        <f>IF(E1172=0,"",SUM($E$7:E1172))</f>
        <v/>
      </c>
    </row>
    <row r="1173" spans="4:6" ht="19.5" customHeight="1" x14ac:dyDescent="0.2">
      <c r="D1173" s="70">
        <v>1</v>
      </c>
      <c r="E1173" s="63">
        <f t="shared" si="18"/>
        <v>0</v>
      </c>
      <c r="F1173" s="63" t="str">
        <f>IF(E1173=0,"",SUM($E$7:E1173))</f>
        <v/>
      </c>
    </row>
    <row r="1174" spans="4:6" ht="19.5" customHeight="1" x14ac:dyDescent="0.2">
      <c r="D1174" s="70">
        <v>1</v>
      </c>
      <c r="E1174" s="63">
        <f t="shared" si="18"/>
        <v>0</v>
      </c>
      <c r="F1174" s="63" t="str">
        <f>IF(E1174=0,"",SUM($E$7:E1174))</f>
        <v/>
      </c>
    </row>
    <row r="1175" spans="4:6" ht="19.5" customHeight="1" x14ac:dyDescent="0.2">
      <c r="D1175" s="70">
        <v>1</v>
      </c>
      <c r="E1175" s="63">
        <f t="shared" si="18"/>
        <v>0</v>
      </c>
      <c r="F1175" s="63" t="str">
        <f>IF(E1175=0,"",SUM($E$7:E1175))</f>
        <v/>
      </c>
    </row>
    <row r="1176" spans="4:6" ht="19.5" customHeight="1" x14ac:dyDescent="0.2">
      <c r="D1176" s="70">
        <v>1</v>
      </c>
      <c r="E1176" s="63">
        <f t="shared" si="18"/>
        <v>0</v>
      </c>
      <c r="F1176" s="63" t="str">
        <f>IF(E1176=0,"",SUM($E$7:E1176))</f>
        <v/>
      </c>
    </row>
    <row r="1177" spans="4:6" ht="19.5" customHeight="1" x14ac:dyDescent="0.2">
      <c r="D1177" s="70">
        <v>1</v>
      </c>
      <c r="E1177" s="63">
        <f t="shared" si="18"/>
        <v>0</v>
      </c>
      <c r="F1177" s="63" t="str">
        <f>IF(E1177=0,"",SUM($E$7:E1177))</f>
        <v/>
      </c>
    </row>
    <row r="1178" spans="4:6" ht="19.5" customHeight="1" x14ac:dyDescent="0.2">
      <c r="D1178" s="70">
        <v>1</v>
      </c>
      <c r="E1178" s="63">
        <f t="shared" si="18"/>
        <v>0</v>
      </c>
      <c r="F1178" s="63" t="str">
        <f>IF(E1178=0,"",SUM($E$7:E1178))</f>
        <v/>
      </c>
    </row>
    <row r="1179" spans="4:6" ht="19.5" customHeight="1" x14ac:dyDescent="0.2">
      <c r="D1179" s="70">
        <v>1</v>
      </c>
      <c r="E1179" s="63">
        <f t="shared" si="18"/>
        <v>0</v>
      </c>
      <c r="F1179" s="63" t="str">
        <f>IF(E1179=0,"",SUM($E$7:E1179))</f>
        <v/>
      </c>
    </row>
    <row r="1180" spans="4:6" ht="19.5" customHeight="1" x14ac:dyDescent="0.2">
      <c r="D1180" s="70">
        <v>1</v>
      </c>
      <c r="E1180" s="63">
        <f t="shared" si="18"/>
        <v>0</v>
      </c>
      <c r="F1180" s="63" t="str">
        <f>IF(E1180=0,"",SUM($E$7:E1180))</f>
        <v/>
      </c>
    </row>
    <row r="1181" spans="4:6" ht="19.5" customHeight="1" x14ac:dyDescent="0.2">
      <c r="D1181" s="70">
        <v>1</v>
      </c>
      <c r="E1181" s="63">
        <f t="shared" si="18"/>
        <v>0</v>
      </c>
      <c r="F1181" s="63" t="str">
        <f>IF(E1181=0,"",SUM($E$7:E1181))</f>
        <v/>
      </c>
    </row>
    <row r="1182" spans="4:6" ht="19.5" customHeight="1" x14ac:dyDescent="0.2">
      <c r="D1182" s="70">
        <v>1</v>
      </c>
      <c r="E1182" s="63">
        <f t="shared" si="18"/>
        <v>0</v>
      </c>
      <c r="F1182" s="63" t="str">
        <f>IF(E1182=0,"",SUM($E$7:E1182))</f>
        <v/>
      </c>
    </row>
    <row r="1183" spans="4:6" ht="19.5" customHeight="1" x14ac:dyDescent="0.2">
      <c r="D1183" s="70">
        <v>1</v>
      </c>
      <c r="E1183" s="63">
        <f t="shared" si="18"/>
        <v>0</v>
      </c>
      <c r="F1183" s="63" t="str">
        <f>IF(E1183=0,"",SUM($E$7:E1183))</f>
        <v/>
      </c>
    </row>
    <row r="1184" spans="4:6" ht="19.5" customHeight="1" x14ac:dyDescent="0.2">
      <c r="D1184" s="70">
        <v>1</v>
      </c>
      <c r="E1184" s="63">
        <f t="shared" si="18"/>
        <v>0</v>
      </c>
      <c r="F1184" s="63" t="str">
        <f>IF(E1184=0,"",SUM($E$7:E1184))</f>
        <v/>
      </c>
    </row>
    <row r="1185" spans="4:6" ht="19.5" customHeight="1" x14ac:dyDescent="0.2">
      <c r="D1185" s="70">
        <v>1</v>
      </c>
      <c r="E1185" s="63">
        <f t="shared" si="18"/>
        <v>0</v>
      </c>
      <c r="F1185" s="63" t="str">
        <f>IF(E1185=0,"",SUM($E$7:E1185))</f>
        <v/>
      </c>
    </row>
    <row r="1186" spans="4:6" ht="19.5" customHeight="1" x14ac:dyDescent="0.2">
      <c r="D1186" s="70">
        <v>1</v>
      </c>
      <c r="E1186" s="63">
        <f t="shared" si="18"/>
        <v>0</v>
      </c>
      <c r="F1186" s="63" t="str">
        <f>IF(E1186=0,"",SUM($E$7:E1186))</f>
        <v/>
      </c>
    </row>
    <row r="1187" spans="4:6" ht="19.5" customHeight="1" x14ac:dyDescent="0.2">
      <c r="D1187" s="70">
        <v>1</v>
      </c>
      <c r="E1187" s="63">
        <f t="shared" si="18"/>
        <v>0</v>
      </c>
      <c r="F1187" s="63" t="str">
        <f>IF(E1187=0,"",SUM($E$7:E1187))</f>
        <v/>
      </c>
    </row>
    <row r="1188" spans="4:6" ht="19.5" customHeight="1" x14ac:dyDescent="0.2">
      <c r="D1188" s="70">
        <v>1</v>
      </c>
      <c r="E1188" s="63">
        <f t="shared" si="18"/>
        <v>0</v>
      </c>
      <c r="F1188" s="63" t="str">
        <f>IF(E1188=0,"",SUM($E$7:E1188))</f>
        <v/>
      </c>
    </row>
    <row r="1189" spans="4:6" ht="19.5" customHeight="1" x14ac:dyDescent="0.2">
      <c r="D1189" s="70">
        <v>1</v>
      </c>
      <c r="E1189" s="63">
        <f t="shared" si="18"/>
        <v>0</v>
      </c>
      <c r="F1189" s="63" t="str">
        <f>IF(E1189=0,"",SUM($E$7:E1189))</f>
        <v/>
      </c>
    </row>
    <row r="1190" spans="4:6" ht="19.5" customHeight="1" x14ac:dyDescent="0.2">
      <c r="D1190" s="70">
        <v>1</v>
      </c>
      <c r="E1190" s="63">
        <f t="shared" si="18"/>
        <v>0</v>
      </c>
      <c r="F1190" s="63" t="str">
        <f>IF(E1190=0,"",SUM($E$7:E1190))</f>
        <v/>
      </c>
    </row>
    <row r="1191" spans="4:6" ht="19.5" customHeight="1" x14ac:dyDescent="0.2">
      <c r="D1191" s="70">
        <v>1</v>
      </c>
      <c r="E1191" s="63">
        <f t="shared" si="18"/>
        <v>0</v>
      </c>
      <c r="F1191" s="63" t="str">
        <f>IF(E1191=0,"",SUM($E$7:E1191))</f>
        <v/>
      </c>
    </row>
    <row r="1192" spans="4:6" ht="19.5" customHeight="1" x14ac:dyDescent="0.2">
      <c r="D1192" s="70">
        <v>1</v>
      </c>
      <c r="E1192" s="63">
        <f t="shared" si="18"/>
        <v>0</v>
      </c>
      <c r="F1192" s="63" t="str">
        <f>IF(E1192=0,"",SUM($E$7:E1192))</f>
        <v/>
      </c>
    </row>
    <row r="1193" spans="4:6" ht="19.5" customHeight="1" x14ac:dyDescent="0.2">
      <c r="D1193" s="70">
        <v>1</v>
      </c>
      <c r="E1193" s="63">
        <f t="shared" si="18"/>
        <v>0</v>
      </c>
      <c r="F1193" s="63" t="str">
        <f>IF(E1193=0,"",SUM($E$7:E1193))</f>
        <v/>
      </c>
    </row>
    <row r="1194" spans="4:6" ht="19.5" customHeight="1" x14ac:dyDescent="0.2">
      <c r="D1194" s="70">
        <v>1</v>
      </c>
      <c r="E1194" s="63">
        <f t="shared" si="18"/>
        <v>0</v>
      </c>
      <c r="F1194" s="63" t="str">
        <f>IF(E1194=0,"",SUM($E$7:E1194))</f>
        <v/>
      </c>
    </row>
    <row r="1195" spans="4:6" ht="19.5" customHeight="1" x14ac:dyDescent="0.2">
      <c r="D1195" s="70">
        <v>1</v>
      </c>
      <c r="E1195" s="63">
        <f t="shared" si="18"/>
        <v>0</v>
      </c>
      <c r="F1195" s="63" t="str">
        <f>IF(E1195=0,"",SUM($E$7:E1195))</f>
        <v/>
      </c>
    </row>
    <row r="1196" spans="4:6" ht="19.5" customHeight="1" x14ac:dyDescent="0.2">
      <c r="D1196" s="70">
        <v>1</v>
      </c>
      <c r="E1196" s="63">
        <f t="shared" si="18"/>
        <v>0</v>
      </c>
      <c r="F1196" s="63" t="str">
        <f>IF(E1196=0,"",SUM($E$7:E1196))</f>
        <v/>
      </c>
    </row>
    <row r="1197" spans="4:6" ht="19.5" customHeight="1" x14ac:dyDescent="0.2">
      <c r="D1197" s="70">
        <v>1</v>
      </c>
      <c r="E1197" s="63">
        <f t="shared" si="18"/>
        <v>0</v>
      </c>
      <c r="F1197" s="63" t="str">
        <f>IF(E1197=0,"",SUM($E$7:E1197))</f>
        <v/>
      </c>
    </row>
    <row r="1198" spans="4:6" ht="19.5" customHeight="1" x14ac:dyDescent="0.2">
      <c r="D1198" s="70">
        <v>1</v>
      </c>
      <c r="E1198" s="63">
        <f t="shared" si="18"/>
        <v>0</v>
      </c>
      <c r="F1198" s="63" t="str">
        <f>IF(E1198=0,"",SUM($E$7:E1198))</f>
        <v/>
      </c>
    </row>
    <row r="1199" spans="4:6" ht="19.5" customHeight="1" x14ac:dyDescent="0.2">
      <c r="D1199" s="70">
        <v>1</v>
      </c>
      <c r="E1199" s="63">
        <f t="shared" si="18"/>
        <v>0</v>
      </c>
      <c r="F1199" s="63" t="str">
        <f>IF(E1199=0,"",SUM($E$7:E1199))</f>
        <v/>
      </c>
    </row>
    <row r="1200" spans="4:6" ht="19.5" customHeight="1" x14ac:dyDescent="0.2">
      <c r="D1200" s="70">
        <v>1</v>
      </c>
      <c r="E1200" s="63">
        <f t="shared" si="18"/>
        <v>0</v>
      </c>
      <c r="F1200" s="63" t="str">
        <f>IF(E1200=0,"",SUM($E$7:E1200))</f>
        <v/>
      </c>
    </row>
    <row r="1201" spans="4:6" ht="19.5" customHeight="1" x14ac:dyDescent="0.2">
      <c r="D1201" s="70">
        <v>1</v>
      </c>
      <c r="E1201" s="63">
        <f t="shared" si="18"/>
        <v>0</v>
      </c>
      <c r="F1201" s="63" t="str">
        <f>IF(E1201=0,"",SUM($E$7:E1201))</f>
        <v/>
      </c>
    </row>
    <row r="1202" spans="4:6" ht="19.5" customHeight="1" x14ac:dyDescent="0.2">
      <c r="D1202" s="70">
        <v>1</v>
      </c>
      <c r="E1202" s="63">
        <f t="shared" si="18"/>
        <v>0</v>
      </c>
      <c r="F1202" s="63" t="str">
        <f>IF(E1202=0,"",SUM($E$7:E1202))</f>
        <v/>
      </c>
    </row>
    <row r="1203" spans="4:6" ht="19.5" customHeight="1" x14ac:dyDescent="0.2">
      <c r="D1203" s="70">
        <v>1</v>
      </c>
      <c r="E1203" s="63">
        <f t="shared" si="18"/>
        <v>0</v>
      </c>
      <c r="F1203" s="63" t="str">
        <f>IF(E1203=0,"",SUM($E$7:E1203))</f>
        <v/>
      </c>
    </row>
    <row r="1204" spans="4:6" ht="19.5" customHeight="1" x14ac:dyDescent="0.2">
      <c r="D1204" s="70">
        <v>1</v>
      </c>
      <c r="E1204" s="63">
        <f t="shared" si="18"/>
        <v>0</v>
      </c>
      <c r="F1204" s="63" t="str">
        <f>IF(E1204=0,"",SUM($E$7:E1204))</f>
        <v/>
      </c>
    </row>
    <row r="1205" spans="4:6" ht="19.5" customHeight="1" x14ac:dyDescent="0.2">
      <c r="D1205" s="70">
        <v>1</v>
      </c>
      <c r="E1205" s="63">
        <f t="shared" si="18"/>
        <v>0</v>
      </c>
      <c r="F1205" s="63" t="str">
        <f>IF(E1205=0,"",SUM($E$7:E1205))</f>
        <v/>
      </c>
    </row>
    <row r="1206" spans="4:6" ht="19.5" customHeight="1" x14ac:dyDescent="0.2">
      <c r="D1206" s="70">
        <v>1</v>
      </c>
      <c r="E1206" s="63">
        <f t="shared" si="18"/>
        <v>0</v>
      </c>
      <c r="F1206" s="63" t="str">
        <f>IF(E1206=0,"",SUM($E$7:E1206))</f>
        <v/>
      </c>
    </row>
    <row r="1207" spans="4:6" ht="19.5" customHeight="1" x14ac:dyDescent="0.2">
      <c r="D1207" s="70">
        <v>1</v>
      </c>
      <c r="E1207" s="63">
        <f t="shared" si="18"/>
        <v>0</v>
      </c>
      <c r="F1207" s="63" t="str">
        <f>IF(E1207=0,"",SUM($E$7:E1207))</f>
        <v/>
      </c>
    </row>
    <row r="1208" spans="4:6" ht="19.5" customHeight="1" x14ac:dyDescent="0.2">
      <c r="D1208" s="70">
        <v>1</v>
      </c>
      <c r="E1208" s="63">
        <f t="shared" si="18"/>
        <v>0</v>
      </c>
      <c r="F1208" s="63" t="str">
        <f>IF(E1208=0,"",SUM($E$7:E1208))</f>
        <v/>
      </c>
    </row>
    <row r="1209" spans="4:6" ht="19.5" customHeight="1" x14ac:dyDescent="0.2">
      <c r="D1209" s="70">
        <v>1</v>
      </c>
      <c r="E1209" s="63">
        <f t="shared" si="18"/>
        <v>0</v>
      </c>
      <c r="F1209" s="63" t="str">
        <f>IF(E1209=0,"",SUM($E$7:E1209))</f>
        <v/>
      </c>
    </row>
    <row r="1210" spans="4:6" ht="19.5" customHeight="1" x14ac:dyDescent="0.2">
      <c r="D1210" s="70">
        <v>1</v>
      </c>
      <c r="E1210" s="63">
        <f t="shared" si="18"/>
        <v>0</v>
      </c>
      <c r="F1210" s="63" t="str">
        <f>IF(E1210=0,"",SUM($E$7:E1210))</f>
        <v/>
      </c>
    </row>
    <row r="1211" spans="4:6" ht="19.5" customHeight="1" x14ac:dyDescent="0.2">
      <c r="D1211" s="70">
        <v>1</v>
      </c>
      <c r="E1211" s="63">
        <f t="shared" si="18"/>
        <v>0</v>
      </c>
      <c r="F1211" s="63" t="str">
        <f>IF(E1211=0,"",SUM($E$7:E1211))</f>
        <v/>
      </c>
    </row>
    <row r="1212" spans="4:6" ht="19.5" customHeight="1" x14ac:dyDescent="0.2">
      <c r="D1212" s="70">
        <v>1</v>
      </c>
      <c r="E1212" s="63">
        <f t="shared" si="18"/>
        <v>0</v>
      </c>
      <c r="F1212" s="63" t="str">
        <f>IF(E1212=0,"",SUM($E$7:E1212))</f>
        <v/>
      </c>
    </row>
    <row r="1213" spans="4:6" ht="19.5" customHeight="1" x14ac:dyDescent="0.2">
      <c r="D1213" s="70">
        <v>1</v>
      </c>
      <c r="E1213" s="63">
        <f t="shared" si="18"/>
        <v>0</v>
      </c>
      <c r="F1213" s="63" t="str">
        <f>IF(E1213=0,"",SUM($E$7:E1213))</f>
        <v/>
      </c>
    </row>
    <row r="1214" spans="4:6" ht="19.5" customHeight="1" x14ac:dyDescent="0.2">
      <c r="D1214" s="70">
        <v>1</v>
      </c>
      <c r="E1214" s="63">
        <f t="shared" si="18"/>
        <v>0</v>
      </c>
      <c r="F1214" s="63" t="str">
        <f>IF(E1214=0,"",SUM($E$7:E1214))</f>
        <v/>
      </c>
    </row>
    <row r="1215" spans="4:6" ht="19.5" customHeight="1" x14ac:dyDescent="0.2">
      <c r="D1215" s="70">
        <v>1</v>
      </c>
      <c r="E1215" s="63">
        <f t="shared" si="18"/>
        <v>0</v>
      </c>
      <c r="F1215" s="63" t="str">
        <f>IF(E1215=0,"",SUM($E$7:E1215))</f>
        <v/>
      </c>
    </row>
    <row r="1216" spans="4:6" ht="19.5" customHeight="1" x14ac:dyDescent="0.2">
      <c r="D1216" s="70">
        <v>1</v>
      </c>
      <c r="E1216" s="63">
        <f t="shared" si="18"/>
        <v>0</v>
      </c>
      <c r="F1216" s="63" t="str">
        <f>IF(E1216=0,"",SUM($E$7:E1216))</f>
        <v/>
      </c>
    </row>
    <row r="1217" spans="4:6" ht="19.5" customHeight="1" x14ac:dyDescent="0.2">
      <c r="D1217" s="70">
        <v>1</v>
      </c>
      <c r="E1217" s="63">
        <f t="shared" si="18"/>
        <v>0</v>
      </c>
      <c r="F1217" s="63" t="str">
        <f>IF(E1217=0,"",SUM($E$7:E1217))</f>
        <v/>
      </c>
    </row>
    <row r="1218" spans="4:6" ht="19.5" customHeight="1" x14ac:dyDescent="0.2">
      <c r="D1218" s="70">
        <v>1</v>
      </c>
      <c r="E1218" s="63">
        <f t="shared" si="18"/>
        <v>0</v>
      </c>
      <c r="F1218" s="63" t="str">
        <f>IF(E1218=0,"",SUM($E$7:E1218))</f>
        <v/>
      </c>
    </row>
    <row r="1219" spans="4:6" ht="19.5" customHeight="1" x14ac:dyDescent="0.2">
      <c r="D1219" s="70">
        <v>1</v>
      </c>
      <c r="E1219" s="63">
        <f t="shared" si="18"/>
        <v>0</v>
      </c>
      <c r="F1219" s="63" t="str">
        <f>IF(E1219=0,"",SUM($E$7:E1219))</f>
        <v/>
      </c>
    </row>
    <row r="1220" spans="4:6" ht="19.5" customHeight="1" x14ac:dyDescent="0.2">
      <c r="D1220" s="70">
        <v>1</v>
      </c>
      <c r="E1220" s="63">
        <f t="shared" si="18"/>
        <v>0</v>
      </c>
      <c r="F1220" s="63" t="str">
        <f>IF(E1220=0,"",SUM($E$7:E1220))</f>
        <v/>
      </c>
    </row>
    <row r="1221" spans="4:6" ht="19.5" customHeight="1" x14ac:dyDescent="0.2">
      <c r="D1221" s="70">
        <v>1</v>
      </c>
      <c r="E1221" s="63">
        <f t="shared" si="18"/>
        <v>0</v>
      </c>
      <c r="F1221" s="63" t="str">
        <f>IF(E1221=0,"",SUM($E$7:E1221))</f>
        <v/>
      </c>
    </row>
    <row r="1222" spans="4:6" ht="19.5" customHeight="1" x14ac:dyDescent="0.2">
      <c r="D1222" s="70">
        <v>1</v>
      </c>
      <c r="E1222" s="63">
        <f t="shared" si="18"/>
        <v>0</v>
      </c>
      <c r="F1222" s="63" t="str">
        <f>IF(E1222=0,"",SUM($E$7:E1222))</f>
        <v/>
      </c>
    </row>
    <row r="1223" spans="4:6" ht="19.5" customHeight="1" x14ac:dyDescent="0.2">
      <c r="D1223" s="70">
        <v>1</v>
      </c>
      <c r="E1223" s="63">
        <f t="shared" si="18"/>
        <v>0</v>
      </c>
      <c r="F1223" s="63" t="str">
        <f>IF(E1223=0,"",SUM($E$7:E1223))</f>
        <v/>
      </c>
    </row>
    <row r="1224" spans="4:6" ht="19.5" customHeight="1" x14ac:dyDescent="0.2">
      <c r="D1224" s="70">
        <v>1</v>
      </c>
      <c r="E1224" s="63">
        <f t="shared" si="18"/>
        <v>0</v>
      </c>
      <c r="F1224" s="63" t="str">
        <f>IF(E1224=0,"",SUM($E$7:E1224))</f>
        <v/>
      </c>
    </row>
    <row r="1225" spans="4:6" ht="19.5" customHeight="1" x14ac:dyDescent="0.2">
      <c r="D1225" s="70">
        <v>1</v>
      </c>
      <c r="E1225" s="63">
        <f t="shared" ref="E1225:E1288" si="19">C1225*D1225</f>
        <v>0</v>
      </c>
      <c r="F1225" s="63" t="str">
        <f>IF(E1225=0,"",SUM($E$7:E1225))</f>
        <v/>
      </c>
    </row>
    <row r="1226" spans="4:6" ht="19.5" customHeight="1" x14ac:dyDescent="0.2">
      <c r="D1226" s="70">
        <v>1</v>
      </c>
      <c r="E1226" s="63">
        <f t="shared" si="19"/>
        <v>0</v>
      </c>
      <c r="F1226" s="63" t="str">
        <f>IF(E1226=0,"",SUM($E$7:E1226))</f>
        <v/>
      </c>
    </row>
    <row r="1227" spans="4:6" ht="19.5" customHeight="1" x14ac:dyDescent="0.2">
      <c r="D1227" s="70">
        <v>1</v>
      </c>
      <c r="E1227" s="63">
        <f t="shared" si="19"/>
        <v>0</v>
      </c>
      <c r="F1227" s="63" t="str">
        <f>IF(E1227=0,"",SUM($E$7:E1227))</f>
        <v/>
      </c>
    </row>
    <row r="1228" spans="4:6" ht="19.5" customHeight="1" x14ac:dyDescent="0.2">
      <c r="D1228" s="70">
        <v>1</v>
      </c>
      <c r="E1228" s="63">
        <f t="shared" si="19"/>
        <v>0</v>
      </c>
      <c r="F1228" s="63" t="str">
        <f>IF(E1228=0,"",SUM($E$7:E1228))</f>
        <v/>
      </c>
    </row>
    <row r="1229" spans="4:6" ht="19.5" customHeight="1" x14ac:dyDescent="0.2">
      <c r="D1229" s="70">
        <v>1</v>
      </c>
      <c r="E1229" s="63">
        <f t="shared" si="19"/>
        <v>0</v>
      </c>
      <c r="F1229" s="63" t="str">
        <f>IF(E1229=0,"",SUM($E$7:E1229))</f>
        <v/>
      </c>
    </row>
    <row r="1230" spans="4:6" ht="19.5" customHeight="1" x14ac:dyDescent="0.2">
      <c r="D1230" s="70">
        <v>1</v>
      </c>
      <c r="E1230" s="63">
        <f t="shared" si="19"/>
        <v>0</v>
      </c>
      <c r="F1230" s="63" t="str">
        <f>IF(E1230=0,"",SUM($E$7:E1230))</f>
        <v/>
      </c>
    </row>
    <row r="1231" spans="4:6" ht="19.5" customHeight="1" x14ac:dyDescent="0.2">
      <c r="D1231" s="70">
        <v>1</v>
      </c>
      <c r="E1231" s="63">
        <f t="shared" si="19"/>
        <v>0</v>
      </c>
      <c r="F1231" s="63" t="str">
        <f>IF(E1231=0,"",SUM($E$7:E1231))</f>
        <v/>
      </c>
    </row>
    <row r="1232" spans="4:6" ht="19.5" customHeight="1" x14ac:dyDescent="0.2">
      <c r="D1232" s="70">
        <v>1</v>
      </c>
      <c r="E1232" s="63">
        <f t="shared" si="19"/>
        <v>0</v>
      </c>
      <c r="F1232" s="63" t="str">
        <f>IF(E1232=0,"",SUM($E$7:E1232))</f>
        <v/>
      </c>
    </row>
    <row r="1233" spans="4:6" ht="19.5" customHeight="1" x14ac:dyDescent="0.2">
      <c r="D1233" s="70">
        <v>1</v>
      </c>
      <c r="E1233" s="63">
        <f t="shared" si="19"/>
        <v>0</v>
      </c>
      <c r="F1233" s="63" t="str">
        <f>IF(E1233=0,"",SUM($E$7:E1233))</f>
        <v/>
      </c>
    </row>
    <row r="1234" spans="4:6" ht="19.5" customHeight="1" x14ac:dyDescent="0.2">
      <c r="D1234" s="70">
        <v>1</v>
      </c>
      <c r="E1234" s="63">
        <f t="shared" si="19"/>
        <v>0</v>
      </c>
      <c r="F1234" s="63" t="str">
        <f>IF(E1234=0,"",SUM($E$7:E1234))</f>
        <v/>
      </c>
    </row>
    <row r="1235" spans="4:6" ht="19.5" customHeight="1" x14ac:dyDescent="0.2">
      <c r="D1235" s="70">
        <v>1</v>
      </c>
      <c r="E1235" s="63">
        <f t="shared" si="19"/>
        <v>0</v>
      </c>
      <c r="F1235" s="63" t="str">
        <f>IF(E1235=0,"",SUM($E$7:E1235))</f>
        <v/>
      </c>
    </row>
    <row r="1236" spans="4:6" ht="19.5" customHeight="1" x14ac:dyDescent="0.2">
      <c r="D1236" s="70">
        <v>1</v>
      </c>
      <c r="E1236" s="63">
        <f t="shared" si="19"/>
        <v>0</v>
      </c>
      <c r="F1236" s="63" t="str">
        <f>IF(E1236=0,"",SUM($E$7:E1236))</f>
        <v/>
      </c>
    </row>
    <row r="1237" spans="4:6" ht="19.5" customHeight="1" x14ac:dyDescent="0.2">
      <c r="D1237" s="70">
        <v>1</v>
      </c>
      <c r="E1237" s="63">
        <f t="shared" si="19"/>
        <v>0</v>
      </c>
      <c r="F1237" s="63" t="str">
        <f>IF(E1237=0,"",SUM($E$7:E1237))</f>
        <v/>
      </c>
    </row>
    <row r="1238" spans="4:6" ht="19.5" customHeight="1" x14ac:dyDescent="0.2">
      <c r="D1238" s="70">
        <v>1</v>
      </c>
      <c r="E1238" s="63">
        <f t="shared" si="19"/>
        <v>0</v>
      </c>
      <c r="F1238" s="63" t="str">
        <f>IF(E1238=0,"",SUM($E$7:E1238))</f>
        <v/>
      </c>
    </row>
    <row r="1239" spans="4:6" ht="19.5" customHeight="1" x14ac:dyDescent="0.2">
      <c r="D1239" s="70">
        <v>1</v>
      </c>
      <c r="E1239" s="63">
        <f t="shared" si="19"/>
        <v>0</v>
      </c>
      <c r="F1239" s="63" t="str">
        <f>IF(E1239=0,"",SUM($E$7:E1239))</f>
        <v/>
      </c>
    </row>
    <row r="1240" spans="4:6" ht="19.5" customHeight="1" x14ac:dyDescent="0.2">
      <c r="D1240" s="70">
        <v>1</v>
      </c>
      <c r="E1240" s="63">
        <f t="shared" si="19"/>
        <v>0</v>
      </c>
      <c r="F1240" s="63" t="str">
        <f>IF(E1240=0,"",SUM($E$7:E1240))</f>
        <v/>
      </c>
    </row>
    <row r="1241" spans="4:6" ht="19.5" customHeight="1" x14ac:dyDescent="0.2">
      <c r="D1241" s="70">
        <v>1</v>
      </c>
      <c r="E1241" s="63">
        <f t="shared" si="19"/>
        <v>0</v>
      </c>
      <c r="F1241" s="63" t="str">
        <f>IF(E1241=0,"",SUM($E$7:E1241))</f>
        <v/>
      </c>
    </row>
    <row r="1242" spans="4:6" ht="19.5" customHeight="1" x14ac:dyDescent="0.2">
      <c r="D1242" s="70">
        <v>1</v>
      </c>
      <c r="E1242" s="63">
        <f t="shared" si="19"/>
        <v>0</v>
      </c>
      <c r="F1242" s="63" t="str">
        <f>IF(E1242=0,"",SUM($E$7:E1242))</f>
        <v/>
      </c>
    </row>
    <row r="1243" spans="4:6" ht="19.5" customHeight="1" x14ac:dyDescent="0.2">
      <c r="D1243" s="70">
        <v>1</v>
      </c>
      <c r="E1243" s="63">
        <f t="shared" si="19"/>
        <v>0</v>
      </c>
      <c r="F1243" s="63" t="str">
        <f>IF(E1243=0,"",SUM($E$7:E1243))</f>
        <v/>
      </c>
    </row>
    <row r="1244" spans="4:6" ht="19.5" customHeight="1" x14ac:dyDescent="0.2">
      <c r="D1244" s="70">
        <v>1</v>
      </c>
      <c r="E1244" s="63">
        <f t="shared" si="19"/>
        <v>0</v>
      </c>
      <c r="F1244" s="63" t="str">
        <f>IF(E1244=0,"",SUM($E$7:E1244))</f>
        <v/>
      </c>
    </row>
    <row r="1245" spans="4:6" ht="19.5" customHeight="1" x14ac:dyDescent="0.2">
      <c r="D1245" s="70">
        <v>1</v>
      </c>
      <c r="E1245" s="63">
        <f t="shared" si="19"/>
        <v>0</v>
      </c>
      <c r="F1245" s="63" t="str">
        <f>IF(E1245=0,"",SUM($E$7:E1245))</f>
        <v/>
      </c>
    </row>
    <row r="1246" spans="4:6" ht="19.5" customHeight="1" x14ac:dyDescent="0.2">
      <c r="D1246" s="70">
        <v>1</v>
      </c>
      <c r="E1246" s="63">
        <f t="shared" si="19"/>
        <v>0</v>
      </c>
      <c r="F1246" s="63" t="str">
        <f>IF(E1246=0,"",SUM($E$7:E1246))</f>
        <v/>
      </c>
    </row>
    <row r="1247" spans="4:6" ht="19.5" customHeight="1" x14ac:dyDescent="0.2">
      <c r="D1247" s="70">
        <v>1</v>
      </c>
      <c r="E1247" s="63">
        <f t="shared" si="19"/>
        <v>0</v>
      </c>
      <c r="F1247" s="63" t="str">
        <f>IF(E1247=0,"",SUM($E$7:E1247))</f>
        <v/>
      </c>
    </row>
    <row r="1248" spans="4:6" ht="19.5" customHeight="1" x14ac:dyDescent="0.2">
      <c r="D1248" s="70">
        <v>1</v>
      </c>
      <c r="E1248" s="63">
        <f t="shared" si="19"/>
        <v>0</v>
      </c>
      <c r="F1248" s="63" t="str">
        <f>IF(E1248=0,"",SUM($E$7:E1248))</f>
        <v/>
      </c>
    </row>
    <row r="1249" spans="4:6" ht="19.5" customHeight="1" x14ac:dyDescent="0.2">
      <c r="D1249" s="70">
        <v>1</v>
      </c>
      <c r="E1249" s="63">
        <f t="shared" si="19"/>
        <v>0</v>
      </c>
      <c r="F1249" s="63" t="str">
        <f>IF(E1249=0,"",SUM($E$7:E1249))</f>
        <v/>
      </c>
    </row>
    <row r="1250" spans="4:6" ht="19.5" customHeight="1" x14ac:dyDescent="0.2">
      <c r="D1250" s="70">
        <v>1</v>
      </c>
      <c r="E1250" s="63">
        <f t="shared" si="19"/>
        <v>0</v>
      </c>
      <c r="F1250" s="63" t="str">
        <f>IF(E1250=0,"",SUM($E$7:E1250))</f>
        <v/>
      </c>
    </row>
    <row r="1251" spans="4:6" ht="19.5" customHeight="1" x14ac:dyDescent="0.2">
      <c r="D1251" s="70">
        <v>1</v>
      </c>
      <c r="E1251" s="63">
        <f t="shared" si="19"/>
        <v>0</v>
      </c>
      <c r="F1251" s="63" t="str">
        <f>IF(E1251=0,"",SUM($E$7:E1251))</f>
        <v/>
      </c>
    </row>
    <row r="1252" spans="4:6" ht="19.5" customHeight="1" x14ac:dyDescent="0.2">
      <c r="D1252" s="70">
        <v>1</v>
      </c>
      <c r="E1252" s="63">
        <f t="shared" si="19"/>
        <v>0</v>
      </c>
      <c r="F1252" s="63" t="str">
        <f>IF(E1252=0,"",SUM($E$7:E1252))</f>
        <v/>
      </c>
    </row>
    <row r="1253" spans="4:6" ht="19.5" customHeight="1" x14ac:dyDescent="0.2">
      <c r="D1253" s="70">
        <v>1</v>
      </c>
      <c r="E1253" s="63">
        <f t="shared" si="19"/>
        <v>0</v>
      </c>
      <c r="F1253" s="63" t="str">
        <f>IF(E1253=0,"",SUM($E$7:E1253))</f>
        <v/>
      </c>
    </row>
    <row r="1254" spans="4:6" ht="19.5" customHeight="1" x14ac:dyDescent="0.2">
      <c r="D1254" s="70">
        <v>1</v>
      </c>
      <c r="E1254" s="63">
        <f t="shared" si="19"/>
        <v>0</v>
      </c>
      <c r="F1254" s="63" t="str">
        <f>IF(E1254=0,"",SUM($E$7:E1254))</f>
        <v/>
      </c>
    </row>
    <row r="1255" spans="4:6" ht="19.5" customHeight="1" x14ac:dyDescent="0.2">
      <c r="D1255" s="70">
        <v>1</v>
      </c>
      <c r="E1255" s="63">
        <f t="shared" si="19"/>
        <v>0</v>
      </c>
      <c r="F1255" s="63" t="str">
        <f>IF(E1255=0,"",SUM($E$7:E1255))</f>
        <v/>
      </c>
    </row>
    <row r="1256" spans="4:6" ht="19.5" customHeight="1" x14ac:dyDescent="0.2">
      <c r="D1256" s="70">
        <v>1</v>
      </c>
      <c r="E1256" s="63">
        <f t="shared" si="19"/>
        <v>0</v>
      </c>
      <c r="F1256" s="63" t="str">
        <f>IF(E1256=0,"",SUM($E$7:E1256))</f>
        <v/>
      </c>
    </row>
    <row r="1257" spans="4:6" ht="19.5" customHeight="1" x14ac:dyDescent="0.2">
      <c r="D1257" s="70">
        <v>1</v>
      </c>
      <c r="E1257" s="63">
        <f t="shared" si="19"/>
        <v>0</v>
      </c>
      <c r="F1257" s="63" t="str">
        <f>IF(E1257=0,"",SUM($E$7:E1257))</f>
        <v/>
      </c>
    </row>
    <row r="1258" spans="4:6" ht="19.5" customHeight="1" x14ac:dyDescent="0.2">
      <c r="D1258" s="70">
        <v>1</v>
      </c>
      <c r="E1258" s="63">
        <f t="shared" si="19"/>
        <v>0</v>
      </c>
      <c r="F1258" s="63" t="str">
        <f>IF(E1258=0,"",SUM($E$7:E1258))</f>
        <v/>
      </c>
    </row>
    <row r="1259" spans="4:6" ht="19.5" customHeight="1" x14ac:dyDescent="0.2">
      <c r="D1259" s="70">
        <v>1</v>
      </c>
      <c r="E1259" s="63">
        <f t="shared" si="19"/>
        <v>0</v>
      </c>
      <c r="F1259" s="63" t="str">
        <f>IF(E1259=0,"",SUM($E$7:E1259))</f>
        <v/>
      </c>
    </row>
    <row r="1260" spans="4:6" ht="19.5" customHeight="1" x14ac:dyDescent="0.2">
      <c r="D1260" s="70">
        <v>1</v>
      </c>
      <c r="E1260" s="63">
        <f t="shared" si="19"/>
        <v>0</v>
      </c>
      <c r="F1260" s="63" t="str">
        <f>IF(E1260=0,"",SUM($E$7:E1260))</f>
        <v/>
      </c>
    </row>
    <row r="1261" spans="4:6" ht="19.5" customHeight="1" x14ac:dyDescent="0.2">
      <c r="D1261" s="70">
        <v>1</v>
      </c>
      <c r="E1261" s="63">
        <f t="shared" si="19"/>
        <v>0</v>
      </c>
      <c r="F1261" s="63" t="str">
        <f>IF(E1261=0,"",SUM($E$7:E1261))</f>
        <v/>
      </c>
    </row>
    <row r="1262" spans="4:6" ht="19.5" customHeight="1" x14ac:dyDescent="0.2">
      <c r="D1262" s="70">
        <v>1</v>
      </c>
      <c r="E1262" s="63">
        <f t="shared" si="19"/>
        <v>0</v>
      </c>
      <c r="F1262" s="63" t="str">
        <f>IF(E1262=0,"",SUM($E$7:E1262))</f>
        <v/>
      </c>
    </row>
    <row r="1263" spans="4:6" ht="19.5" customHeight="1" x14ac:dyDescent="0.2">
      <c r="D1263" s="70">
        <v>1</v>
      </c>
      <c r="E1263" s="63">
        <f t="shared" si="19"/>
        <v>0</v>
      </c>
      <c r="F1263" s="63" t="str">
        <f>IF(E1263=0,"",SUM($E$7:E1263))</f>
        <v/>
      </c>
    </row>
    <row r="1264" spans="4:6" ht="19.5" customHeight="1" x14ac:dyDescent="0.2">
      <c r="D1264" s="70">
        <v>1</v>
      </c>
      <c r="E1264" s="63">
        <f t="shared" si="19"/>
        <v>0</v>
      </c>
      <c r="F1264" s="63" t="str">
        <f>IF(E1264=0,"",SUM($E$7:E1264))</f>
        <v/>
      </c>
    </row>
    <row r="1265" spans="4:6" ht="19.5" customHeight="1" x14ac:dyDescent="0.2">
      <c r="D1265" s="70">
        <v>1</v>
      </c>
      <c r="E1265" s="63">
        <f t="shared" si="19"/>
        <v>0</v>
      </c>
      <c r="F1265" s="63" t="str">
        <f>IF(E1265=0,"",SUM($E$7:E1265))</f>
        <v/>
      </c>
    </row>
    <row r="1266" spans="4:6" ht="19.5" customHeight="1" x14ac:dyDescent="0.2">
      <c r="D1266" s="70">
        <v>1</v>
      </c>
      <c r="E1266" s="63">
        <f t="shared" si="19"/>
        <v>0</v>
      </c>
      <c r="F1266" s="63" t="str">
        <f>IF(E1266=0,"",SUM($E$7:E1266))</f>
        <v/>
      </c>
    </row>
    <row r="1267" spans="4:6" ht="19.5" customHeight="1" x14ac:dyDescent="0.2">
      <c r="D1267" s="70">
        <v>1</v>
      </c>
      <c r="E1267" s="63">
        <f t="shared" si="19"/>
        <v>0</v>
      </c>
      <c r="F1267" s="63" t="str">
        <f>IF(E1267=0,"",SUM($E$7:E1267))</f>
        <v/>
      </c>
    </row>
    <row r="1268" spans="4:6" ht="19.5" customHeight="1" x14ac:dyDescent="0.2">
      <c r="D1268" s="70">
        <v>1</v>
      </c>
      <c r="E1268" s="63">
        <f t="shared" si="19"/>
        <v>0</v>
      </c>
      <c r="F1268" s="63" t="str">
        <f>IF(E1268=0,"",SUM($E$7:E1268))</f>
        <v/>
      </c>
    </row>
    <row r="1269" spans="4:6" ht="19.5" customHeight="1" x14ac:dyDescent="0.2">
      <c r="D1269" s="70">
        <v>1</v>
      </c>
      <c r="E1269" s="63">
        <f t="shared" si="19"/>
        <v>0</v>
      </c>
      <c r="F1269" s="63" t="str">
        <f>IF(E1269=0,"",SUM($E$7:E1269))</f>
        <v/>
      </c>
    </row>
    <row r="1270" spans="4:6" ht="19.5" customHeight="1" x14ac:dyDescent="0.2">
      <c r="D1270" s="70">
        <v>1</v>
      </c>
      <c r="E1270" s="63">
        <f t="shared" si="19"/>
        <v>0</v>
      </c>
      <c r="F1270" s="63" t="str">
        <f>IF(E1270=0,"",SUM($E$7:E1270))</f>
        <v/>
      </c>
    </row>
    <row r="1271" spans="4:6" ht="19.5" customHeight="1" x14ac:dyDescent="0.2">
      <c r="D1271" s="70">
        <v>1</v>
      </c>
      <c r="E1271" s="63">
        <f t="shared" si="19"/>
        <v>0</v>
      </c>
      <c r="F1271" s="63" t="str">
        <f>IF(E1271=0,"",SUM($E$7:E1271))</f>
        <v/>
      </c>
    </row>
    <row r="1272" spans="4:6" ht="19.5" customHeight="1" x14ac:dyDescent="0.2">
      <c r="D1272" s="70">
        <v>1</v>
      </c>
      <c r="E1272" s="63">
        <f t="shared" si="19"/>
        <v>0</v>
      </c>
      <c r="F1272" s="63" t="str">
        <f>IF(E1272=0,"",SUM($E$7:E1272))</f>
        <v/>
      </c>
    </row>
    <row r="1273" spans="4:6" ht="19.5" customHeight="1" x14ac:dyDescent="0.2">
      <c r="D1273" s="70">
        <v>1</v>
      </c>
      <c r="E1273" s="63">
        <f t="shared" si="19"/>
        <v>0</v>
      </c>
      <c r="F1273" s="63" t="str">
        <f>IF(E1273=0,"",SUM($E$7:E1273))</f>
        <v/>
      </c>
    </row>
    <row r="1274" spans="4:6" ht="19.5" customHeight="1" x14ac:dyDescent="0.2">
      <c r="D1274" s="70">
        <v>1</v>
      </c>
      <c r="E1274" s="63">
        <f t="shared" si="19"/>
        <v>0</v>
      </c>
      <c r="F1274" s="63" t="str">
        <f>IF(E1274=0,"",SUM($E$7:E1274))</f>
        <v/>
      </c>
    </row>
    <row r="1275" spans="4:6" ht="19.5" customHeight="1" x14ac:dyDescent="0.2">
      <c r="D1275" s="70">
        <v>1</v>
      </c>
      <c r="E1275" s="63">
        <f t="shared" si="19"/>
        <v>0</v>
      </c>
      <c r="F1275" s="63" t="str">
        <f>IF(E1275=0,"",SUM($E$7:E1275))</f>
        <v/>
      </c>
    </row>
    <row r="1276" spans="4:6" ht="19.5" customHeight="1" x14ac:dyDescent="0.2">
      <c r="D1276" s="70">
        <v>1</v>
      </c>
      <c r="E1276" s="63">
        <f t="shared" si="19"/>
        <v>0</v>
      </c>
      <c r="F1276" s="63" t="str">
        <f>IF(E1276=0,"",SUM($E$7:E1276))</f>
        <v/>
      </c>
    </row>
    <row r="1277" spans="4:6" ht="19.5" customHeight="1" x14ac:dyDescent="0.2">
      <c r="D1277" s="70">
        <v>1</v>
      </c>
      <c r="E1277" s="63">
        <f t="shared" si="19"/>
        <v>0</v>
      </c>
      <c r="F1277" s="63" t="str">
        <f>IF(E1277=0,"",SUM($E$7:E1277))</f>
        <v/>
      </c>
    </row>
    <row r="1278" spans="4:6" ht="19.5" customHeight="1" x14ac:dyDescent="0.2">
      <c r="D1278" s="70">
        <v>1</v>
      </c>
      <c r="E1278" s="63">
        <f t="shared" si="19"/>
        <v>0</v>
      </c>
      <c r="F1278" s="63" t="str">
        <f>IF(E1278=0,"",SUM($E$7:E1278))</f>
        <v/>
      </c>
    </row>
    <row r="1279" spans="4:6" ht="19.5" customHeight="1" x14ac:dyDescent="0.2">
      <c r="D1279" s="70">
        <v>1</v>
      </c>
      <c r="E1279" s="63">
        <f t="shared" si="19"/>
        <v>0</v>
      </c>
      <c r="F1279" s="63" t="str">
        <f>IF(E1279=0,"",SUM($E$7:E1279))</f>
        <v/>
      </c>
    </row>
    <row r="1280" spans="4:6" ht="19.5" customHeight="1" x14ac:dyDescent="0.2">
      <c r="D1280" s="70">
        <v>1</v>
      </c>
      <c r="E1280" s="63">
        <f t="shared" si="19"/>
        <v>0</v>
      </c>
      <c r="F1280" s="63" t="str">
        <f>IF(E1280=0,"",SUM($E$7:E1280))</f>
        <v/>
      </c>
    </row>
    <row r="1281" spans="4:6" ht="19.5" customHeight="1" x14ac:dyDescent="0.2">
      <c r="D1281" s="70">
        <v>1</v>
      </c>
      <c r="E1281" s="63">
        <f t="shared" si="19"/>
        <v>0</v>
      </c>
      <c r="F1281" s="63" t="str">
        <f>IF(E1281=0,"",SUM($E$7:E1281))</f>
        <v/>
      </c>
    </row>
    <row r="1282" spans="4:6" ht="19.5" customHeight="1" x14ac:dyDescent="0.2">
      <c r="D1282" s="70">
        <v>1</v>
      </c>
      <c r="E1282" s="63">
        <f t="shared" si="19"/>
        <v>0</v>
      </c>
      <c r="F1282" s="63" t="str">
        <f>IF(E1282=0,"",SUM($E$7:E1282))</f>
        <v/>
      </c>
    </row>
    <row r="1283" spans="4:6" ht="19.5" customHeight="1" x14ac:dyDescent="0.2">
      <c r="D1283" s="70">
        <v>1</v>
      </c>
      <c r="E1283" s="63">
        <f t="shared" si="19"/>
        <v>0</v>
      </c>
      <c r="F1283" s="63" t="str">
        <f>IF(E1283=0,"",SUM($E$7:E1283))</f>
        <v/>
      </c>
    </row>
    <row r="1284" spans="4:6" ht="19.5" customHeight="1" x14ac:dyDescent="0.2">
      <c r="D1284" s="70">
        <v>1</v>
      </c>
      <c r="E1284" s="63">
        <f t="shared" si="19"/>
        <v>0</v>
      </c>
      <c r="F1284" s="63" t="str">
        <f>IF(E1284=0,"",SUM($E$7:E1284))</f>
        <v/>
      </c>
    </row>
    <row r="1285" spans="4:6" ht="19.5" customHeight="1" x14ac:dyDescent="0.2">
      <c r="D1285" s="70">
        <v>1</v>
      </c>
      <c r="E1285" s="63">
        <f t="shared" si="19"/>
        <v>0</v>
      </c>
      <c r="F1285" s="63" t="str">
        <f>IF(E1285=0,"",SUM($E$7:E1285))</f>
        <v/>
      </c>
    </row>
    <row r="1286" spans="4:6" ht="19.5" customHeight="1" x14ac:dyDescent="0.2">
      <c r="D1286" s="70">
        <v>1</v>
      </c>
      <c r="E1286" s="63">
        <f t="shared" si="19"/>
        <v>0</v>
      </c>
      <c r="F1286" s="63" t="str">
        <f>IF(E1286=0,"",SUM($E$7:E1286))</f>
        <v/>
      </c>
    </row>
    <row r="1287" spans="4:6" ht="19.5" customHeight="1" x14ac:dyDescent="0.2">
      <c r="D1287" s="70">
        <v>1</v>
      </c>
      <c r="E1287" s="63">
        <f t="shared" si="19"/>
        <v>0</v>
      </c>
      <c r="F1287" s="63" t="str">
        <f>IF(E1287=0,"",SUM($E$7:E1287))</f>
        <v/>
      </c>
    </row>
    <row r="1288" spans="4:6" ht="19.5" customHeight="1" x14ac:dyDescent="0.2">
      <c r="D1288" s="70">
        <v>1</v>
      </c>
      <c r="E1288" s="63">
        <f t="shared" si="19"/>
        <v>0</v>
      </c>
      <c r="F1288" s="63" t="str">
        <f>IF(E1288=0,"",SUM($E$7:E1288))</f>
        <v/>
      </c>
    </row>
    <row r="1289" spans="4:6" ht="19.5" customHeight="1" x14ac:dyDescent="0.2">
      <c r="D1289" s="70">
        <v>1</v>
      </c>
      <c r="E1289" s="63">
        <f t="shared" ref="E1289:E1352" si="20">C1289*D1289</f>
        <v>0</v>
      </c>
      <c r="F1289" s="63" t="str">
        <f>IF(E1289=0,"",SUM($E$7:E1289))</f>
        <v/>
      </c>
    </row>
    <row r="1290" spans="4:6" ht="19.5" customHeight="1" x14ac:dyDescent="0.2">
      <c r="D1290" s="70">
        <v>1</v>
      </c>
      <c r="E1290" s="63">
        <f t="shared" si="20"/>
        <v>0</v>
      </c>
      <c r="F1290" s="63" t="str">
        <f>IF(E1290=0,"",SUM($E$7:E1290))</f>
        <v/>
      </c>
    </row>
    <row r="1291" spans="4:6" ht="19.5" customHeight="1" x14ac:dyDescent="0.2">
      <c r="D1291" s="70">
        <v>1</v>
      </c>
      <c r="E1291" s="63">
        <f t="shared" si="20"/>
        <v>0</v>
      </c>
      <c r="F1291" s="63" t="str">
        <f>IF(E1291=0,"",SUM($E$7:E1291))</f>
        <v/>
      </c>
    </row>
    <row r="1292" spans="4:6" ht="19.5" customHeight="1" x14ac:dyDescent="0.2">
      <c r="D1292" s="70">
        <v>1</v>
      </c>
      <c r="E1292" s="63">
        <f t="shared" si="20"/>
        <v>0</v>
      </c>
      <c r="F1292" s="63" t="str">
        <f>IF(E1292=0,"",SUM($E$7:E1292))</f>
        <v/>
      </c>
    </row>
    <row r="1293" spans="4:6" ht="19.5" customHeight="1" x14ac:dyDescent="0.2">
      <c r="D1293" s="70">
        <v>1</v>
      </c>
      <c r="E1293" s="63">
        <f t="shared" si="20"/>
        <v>0</v>
      </c>
      <c r="F1293" s="63" t="str">
        <f>IF(E1293=0,"",SUM($E$7:E1293))</f>
        <v/>
      </c>
    </row>
    <row r="1294" spans="4:6" ht="19.5" customHeight="1" x14ac:dyDescent="0.2">
      <c r="D1294" s="70">
        <v>1</v>
      </c>
      <c r="E1294" s="63">
        <f t="shared" si="20"/>
        <v>0</v>
      </c>
      <c r="F1294" s="63" t="str">
        <f>IF(E1294=0,"",SUM($E$7:E1294))</f>
        <v/>
      </c>
    </row>
    <row r="1295" spans="4:6" ht="19.5" customHeight="1" x14ac:dyDescent="0.2">
      <c r="D1295" s="70">
        <v>1</v>
      </c>
      <c r="E1295" s="63">
        <f t="shared" si="20"/>
        <v>0</v>
      </c>
      <c r="F1295" s="63" t="str">
        <f>IF(E1295=0,"",SUM($E$7:E1295))</f>
        <v/>
      </c>
    </row>
    <row r="1296" spans="4:6" ht="19.5" customHeight="1" x14ac:dyDescent="0.2">
      <c r="D1296" s="70">
        <v>1</v>
      </c>
      <c r="E1296" s="63">
        <f t="shared" si="20"/>
        <v>0</v>
      </c>
      <c r="F1296" s="63" t="str">
        <f>IF(E1296=0,"",SUM($E$7:E1296))</f>
        <v/>
      </c>
    </row>
    <row r="1297" spans="4:6" ht="19.5" customHeight="1" x14ac:dyDescent="0.2">
      <c r="D1297" s="70">
        <v>1</v>
      </c>
      <c r="E1297" s="63">
        <f t="shared" si="20"/>
        <v>0</v>
      </c>
      <c r="F1297" s="63" t="str">
        <f>IF(E1297=0,"",SUM($E$7:E1297))</f>
        <v/>
      </c>
    </row>
    <row r="1298" spans="4:6" ht="19.5" customHeight="1" x14ac:dyDescent="0.2">
      <c r="D1298" s="70">
        <v>1</v>
      </c>
      <c r="E1298" s="63">
        <f t="shared" si="20"/>
        <v>0</v>
      </c>
      <c r="F1298" s="63" t="str">
        <f>IF(E1298=0,"",SUM($E$7:E1298))</f>
        <v/>
      </c>
    </row>
    <row r="1299" spans="4:6" ht="19.5" customHeight="1" x14ac:dyDescent="0.2">
      <c r="D1299" s="70">
        <v>1</v>
      </c>
      <c r="E1299" s="63">
        <f t="shared" si="20"/>
        <v>0</v>
      </c>
      <c r="F1299" s="63" t="str">
        <f>IF(E1299=0,"",SUM($E$7:E1299))</f>
        <v/>
      </c>
    </row>
    <row r="1300" spans="4:6" ht="19.5" customHeight="1" x14ac:dyDescent="0.2">
      <c r="D1300" s="70">
        <v>1</v>
      </c>
      <c r="E1300" s="63">
        <f t="shared" si="20"/>
        <v>0</v>
      </c>
      <c r="F1300" s="63" t="str">
        <f>IF(E1300=0,"",SUM($E$7:E1300))</f>
        <v/>
      </c>
    </row>
    <row r="1301" spans="4:6" ht="19.5" customHeight="1" x14ac:dyDescent="0.2">
      <c r="D1301" s="70">
        <v>1</v>
      </c>
      <c r="E1301" s="63">
        <f t="shared" si="20"/>
        <v>0</v>
      </c>
      <c r="F1301" s="63" t="str">
        <f>IF(E1301=0,"",SUM($E$7:E1301))</f>
        <v/>
      </c>
    </row>
    <row r="1302" spans="4:6" ht="19.5" customHeight="1" x14ac:dyDescent="0.2">
      <c r="D1302" s="70">
        <v>1</v>
      </c>
      <c r="E1302" s="63">
        <f t="shared" si="20"/>
        <v>0</v>
      </c>
      <c r="F1302" s="63" t="str">
        <f>IF(E1302=0,"",SUM($E$7:E1302))</f>
        <v/>
      </c>
    </row>
    <row r="1303" spans="4:6" ht="19.5" customHeight="1" x14ac:dyDescent="0.2">
      <c r="D1303" s="70">
        <v>1</v>
      </c>
      <c r="E1303" s="63">
        <f t="shared" si="20"/>
        <v>0</v>
      </c>
      <c r="F1303" s="63" t="str">
        <f>IF(E1303=0,"",SUM($E$7:E1303))</f>
        <v/>
      </c>
    </row>
    <row r="1304" spans="4:6" ht="19.5" customHeight="1" x14ac:dyDescent="0.2">
      <c r="D1304" s="70">
        <v>1</v>
      </c>
      <c r="E1304" s="63">
        <f t="shared" si="20"/>
        <v>0</v>
      </c>
      <c r="F1304" s="63" t="str">
        <f>IF(E1304=0,"",SUM($E$7:E1304))</f>
        <v/>
      </c>
    </row>
    <row r="1305" spans="4:6" ht="19.5" customHeight="1" x14ac:dyDescent="0.2">
      <c r="D1305" s="70">
        <v>1</v>
      </c>
      <c r="E1305" s="63">
        <f t="shared" si="20"/>
        <v>0</v>
      </c>
      <c r="F1305" s="63" t="str">
        <f>IF(E1305=0,"",SUM($E$7:E1305))</f>
        <v/>
      </c>
    </row>
    <row r="1306" spans="4:6" ht="19.5" customHeight="1" x14ac:dyDescent="0.2">
      <c r="D1306" s="70">
        <v>1</v>
      </c>
      <c r="E1306" s="63">
        <f t="shared" si="20"/>
        <v>0</v>
      </c>
      <c r="F1306" s="63" t="str">
        <f>IF(E1306=0,"",SUM($E$7:E1306))</f>
        <v/>
      </c>
    </row>
    <row r="1307" spans="4:6" ht="19.5" customHeight="1" x14ac:dyDescent="0.2">
      <c r="D1307" s="70">
        <v>1</v>
      </c>
      <c r="E1307" s="63">
        <f t="shared" si="20"/>
        <v>0</v>
      </c>
      <c r="F1307" s="63" t="str">
        <f>IF(E1307=0,"",SUM($E$7:E1307))</f>
        <v/>
      </c>
    </row>
    <row r="1308" spans="4:6" ht="19.5" customHeight="1" x14ac:dyDescent="0.2">
      <c r="D1308" s="70">
        <v>1</v>
      </c>
      <c r="E1308" s="63">
        <f t="shared" si="20"/>
        <v>0</v>
      </c>
      <c r="F1308" s="63" t="str">
        <f>IF(E1308=0,"",SUM($E$7:E1308))</f>
        <v/>
      </c>
    </row>
    <row r="1309" spans="4:6" ht="19.5" customHeight="1" x14ac:dyDescent="0.2">
      <c r="D1309" s="70">
        <v>1</v>
      </c>
      <c r="E1309" s="63">
        <f t="shared" si="20"/>
        <v>0</v>
      </c>
      <c r="F1309" s="63" t="str">
        <f>IF(E1309=0,"",SUM($E$7:E1309))</f>
        <v/>
      </c>
    </row>
    <row r="1310" spans="4:6" ht="19.5" customHeight="1" x14ac:dyDescent="0.2">
      <c r="D1310" s="70">
        <v>1</v>
      </c>
      <c r="E1310" s="63">
        <f t="shared" si="20"/>
        <v>0</v>
      </c>
      <c r="F1310" s="63" t="str">
        <f>IF(E1310=0,"",SUM($E$7:E1310))</f>
        <v/>
      </c>
    </row>
    <row r="1311" spans="4:6" ht="19.5" customHeight="1" x14ac:dyDescent="0.2">
      <c r="D1311" s="70">
        <v>1</v>
      </c>
      <c r="E1311" s="63">
        <f t="shared" si="20"/>
        <v>0</v>
      </c>
      <c r="F1311" s="63" t="str">
        <f>IF(E1311=0,"",SUM($E$7:E1311))</f>
        <v/>
      </c>
    </row>
    <row r="1312" spans="4:6" ht="19.5" customHeight="1" x14ac:dyDescent="0.2">
      <c r="D1312" s="70">
        <v>1</v>
      </c>
      <c r="E1312" s="63">
        <f t="shared" si="20"/>
        <v>0</v>
      </c>
      <c r="F1312" s="63" t="str">
        <f>IF(E1312=0,"",SUM($E$7:E1312))</f>
        <v/>
      </c>
    </row>
    <row r="1313" spans="4:6" ht="19.5" customHeight="1" x14ac:dyDescent="0.2">
      <c r="D1313" s="70">
        <v>1</v>
      </c>
      <c r="E1313" s="63">
        <f t="shared" si="20"/>
        <v>0</v>
      </c>
      <c r="F1313" s="63" t="str">
        <f>IF(E1313=0,"",SUM($E$7:E1313))</f>
        <v/>
      </c>
    </row>
    <row r="1314" spans="4:6" ht="19.5" customHeight="1" x14ac:dyDescent="0.2">
      <c r="D1314" s="70">
        <v>1</v>
      </c>
      <c r="E1314" s="63">
        <f t="shared" si="20"/>
        <v>0</v>
      </c>
      <c r="F1314" s="63" t="str">
        <f>IF(E1314=0,"",SUM($E$7:E1314))</f>
        <v/>
      </c>
    </row>
    <row r="1315" spans="4:6" ht="19.5" customHeight="1" x14ac:dyDescent="0.2">
      <c r="D1315" s="70">
        <v>1</v>
      </c>
      <c r="E1315" s="63">
        <f t="shared" si="20"/>
        <v>0</v>
      </c>
      <c r="F1315" s="63" t="str">
        <f>IF(E1315=0,"",SUM($E$7:E1315))</f>
        <v/>
      </c>
    </row>
    <row r="1316" spans="4:6" ht="19.5" customHeight="1" x14ac:dyDescent="0.2">
      <c r="D1316" s="70">
        <v>1</v>
      </c>
      <c r="E1316" s="63">
        <f t="shared" si="20"/>
        <v>0</v>
      </c>
      <c r="F1316" s="63" t="str">
        <f>IF(E1316=0,"",SUM($E$7:E1316))</f>
        <v/>
      </c>
    </row>
    <row r="1317" spans="4:6" ht="19.5" customHeight="1" x14ac:dyDescent="0.2">
      <c r="D1317" s="70">
        <v>1</v>
      </c>
      <c r="E1317" s="63">
        <f t="shared" si="20"/>
        <v>0</v>
      </c>
      <c r="F1317" s="63" t="str">
        <f>IF(E1317=0,"",SUM($E$7:E1317))</f>
        <v/>
      </c>
    </row>
    <row r="1318" spans="4:6" ht="19.5" customHeight="1" x14ac:dyDescent="0.2">
      <c r="D1318" s="70">
        <v>1</v>
      </c>
      <c r="E1318" s="63">
        <f t="shared" si="20"/>
        <v>0</v>
      </c>
      <c r="F1318" s="63" t="str">
        <f>IF(E1318=0,"",SUM($E$7:E1318))</f>
        <v/>
      </c>
    </row>
    <row r="1319" spans="4:6" ht="19.5" customHeight="1" x14ac:dyDescent="0.2">
      <c r="D1319" s="70">
        <v>1</v>
      </c>
      <c r="E1319" s="63">
        <f t="shared" si="20"/>
        <v>0</v>
      </c>
      <c r="F1319" s="63" t="str">
        <f>IF(E1319=0,"",SUM($E$7:E1319))</f>
        <v/>
      </c>
    </row>
    <row r="1320" spans="4:6" ht="19.5" customHeight="1" x14ac:dyDescent="0.2">
      <c r="D1320" s="70">
        <v>1</v>
      </c>
      <c r="E1320" s="63">
        <f t="shared" si="20"/>
        <v>0</v>
      </c>
      <c r="F1320" s="63" t="str">
        <f>IF(E1320=0,"",SUM($E$7:E1320))</f>
        <v/>
      </c>
    </row>
    <row r="1321" spans="4:6" ht="19.5" customHeight="1" x14ac:dyDescent="0.2">
      <c r="D1321" s="70">
        <v>1</v>
      </c>
      <c r="E1321" s="63">
        <f t="shared" si="20"/>
        <v>0</v>
      </c>
      <c r="F1321" s="63" t="str">
        <f>IF(E1321=0,"",SUM($E$7:E1321))</f>
        <v/>
      </c>
    </row>
    <row r="1322" spans="4:6" ht="19.5" customHeight="1" x14ac:dyDescent="0.2">
      <c r="D1322" s="70">
        <v>1</v>
      </c>
      <c r="E1322" s="63">
        <f t="shared" si="20"/>
        <v>0</v>
      </c>
      <c r="F1322" s="63" t="str">
        <f>IF(E1322=0,"",SUM($E$7:E1322))</f>
        <v/>
      </c>
    </row>
    <row r="1323" spans="4:6" ht="19.5" customHeight="1" x14ac:dyDescent="0.2">
      <c r="D1323" s="70">
        <v>1</v>
      </c>
      <c r="E1323" s="63">
        <f t="shared" si="20"/>
        <v>0</v>
      </c>
      <c r="F1323" s="63" t="str">
        <f>IF(E1323=0,"",SUM($E$7:E1323))</f>
        <v/>
      </c>
    </row>
    <row r="1324" spans="4:6" ht="19.5" customHeight="1" x14ac:dyDescent="0.2">
      <c r="D1324" s="70">
        <v>1</v>
      </c>
      <c r="E1324" s="63">
        <f t="shared" si="20"/>
        <v>0</v>
      </c>
      <c r="F1324" s="63" t="str">
        <f>IF(E1324=0,"",SUM($E$7:E1324))</f>
        <v/>
      </c>
    </row>
    <row r="1325" spans="4:6" ht="19.5" customHeight="1" x14ac:dyDescent="0.2">
      <c r="D1325" s="70">
        <v>1</v>
      </c>
      <c r="E1325" s="63">
        <f t="shared" si="20"/>
        <v>0</v>
      </c>
      <c r="F1325" s="63" t="str">
        <f>IF(E1325=0,"",SUM($E$7:E1325))</f>
        <v/>
      </c>
    </row>
    <row r="1326" spans="4:6" ht="19.5" customHeight="1" x14ac:dyDescent="0.2">
      <c r="D1326" s="70">
        <v>1</v>
      </c>
      <c r="E1326" s="63">
        <f t="shared" si="20"/>
        <v>0</v>
      </c>
      <c r="F1326" s="63" t="str">
        <f>IF(E1326=0,"",SUM($E$7:E1326))</f>
        <v/>
      </c>
    </row>
    <row r="1327" spans="4:6" ht="19.5" customHeight="1" x14ac:dyDescent="0.2">
      <c r="D1327" s="70">
        <v>1</v>
      </c>
      <c r="E1327" s="63">
        <f t="shared" si="20"/>
        <v>0</v>
      </c>
      <c r="F1327" s="63" t="str">
        <f>IF(E1327=0,"",SUM($E$7:E1327))</f>
        <v/>
      </c>
    </row>
    <row r="1328" spans="4:6" ht="19.5" customHeight="1" x14ac:dyDescent="0.2">
      <c r="D1328" s="70">
        <v>1</v>
      </c>
      <c r="E1328" s="63">
        <f t="shared" si="20"/>
        <v>0</v>
      </c>
      <c r="F1328" s="63" t="str">
        <f>IF(E1328=0,"",SUM($E$7:E1328))</f>
        <v/>
      </c>
    </row>
    <row r="1329" spans="4:6" ht="19.5" customHeight="1" x14ac:dyDescent="0.2">
      <c r="D1329" s="70">
        <v>1</v>
      </c>
      <c r="E1329" s="63">
        <f t="shared" si="20"/>
        <v>0</v>
      </c>
      <c r="F1329" s="63" t="str">
        <f>IF(E1329=0,"",SUM($E$7:E1329))</f>
        <v/>
      </c>
    </row>
    <row r="1330" spans="4:6" ht="19.5" customHeight="1" x14ac:dyDescent="0.2">
      <c r="D1330" s="70">
        <v>1</v>
      </c>
      <c r="E1330" s="63">
        <f t="shared" si="20"/>
        <v>0</v>
      </c>
      <c r="F1330" s="63" t="str">
        <f>IF(E1330=0,"",SUM($E$7:E1330))</f>
        <v/>
      </c>
    </row>
    <row r="1331" spans="4:6" ht="19.5" customHeight="1" x14ac:dyDescent="0.2">
      <c r="D1331" s="70">
        <v>1</v>
      </c>
      <c r="E1331" s="63">
        <f t="shared" si="20"/>
        <v>0</v>
      </c>
      <c r="F1331" s="63" t="str">
        <f>IF(E1331=0,"",SUM($E$7:E1331))</f>
        <v/>
      </c>
    </row>
    <row r="1332" spans="4:6" ht="19.5" customHeight="1" x14ac:dyDescent="0.2">
      <c r="D1332" s="70">
        <v>1</v>
      </c>
      <c r="E1332" s="63">
        <f t="shared" si="20"/>
        <v>0</v>
      </c>
      <c r="F1332" s="63" t="str">
        <f>IF(E1332=0,"",SUM($E$7:E1332))</f>
        <v/>
      </c>
    </row>
    <row r="1333" spans="4:6" ht="19.5" customHeight="1" x14ac:dyDescent="0.2">
      <c r="D1333" s="70">
        <v>1</v>
      </c>
      <c r="E1333" s="63">
        <f t="shared" si="20"/>
        <v>0</v>
      </c>
      <c r="F1333" s="63" t="str">
        <f>IF(E1333=0,"",SUM($E$7:E1333))</f>
        <v/>
      </c>
    </row>
    <row r="1334" spans="4:6" ht="19.5" customHeight="1" x14ac:dyDescent="0.2">
      <c r="D1334" s="70">
        <v>1</v>
      </c>
      <c r="E1334" s="63">
        <f t="shared" si="20"/>
        <v>0</v>
      </c>
      <c r="F1334" s="63" t="str">
        <f>IF(E1334=0,"",SUM($E$7:E1334))</f>
        <v/>
      </c>
    </row>
    <row r="1335" spans="4:6" ht="19.5" customHeight="1" x14ac:dyDescent="0.2">
      <c r="D1335" s="70">
        <v>1</v>
      </c>
      <c r="E1335" s="63">
        <f t="shared" si="20"/>
        <v>0</v>
      </c>
      <c r="F1335" s="63" t="str">
        <f>IF(E1335=0,"",SUM($E$7:E1335))</f>
        <v/>
      </c>
    </row>
    <row r="1336" spans="4:6" ht="19.5" customHeight="1" x14ac:dyDescent="0.2">
      <c r="D1336" s="70">
        <v>1</v>
      </c>
      <c r="E1336" s="63">
        <f t="shared" si="20"/>
        <v>0</v>
      </c>
      <c r="F1336" s="63" t="str">
        <f>IF(E1336=0,"",SUM($E$7:E1336))</f>
        <v/>
      </c>
    </row>
    <row r="1337" spans="4:6" ht="19.5" customHeight="1" x14ac:dyDescent="0.2">
      <c r="D1337" s="70">
        <v>1</v>
      </c>
      <c r="E1337" s="63">
        <f t="shared" si="20"/>
        <v>0</v>
      </c>
      <c r="F1337" s="63" t="str">
        <f>IF(E1337=0,"",SUM($E$7:E1337))</f>
        <v/>
      </c>
    </row>
    <row r="1338" spans="4:6" ht="19.5" customHeight="1" x14ac:dyDescent="0.2">
      <c r="D1338" s="70">
        <v>1</v>
      </c>
      <c r="E1338" s="63">
        <f t="shared" si="20"/>
        <v>0</v>
      </c>
      <c r="F1338" s="63" t="str">
        <f>IF(E1338=0,"",SUM($E$7:E1338))</f>
        <v/>
      </c>
    </row>
    <row r="1339" spans="4:6" ht="19.5" customHeight="1" x14ac:dyDescent="0.2">
      <c r="D1339" s="70">
        <v>1</v>
      </c>
      <c r="E1339" s="63">
        <f t="shared" si="20"/>
        <v>0</v>
      </c>
      <c r="F1339" s="63" t="str">
        <f>IF(E1339=0,"",SUM($E$7:E1339))</f>
        <v/>
      </c>
    </row>
    <row r="1340" spans="4:6" ht="19.5" customHeight="1" x14ac:dyDescent="0.2">
      <c r="D1340" s="70">
        <v>1</v>
      </c>
      <c r="E1340" s="63">
        <f t="shared" si="20"/>
        <v>0</v>
      </c>
      <c r="F1340" s="63" t="str">
        <f>IF(E1340=0,"",SUM($E$7:E1340))</f>
        <v/>
      </c>
    </row>
    <row r="1341" spans="4:6" ht="19.5" customHeight="1" x14ac:dyDescent="0.2">
      <c r="D1341" s="70">
        <v>1</v>
      </c>
      <c r="E1341" s="63">
        <f t="shared" si="20"/>
        <v>0</v>
      </c>
      <c r="F1341" s="63" t="str">
        <f>IF(E1341=0,"",SUM($E$7:E1341))</f>
        <v/>
      </c>
    </row>
    <row r="1342" spans="4:6" ht="19.5" customHeight="1" x14ac:dyDescent="0.2">
      <c r="D1342" s="70">
        <v>1</v>
      </c>
      <c r="E1342" s="63">
        <f t="shared" si="20"/>
        <v>0</v>
      </c>
      <c r="F1342" s="63" t="str">
        <f>IF(E1342=0,"",SUM($E$7:E1342))</f>
        <v/>
      </c>
    </row>
    <row r="1343" spans="4:6" ht="19.5" customHeight="1" x14ac:dyDescent="0.2">
      <c r="D1343" s="70">
        <v>1</v>
      </c>
      <c r="E1343" s="63">
        <f t="shared" si="20"/>
        <v>0</v>
      </c>
      <c r="F1343" s="63" t="str">
        <f>IF(E1343=0,"",SUM($E$7:E1343))</f>
        <v/>
      </c>
    </row>
    <row r="1344" spans="4:6" ht="19.5" customHeight="1" x14ac:dyDescent="0.2">
      <c r="D1344" s="70">
        <v>1</v>
      </c>
      <c r="E1344" s="63">
        <f t="shared" si="20"/>
        <v>0</v>
      </c>
      <c r="F1344" s="63" t="str">
        <f>IF(E1344=0,"",SUM($E$7:E1344))</f>
        <v/>
      </c>
    </row>
    <row r="1345" spans="4:6" ht="19.5" customHeight="1" x14ac:dyDescent="0.2">
      <c r="D1345" s="70">
        <v>1</v>
      </c>
      <c r="E1345" s="63">
        <f t="shared" si="20"/>
        <v>0</v>
      </c>
      <c r="F1345" s="63" t="str">
        <f>IF(E1345=0,"",SUM($E$7:E1345))</f>
        <v/>
      </c>
    </row>
    <row r="1346" spans="4:6" ht="19.5" customHeight="1" x14ac:dyDescent="0.2">
      <c r="D1346" s="70">
        <v>1</v>
      </c>
      <c r="E1346" s="63">
        <f t="shared" si="20"/>
        <v>0</v>
      </c>
      <c r="F1346" s="63" t="str">
        <f>IF(E1346=0,"",SUM($E$7:E1346))</f>
        <v/>
      </c>
    </row>
    <row r="1347" spans="4:6" ht="19.5" customHeight="1" x14ac:dyDescent="0.2">
      <c r="D1347" s="70">
        <v>1</v>
      </c>
      <c r="E1347" s="63">
        <f t="shared" si="20"/>
        <v>0</v>
      </c>
      <c r="F1347" s="63" t="str">
        <f>IF(E1347=0,"",SUM($E$7:E1347))</f>
        <v/>
      </c>
    </row>
    <row r="1348" spans="4:6" ht="19.5" customHeight="1" x14ac:dyDescent="0.2">
      <c r="D1348" s="70">
        <v>1</v>
      </c>
      <c r="E1348" s="63">
        <f t="shared" si="20"/>
        <v>0</v>
      </c>
      <c r="F1348" s="63" t="str">
        <f>IF(E1348=0,"",SUM($E$7:E1348))</f>
        <v/>
      </c>
    </row>
    <row r="1349" spans="4:6" ht="19.5" customHeight="1" x14ac:dyDescent="0.2">
      <c r="D1349" s="70">
        <v>1</v>
      </c>
      <c r="E1349" s="63">
        <f t="shared" si="20"/>
        <v>0</v>
      </c>
      <c r="F1349" s="63" t="str">
        <f>IF(E1349=0,"",SUM($E$7:E1349))</f>
        <v/>
      </c>
    </row>
    <row r="1350" spans="4:6" ht="19.5" customHeight="1" x14ac:dyDescent="0.2">
      <c r="D1350" s="70">
        <v>1</v>
      </c>
      <c r="E1350" s="63">
        <f t="shared" si="20"/>
        <v>0</v>
      </c>
      <c r="F1350" s="63" t="str">
        <f>IF(E1350=0,"",SUM($E$7:E1350))</f>
        <v/>
      </c>
    </row>
    <row r="1351" spans="4:6" ht="19.5" customHeight="1" x14ac:dyDescent="0.2">
      <c r="D1351" s="70">
        <v>1</v>
      </c>
      <c r="E1351" s="63">
        <f t="shared" si="20"/>
        <v>0</v>
      </c>
      <c r="F1351" s="63" t="str">
        <f>IF(E1351=0,"",SUM($E$7:E1351))</f>
        <v/>
      </c>
    </row>
    <row r="1352" spans="4:6" ht="19.5" customHeight="1" x14ac:dyDescent="0.2">
      <c r="D1352" s="70">
        <v>1</v>
      </c>
      <c r="E1352" s="63">
        <f t="shared" si="20"/>
        <v>0</v>
      </c>
      <c r="F1352" s="63" t="str">
        <f>IF(E1352=0,"",SUM($E$7:E1352))</f>
        <v/>
      </c>
    </row>
    <row r="1353" spans="4:6" ht="19.5" customHeight="1" x14ac:dyDescent="0.2">
      <c r="D1353" s="70">
        <v>1</v>
      </c>
      <c r="E1353" s="63">
        <f t="shared" ref="E1353:E1416" si="21">C1353*D1353</f>
        <v>0</v>
      </c>
      <c r="F1353" s="63" t="str">
        <f>IF(E1353=0,"",SUM($E$7:E1353))</f>
        <v/>
      </c>
    </row>
    <row r="1354" spans="4:6" ht="19.5" customHeight="1" x14ac:dyDescent="0.2">
      <c r="D1354" s="70">
        <v>1</v>
      </c>
      <c r="E1354" s="63">
        <f t="shared" si="21"/>
        <v>0</v>
      </c>
      <c r="F1354" s="63" t="str">
        <f>IF(E1354=0,"",SUM($E$7:E1354))</f>
        <v/>
      </c>
    </row>
    <row r="1355" spans="4:6" ht="19.5" customHeight="1" x14ac:dyDescent="0.2">
      <c r="D1355" s="70">
        <v>1</v>
      </c>
      <c r="E1355" s="63">
        <f t="shared" si="21"/>
        <v>0</v>
      </c>
      <c r="F1355" s="63" t="str">
        <f>IF(E1355=0,"",SUM($E$7:E1355))</f>
        <v/>
      </c>
    </row>
    <row r="1356" spans="4:6" ht="19.5" customHeight="1" x14ac:dyDescent="0.2">
      <c r="D1356" s="70">
        <v>1</v>
      </c>
      <c r="E1356" s="63">
        <f t="shared" si="21"/>
        <v>0</v>
      </c>
      <c r="F1356" s="63" t="str">
        <f>IF(E1356=0,"",SUM($E$7:E1356))</f>
        <v/>
      </c>
    </row>
    <row r="1357" spans="4:6" ht="19.5" customHeight="1" x14ac:dyDescent="0.2">
      <c r="D1357" s="70">
        <v>1</v>
      </c>
      <c r="E1357" s="63">
        <f t="shared" si="21"/>
        <v>0</v>
      </c>
      <c r="F1357" s="63" t="str">
        <f>IF(E1357=0,"",SUM($E$7:E1357))</f>
        <v/>
      </c>
    </row>
    <row r="1358" spans="4:6" ht="19.5" customHeight="1" x14ac:dyDescent="0.2">
      <c r="D1358" s="70">
        <v>1</v>
      </c>
      <c r="E1358" s="63">
        <f t="shared" si="21"/>
        <v>0</v>
      </c>
      <c r="F1358" s="63" t="str">
        <f>IF(E1358=0,"",SUM($E$7:E1358))</f>
        <v/>
      </c>
    </row>
    <row r="1359" spans="4:6" ht="19.5" customHeight="1" x14ac:dyDescent="0.2">
      <c r="D1359" s="70">
        <v>1</v>
      </c>
      <c r="E1359" s="63">
        <f t="shared" si="21"/>
        <v>0</v>
      </c>
      <c r="F1359" s="63" t="str">
        <f>IF(E1359=0,"",SUM($E$7:E1359))</f>
        <v/>
      </c>
    </row>
    <row r="1360" spans="4:6" ht="19.5" customHeight="1" x14ac:dyDescent="0.2">
      <c r="D1360" s="70">
        <v>1</v>
      </c>
      <c r="E1360" s="63">
        <f t="shared" si="21"/>
        <v>0</v>
      </c>
      <c r="F1360" s="63" t="str">
        <f>IF(E1360=0,"",SUM($E$7:E1360))</f>
        <v/>
      </c>
    </row>
    <row r="1361" spans="4:6" ht="19.5" customHeight="1" x14ac:dyDescent="0.2">
      <c r="D1361" s="70">
        <v>1</v>
      </c>
      <c r="E1361" s="63">
        <f t="shared" si="21"/>
        <v>0</v>
      </c>
      <c r="F1361" s="63" t="str">
        <f>IF(E1361=0,"",SUM($E$7:E1361))</f>
        <v/>
      </c>
    </row>
    <row r="1362" spans="4:6" ht="19.5" customHeight="1" x14ac:dyDescent="0.2">
      <c r="D1362" s="70">
        <v>1</v>
      </c>
      <c r="E1362" s="63">
        <f t="shared" si="21"/>
        <v>0</v>
      </c>
      <c r="F1362" s="63" t="str">
        <f>IF(E1362=0,"",SUM($E$7:E1362))</f>
        <v/>
      </c>
    </row>
    <row r="1363" spans="4:6" ht="19.5" customHeight="1" x14ac:dyDescent="0.2">
      <c r="D1363" s="70">
        <v>1</v>
      </c>
      <c r="E1363" s="63">
        <f t="shared" si="21"/>
        <v>0</v>
      </c>
      <c r="F1363" s="63" t="str">
        <f>IF(E1363=0,"",SUM($E$7:E1363))</f>
        <v/>
      </c>
    </row>
    <row r="1364" spans="4:6" ht="19.5" customHeight="1" x14ac:dyDescent="0.2">
      <c r="D1364" s="70">
        <v>1</v>
      </c>
      <c r="E1364" s="63">
        <f t="shared" si="21"/>
        <v>0</v>
      </c>
      <c r="F1364" s="63" t="str">
        <f>IF(E1364=0,"",SUM($E$7:E1364))</f>
        <v/>
      </c>
    </row>
    <row r="1365" spans="4:6" ht="19.5" customHeight="1" x14ac:dyDescent="0.2">
      <c r="D1365" s="70">
        <v>1</v>
      </c>
      <c r="E1365" s="63">
        <f t="shared" si="21"/>
        <v>0</v>
      </c>
      <c r="F1365" s="63" t="str">
        <f>IF(E1365=0,"",SUM($E$7:E1365))</f>
        <v/>
      </c>
    </row>
    <row r="1366" spans="4:6" ht="19.5" customHeight="1" x14ac:dyDescent="0.2">
      <c r="D1366" s="70">
        <v>1</v>
      </c>
      <c r="E1366" s="63">
        <f t="shared" si="21"/>
        <v>0</v>
      </c>
      <c r="F1366" s="63" t="str">
        <f>IF(E1366=0,"",SUM($E$7:E1366))</f>
        <v/>
      </c>
    </row>
    <row r="1367" spans="4:6" ht="19.5" customHeight="1" x14ac:dyDescent="0.2">
      <c r="D1367" s="70">
        <v>1</v>
      </c>
      <c r="E1367" s="63">
        <f t="shared" si="21"/>
        <v>0</v>
      </c>
      <c r="F1367" s="63" t="str">
        <f>IF(E1367=0,"",SUM($E$7:E1367))</f>
        <v/>
      </c>
    </row>
    <row r="1368" spans="4:6" ht="19.5" customHeight="1" x14ac:dyDescent="0.2">
      <c r="D1368" s="70">
        <v>1</v>
      </c>
      <c r="E1368" s="63">
        <f t="shared" si="21"/>
        <v>0</v>
      </c>
      <c r="F1368" s="63" t="str">
        <f>IF(E1368=0,"",SUM($E$7:E1368))</f>
        <v/>
      </c>
    </row>
    <row r="1369" spans="4:6" ht="19.5" customHeight="1" x14ac:dyDescent="0.2">
      <c r="D1369" s="70">
        <v>1</v>
      </c>
      <c r="E1369" s="63">
        <f t="shared" si="21"/>
        <v>0</v>
      </c>
      <c r="F1369" s="63" t="str">
        <f>IF(E1369=0,"",SUM($E$7:E1369))</f>
        <v/>
      </c>
    </row>
    <row r="1370" spans="4:6" ht="19.5" customHeight="1" x14ac:dyDescent="0.2">
      <c r="D1370" s="70">
        <v>1</v>
      </c>
      <c r="E1370" s="63">
        <f t="shared" si="21"/>
        <v>0</v>
      </c>
      <c r="F1370" s="63" t="str">
        <f>IF(E1370=0,"",SUM($E$7:E1370))</f>
        <v/>
      </c>
    </row>
    <row r="1371" spans="4:6" ht="19.5" customHeight="1" x14ac:dyDescent="0.2">
      <c r="D1371" s="70">
        <v>1</v>
      </c>
      <c r="E1371" s="63">
        <f t="shared" si="21"/>
        <v>0</v>
      </c>
      <c r="F1371" s="63" t="str">
        <f>IF(E1371=0,"",SUM($E$7:E1371))</f>
        <v/>
      </c>
    </row>
    <row r="1372" spans="4:6" ht="19.5" customHeight="1" x14ac:dyDescent="0.2">
      <c r="D1372" s="70">
        <v>1</v>
      </c>
      <c r="E1372" s="63">
        <f t="shared" si="21"/>
        <v>0</v>
      </c>
      <c r="F1372" s="63" t="str">
        <f>IF(E1372=0,"",SUM($E$7:E1372))</f>
        <v/>
      </c>
    </row>
    <row r="1373" spans="4:6" ht="19.5" customHeight="1" x14ac:dyDescent="0.2">
      <c r="D1373" s="70">
        <v>1</v>
      </c>
      <c r="E1373" s="63">
        <f t="shared" si="21"/>
        <v>0</v>
      </c>
      <c r="F1373" s="63" t="str">
        <f>IF(E1373=0,"",SUM($E$7:E1373))</f>
        <v/>
      </c>
    </row>
    <row r="1374" spans="4:6" ht="19.5" customHeight="1" x14ac:dyDescent="0.2">
      <c r="D1374" s="70">
        <v>1</v>
      </c>
      <c r="E1374" s="63">
        <f t="shared" si="21"/>
        <v>0</v>
      </c>
      <c r="F1374" s="63" t="str">
        <f>IF(E1374=0,"",SUM($E$7:E1374))</f>
        <v/>
      </c>
    </row>
    <row r="1375" spans="4:6" ht="19.5" customHeight="1" x14ac:dyDescent="0.2">
      <c r="D1375" s="70">
        <v>1</v>
      </c>
      <c r="E1375" s="63">
        <f t="shared" si="21"/>
        <v>0</v>
      </c>
      <c r="F1375" s="63" t="str">
        <f>IF(E1375=0,"",SUM($E$7:E1375))</f>
        <v/>
      </c>
    </row>
    <row r="1376" spans="4:6" ht="19.5" customHeight="1" x14ac:dyDescent="0.2">
      <c r="D1376" s="70">
        <v>1</v>
      </c>
      <c r="E1376" s="63">
        <f t="shared" si="21"/>
        <v>0</v>
      </c>
      <c r="F1376" s="63" t="str">
        <f>IF(E1376=0,"",SUM($E$7:E1376))</f>
        <v/>
      </c>
    </row>
    <row r="1377" spans="4:6" ht="19.5" customHeight="1" x14ac:dyDescent="0.2">
      <c r="D1377" s="70">
        <v>1</v>
      </c>
      <c r="E1377" s="63">
        <f t="shared" si="21"/>
        <v>0</v>
      </c>
      <c r="F1377" s="63" t="str">
        <f>IF(E1377=0,"",SUM($E$7:E1377))</f>
        <v/>
      </c>
    </row>
    <row r="1378" spans="4:6" ht="19.5" customHeight="1" x14ac:dyDescent="0.2">
      <c r="D1378" s="70">
        <v>1</v>
      </c>
      <c r="E1378" s="63">
        <f t="shared" si="21"/>
        <v>0</v>
      </c>
      <c r="F1378" s="63" t="str">
        <f>IF(E1378=0,"",SUM($E$7:E1378))</f>
        <v/>
      </c>
    </row>
    <row r="1379" spans="4:6" ht="19.5" customHeight="1" x14ac:dyDescent="0.2">
      <c r="D1379" s="70">
        <v>1</v>
      </c>
      <c r="E1379" s="63">
        <f t="shared" si="21"/>
        <v>0</v>
      </c>
      <c r="F1379" s="63" t="str">
        <f>IF(E1379=0,"",SUM($E$7:E1379))</f>
        <v/>
      </c>
    </row>
    <row r="1380" spans="4:6" ht="19.5" customHeight="1" x14ac:dyDescent="0.2">
      <c r="D1380" s="70">
        <v>1</v>
      </c>
      <c r="E1380" s="63">
        <f t="shared" si="21"/>
        <v>0</v>
      </c>
      <c r="F1380" s="63" t="str">
        <f>IF(E1380=0,"",SUM($E$7:E1380))</f>
        <v/>
      </c>
    </row>
    <row r="1381" spans="4:6" ht="19.5" customHeight="1" x14ac:dyDescent="0.2">
      <c r="D1381" s="70">
        <v>1</v>
      </c>
      <c r="E1381" s="63">
        <f t="shared" si="21"/>
        <v>0</v>
      </c>
      <c r="F1381" s="63" t="str">
        <f>IF(E1381=0,"",SUM($E$7:E1381))</f>
        <v/>
      </c>
    </row>
    <row r="1382" spans="4:6" ht="19.5" customHeight="1" x14ac:dyDescent="0.2">
      <c r="D1382" s="70">
        <v>1</v>
      </c>
      <c r="E1382" s="63">
        <f t="shared" si="21"/>
        <v>0</v>
      </c>
      <c r="F1382" s="63" t="str">
        <f>IF(E1382=0,"",SUM($E$7:E1382))</f>
        <v/>
      </c>
    </row>
    <row r="1383" spans="4:6" ht="19.5" customHeight="1" x14ac:dyDescent="0.2">
      <c r="D1383" s="70">
        <v>1</v>
      </c>
      <c r="E1383" s="63">
        <f t="shared" si="21"/>
        <v>0</v>
      </c>
      <c r="F1383" s="63" t="str">
        <f>IF(E1383=0,"",SUM($E$7:E1383))</f>
        <v/>
      </c>
    </row>
    <row r="1384" spans="4:6" ht="19.5" customHeight="1" x14ac:dyDescent="0.2">
      <c r="D1384" s="70">
        <v>1</v>
      </c>
      <c r="E1384" s="63">
        <f t="shared" si="21"/>
        <v>0</v>
      </c>
      <c r="F1384" s="63" t="str">
        <f>IF(E1384=0,"",SUM($E$7:E1384))</f>
        <v/>
      </c>
    </row>
    <row r="1385" spans="4:6" ht="19.5" customHeight="1" x14ac:dyDescent="0.2">
      <c r="D1385" s="70">
        <v>1</v>
      </c>
      <c r="E1385" s="63">
        <f t="shared" si="21"/>
        <v>0</v>
      </c>
      <c r="F1385" s="63" t="str">
        <f>IF(E1385=0,"",SUM($E$7:E1385))</f>
        <v/>
      </c>
    </row>
    <row r="1386" spans="4:6" ht="19.5" customHeight="1" x14ac:dyDescent="0.2">
      <c r="D1386" s="70">
        <v>1</v>
      </c>
      <c r="E1386" s="63">
        <f t="shared" si="21"/>
        <v>0</v>
      </c>
      <c r="F1386" s="63" t="str">
        <f>IF(E1386=0,"",SUM($E$7:E1386))</f>
        <v/>
      </c>
    </row>
    <row r="1387" spans="4:6" ht="19.5" customHeight="1" x14ac:dyDescent="0.2">
      <c r="D1387" s="70">
        <v>1</v>
      </c>
      <c r="E1387" s="63">
        <f t="shared" si="21"/>
        <v>0</v>
      </c>
      <c r="F1387" s="63" t="str">
        <f>IF(E1387=0,"",SUM($E$7:E1387))</f>
        <v/>
      </c>
    </row>
    <row r="1388" spans="4:6" ht="19.5" customHeight="1" x14ac:dyDescent="0.2">
      <c r="D1388" s="70">
        <v>1</v>
      </c>
      <c r="E1388" s="63">
        <f t="shared" si="21"/>
        <v>0</v>
      </c>
      <c r="F1388" s="63" t="str">
        <f>IF(E1388=0,"",SUM($E$7:E1388))</f>
        <v/>
      </c>
    </row>
    <row r="1389" spans="4:6" ht="19.5" customHeight="1" x14ac:dyDescent="0.2">
      <c r="D1389" s="70">
        <v>1</v>
      </c>
      <c r="E1389" s="63">
        <f t="shared" si="21"/>
        <v>0</v>
      </c>
      <c r="F1389" s="63" t="str">
        <f>IF(E1389=0,"",SUM($E$7:E1389))</f>
        <v/>
      </c>
    </row>
    <row r="1390" spans="4:6" ht="19.5" customHeight="1" x14ac:dyDescent="0.2">
      <c r="D1390" s="70">
        <v>1</v>
      </c>
      <c r="E1390" s="63">
        <f t="shared" si="21"/>
        <v>0</v>
      </c>
      <c r="F1390" s="63" t="str">
        <f>IF(E1390=0,"",SUM($E$7:E1390))</f>
        <v/>
      </c>
    </row>
    <row r="1391" spans="4:6" ht="19.5" customHeight="1" x14ac:dyDescent="0.2">
      <c r="D1391" s="70">
        <v>1</v>
      </c>
      <c r="E1391" s="63">
        <f t="shared" si="21"/>
        <v>0</v>
      </c>
      <c r="F1391" s="63" t="str">
        <f>IF(E1391=0,"",SUM($E$7:E1391))</f>
        <v/>
      </c>
    </row>
    <row r="1392" spans="4:6" ht="19.5" customHeight="1" x14ac:dyDescent="0.2">
      <c r="D1392" s="70">
        <v>1</v>
      </c>
      <c r="E1392" s="63">
        <f t="shared" si="21"/>
        <v>0</v>
      </c>
      <c r="F1392" s="63" t="str">
        <f>IF(E1392=0,"",SUM($E$7:E1392))</f>
        <v/>
      </c>
    </row>
    <row r="1393" spans="4:6" ht="19.5" customHeight="1" x14ac:dyDescent="0.2">
      <c r="D1393" s="70">
        <v>1</v>
      </c>
      <c r="E1393" s="63">
        <f t="shared" si="21"/>
        <v>0</v>
      </c>
      <c r="F1393" s="63" t="str">
        <f>IF(E1393=0,"",SUM($E$7:E1393))</f>
        <v/>
      </c>
    </row>
    <row r="1394" spans="4:6" ht="19.5" customHeight="1" x14ac:dyDescent="0.2">
      <c r="D1394" s="70">
        <v>1</v>
      </c>
      <c r="E1394" s="63">
        <f t="shared" si="21"/>
        <v>0</v>
      </c>
      <c r="F1394" s="63" t="str">
        <f>IF(E1394=0,"",SUM($E$7:E1394))</f>
        <v/>
      </c>
    </row>
    <row r="1395" spans="4:6" ht="19.5" customHeight="1" x14ac:dyDescent="0.2">
      <c r="D1395" s="70">
        <v>1</v>
      </c>
      <c r="E1395" s="63">
        <f t="shared" si="21"/>
        <v>0</v>
      </c>
      <c r="F1395" s="63" t="str">
        <f>IF(E1395=0,"",SUM($E$7:E1395))</f>
        <v/>
      </c>
    </row>
    <row r="1396" spans="4:6" ht="19.5" customHeight="1" x14ac:dyDescent="0.2">
      <c r="D1396" s="70">
        <v>1</v>
      </c>
      <c r="E1396" s="63">
        <f t="shared" si="21"/>
        <v>0</v>
      </c>
      <c r="F1396" s="63" t="str">
        <f>IF(E1396=0,"",SUM($E$7:E1396))</f>
        <v/>
      </c>
    </row>
    <row r="1397" spans="4:6" ht="19.5" customHeight="1" x14ac:dyDescent="0.2">
      <c r="D1397" s="70">
        <v>1</v>
      </c>
      <c r="E1397" s="63">
        <f t="shared" si="21"/>
        <v>0</v>
      </c>
      <c r="F1397" s="63" t="str">
        <f>IF(E1397=0,"",SUM($E$7:E1397))</f>
        <v/>
      </c>
    </row>
    <row r="1398" spans="4:6" ht="19.5" customHeight="1" x14ac:dyDescent="0.2">
      <c r="D1398" s="70">
        <v>1</v>
      </c>
      <c r="E1398" s="63">
        <f t="shared" si="21"/>
        <v>0</v>
      </c>
      <c r="F1398" s="63" t="str">
        <f>IF(E1398=0,"",SUM($E$7:E1398))</f>
        <v/>
      </c>
    </row>
    <row r="1399" spans="4:6" ht="19.5" customHeight="1" x14ac:dyDescent="0.2">
      <c r="D1399" s="70">
        <v>1</v>
      </c>
      <c r="E1399" s="63">
        <f t="shared" si="21"/>
        <v>0</v>
      </c>
      <c r="F1399" s="63" t="str">
        <f>IF(E1399=0,"",SUM($E$7:E1399))</f>
        <v/>
      </c>
    </row>
    <row r="1400" spans="4:6" ht="19.5" customHeight="1" x14ac:dyDescent="0.2">
      <c r="D1400" s="70">
        <v>1</v>
      </c>
      <c r="E1400" s="63">
        <f t="shared" si="21"/>
        <v>0</v>
      </c>
      <c r="F1400" s="63" t="str">
        <f>IF(E1400=0,"",SUM($E$7:E1400))</f>
        <v/>
      </c>
    </row>
    <row r="1401" spans="4:6" ht="19.5" customHeight="1" x14ac:dyDescent="0.2">
      <c r="D1401" s="70">
        <v>1</v>
      </c>
      <c r="E1401" s="63">
        <f t="shared" si="21"/>
        <v>0</v>
      </c>
      <c r="F1401" s="63" t="str">
        <f>IF(E1401=0,"",SUM($E$7:E1401))</f>
        <v/>
      </c>
    </row>
    <row r="1402" spans="4:6" ht="19.5" customHeight="1" x14ac:dyDescent="0.2">
      <c r="D1402" s="70">
        <v>1</v>
      </c>
      <c r="E1402" s="63">
        <f t="shared" si="21"/>
        <v>0</v>
      </c>
      <c r="F1402" s="63" t="str">
        <f>IF(E1402=0,"",SUM($E$7:E1402))</f>
        <v/>
      </c>
    </row>
    <row r="1403" spans="4:6" ht="19.5" customHeight="1" x14ac:dyDescent="0.2">
      <c r="D1403" s="70">
        <v>1</v>
      </c>
      <c r="E1403" s="63">
        <f t="shared" si="21"/>
        <v>0</v>
      </c>
      <c r="F1403" s="63" t="str">
        <f>IF(E1403=0,"",SUM($E$7:E1403))</f>
        <v/>
      </c>
    </row>
    <row r="1404" spans="4:6" ht="19.5" customHeight="1" x14ac:dyDescent="0.2">
      <c r="D1404" s="70">
        <v>1</v>
      </c>
      <c r="E1404" s="63">
        <f t="shared" si="21"/>
        <v>0</v>
      </c>
      <c r="F1404" s="63" t="str">
        <f>IF(E1404=0,"",SUM($E$7:E1404))</f>
        <v/>
      </c>
    </row>
    <row r="1405" spans="4:6" ht="19.5" customHeight="1" x14ac:dyDescent="0.2">
      <c r="D1405" s="70">
        <v>1</v>
      </c>
      <c r="E1405" s="63">
        <f t="shared" si="21"/>
        <v>0</v>
      </c>
      <c r="F1405" s="63" t="str">
        <f>IF(E1405=0,"",SUM($E$7:E1405))</f>
        <v/>
      </c>
    </row>
    <row r="1406" spans="4:6" ht="19.5" customHeight="1" x14ac:dyDescent="0.2">
      <c r="D1406" s="70">
        <v>1</v>
      </c>
      <c r="E1406" s="63">
        <f t="shared" si="21"/>
        <v>0</v>
      </c>
      <c r="F1406" s="63" t="str">
        <f>IF(E1406=0,"",SUM($E$7:E1406))</f>
        <v/>
      </c>
    </row>
    <row r="1407" spans="4:6" ht="19.5" customHeight="1" x14ac:dyDescent="0.2">
      <c r="D1407" s="70">
        <v>1</v>
      </c>
      <c r="E1407" s="63">
        <f t="shared" si="21"/>
        <v>0</v>
      </c>
      <c r="F1407" s="63" t="str">
        <f>IF(E1407=0,"",SUM($E$7:E1407))</f>
        <v/>
      </c>
    </row>
    <row r="1408" spans="4:6" ht="19.5" customHeight="1" x14ac:dyDescent="0.2">
      <c r="D1408" s="70">
        <v>1</v>
      </c>
      <c r="E1408" s="63">
        <f t="shared" si="21"/>
        <v>0</v>
      </c>
      <c r="F1408" s="63" t="str">
        <f>IF(E1408=0,"",SUM($E$7:E1408))</f>
        <v/>
      </c>
    </row>
    <row r="1409" spans="4:6" ht="19.5" customHeight="1" x14ac:dyDescent="0.2">
      <c r="D1409" s="70">
        <v>1</v>
      </c>
      <c r="E1409" s="63">
        <f t="shared" si="21"/>
        <v>0</v>
      </c>
      <c r="F1409" s="63" t="str">
        <f>IF(E1409=0,"",SUM($E$7:E1409))</f>
        <v/>
      </c>
    </row>
    <row r="1410" spans="4:6" ht="19.5" customHeight="1" x14ac:dyDescent="0.2">
      <c r="D1410" s="70">
        <v>1</v>
      </c>
      <c r="E1410" s="63">
        <f t="shared" si="21"/>
        <v>0</v>
      </c>
      <c r="F1410" s="63" t="str">
        <f>IF(E1410=0,"",SUM($E$7:E1410))</f>
        <v/>
      </c>
    </row>
    <row r="1411" spans="4:6" ht="19.5" customHeight="1" x14ac:dyDescent="0.2">
      <c r="D1411" s="70">
        <v>1</v>
      </c>
      <c r="E1411" s="63">
        <f t="shared" si="21"/>
        <v>0</v>
      </c>
      <c r="F1411" s="63" t="str">
        <f>IF(E1411=0,"",SUM($E$7:E1411))</f>
        <v/>
      </c>
    </row>
    <row r="1412" spans="4:6" ht="19.5" customHeight="1" x14ac:dyDescent="0.2">
      <c r="D1412" s="70">
        <v>1</v>
      </c>
      <c r="E1412" s="63">
        <f t="shared" si="21"/>
        <v>0</v>
      </c>
      <c r="F1412" s="63" t="str">
        <f>IF(E1412=0,"",SUM($E$7:E1412))</f>
        <v/>
      </c>
    </row>
    <row r="1413" spans="4:6" ht="19.5" customHeight="1" x14ac:dyDescent="0.2">
      <c r="D1413" s="70">
        <v>1</v>
      </c>
      <c r="E1413" s="63">
        <f t="shared" si="21"/>
        <v>0</v>
      </c>
      <c r="F1413" s="63" t="str">
        <f>IF(E1413=0,"",SUM($E$7:E1413))</f>
        <v/>
      </c>
    </row>
    <row r="1414" spans="4:6" ht="19.5" customHeight="1" x14ac:dyDescent="0.2">
      <c r="D1414" s="70">
        <v>1</v>
      </c>
      <c r="E1414" s="63">
        <f t="shared" si="21"/>
        <v>0</v>
      </c>
      <c r="F1414" s="63" t="str">
        <f>IF(E1414=0,"",SUM($E$7:E1414))</f>
        <v/>
      </c>
    </row>
    <row r="1415" spans="4:6" ht="19.5" customHeight="1" x14ac:dyDescent="0.2">
      <c r="D1415" s="70">
        <v>1</v>
      </c>
      <c r="E1415" s="63">
        <f t="shared" si="21"/>
        <v>0</v>
      </c>
      <c r="F1415" s="63" t="str">
        <f>IF(E1415=0,"",SUM($E$7:E1415))</f>
        <v/>
      </c>
    </row>
    <row r="1416" spans="4:6" ht="19.5" customHeight="1" x14ac:dyDescent="0.2">
      <c r="D1416" s="70">
        <v>1</v>
      </c>
      <c r="E1416" s="63">
        <f t="shared" si="21"/>
        <v>0</v>
      </c>
      <c r="F1416" s="63" t="str">
        <f>IF(E1416=0,"",SUM($E$7:E1416))</f>
        <v/>
      </c>
    </row>
    <row r="1417" spans="4:6" ht="19.5" customHeight="1" x14ac:dyDescent="0.2">
      <c r="D1417" s="70">
        <v>1</v>
      </c>
      <c r="E1417" s="63">
        <f t="shared" ref="E1417:E1480" si="22">C1417*D1417</f>
        <v>0</v>
      </c>
      <c r="F1417" s="63" t="str">
        <f>IF(E1417=0,"",SUM($E$7:E1417))</f>
        <v/>
      </c>
    </row>
    <row r="1418" spans="4:6" ht="19.5" customHeight="1" x14ac:dyDescent="0.2">
      <c r="D1418" s="70">
        <v>1</v>
      </c>
      <c r="E1418" s="63">
        <f t="shared" si="22"/>
        <v>0</v>
      </c>
      <c r="F1418" s="63" t="str">
        <f>IF(E1418=0,"",SUM($E$7:E1418))</f>
        <v/>
      </c>
    </row>
    <row r="1419" spans="4:6" ht="19.5" customHeight="1" x14ac:dyDescent="0.2">
      <c r="D1419" s="70">
        <v>1</v>
      </c>
      <c r="E1419" s="63">
        <f t="shared" si="22"/>
        <v>0</v>
      </c>
      <c r="F1419" s="63" t="str">
        <f>IF(E1419=0,"",SUM($E$7:E1419))</f>
        <v/>
      </c>
    </row>
    <row r="1420" spans="4:6" ht="19.5" customHeight="1" x14ac:dyDescent="0.2">
      <c r="D1420" s="70">
        <v>1</v>
      </c>
      <c r="E1420" s="63">
        <f t="shared" si="22"/>
        <v>0</v>
      </c>
      <c r="F1420" s="63" t="str">
        <f>IF(E1420=0,"",SUM($E$7:E1420))</f>
        <v/>
      </c>
    </row>
    <row r="1421" spans="4:6" ht="19.5" customHeight="1" x14ac:dyDescent="0.2">
      <c r="D1421" s="70">
        <v>1</v>
      </c>
      <c r="E1421" s="63">
        <f t="shared" si="22"/>
        <v>0</v>
      </c>
      <c r="F1421" s="63" t="str">
        <f>IF(E1421=0,"",SUM($E$7:E1421))</f>
        <v/>
      </c>
    </row>
    <row r="1422" spans="4:6" ht="19.5" customHeight="1" x14ac:dyDescent="0.2">
      <c r="D1422" s="70">
        <v>1</v>
      </c>
      <c r="E1422" s="63">
        <f t="shared" si="22"/>
        <v>0</v>
      </c>
      <c r="F1422" s="63" t="str">
        <f>IF(E1422=0,"",SUM($E$7:E1422))</f>
        <v/>
      </c>
    </row>
    <row r="1423" spans="4:6" ht="19.5" customHeight="1" x14ac:dyDescent="0.2">
      <c r="D1423" s="70">
        <v>1</v>
      </c>
      <c r="E1423" s="63">
        <f t="shared" si="22"/>
        <v>0</v>
      </c>
      <c r="F1423" s="63" t="str">
        <f>IF(E1423=0,"",SUM($E$7:E1423))</f>
        <v/>
      </c>
    </row>
    <row r="1424" spans="4:6" ht="19.5" customHeight="1" x14ac:dyDescent="0.2">
      <c r="D1424" s="70">
        <v>1</v>
      </c>
      <c r="E1424" s="63">
        <f t="shared" si="22"/>
        <v>0</v>
      </c>
      <c r="F1424" s="63" t="str">
        <f>IF(E1424=0,"",SUM($E$7:E1424))</f>
        <v/>
      </c>
    </row>
    <row r="1425" spans="4:6" ht="19.5" customHeight="1" x14ac:dyDescent="0.2">
      <c r="D1425" s="70">
        <v>1</v>
      </c>
      <c r="E1425" s="63">
        <f t="shared" si="22"/>
        <v>0</v>
      </c>
      <c r="F1425" s="63" t="str">
        <f>IF(E1425=0,"",SUM($E$7:E1425))</f>
        <v/>
      </c>
    </row>
    <row r="1426" spans="4:6" ht="19.5" customHeight="1" x14ac:dyDescent="0.2">
      <c r="D1426" s="70">
        <v>1</v>
      </c>
      <c r="E1426" s="63">
        <f t="shared" si="22"/>
        <v>0</v>
      </c>
      <c r="F1426" s="63" t="str">
        <f>IF(E1426=0,"",SUM($E$7:E1426))</f>
        <v/>
      </c>
    </row>
    <row r="1427" spans="4:6" ht="19.5" customHeight="1" x14ac:dyDescent="0.2">
      <c r="D1427" s="70">
        <v>1</v>
      </c>
      <c r="E1427" s="63">
        <f t="shared" si="22"/>
        <v>0</v>
      </c>
      <c r="F1427" s="63" t="str">
        <f>IF(E1427=0,"",SUM($E$7:E1427))</f>
        <v/>
      </c>
    </row>
    <row r="1428" spans="4:6" ht="19.5" customHeight="1" x14ac:dyDescent="0.2">
      <c r="D1428" s="70">
        <v>1</v>
      </c>
      <c r="E1428" s="63">
        <f t="shared" si="22"/>
        <v>0</v>
      </c>
      <c r="F1428" s="63" t="str">
        <f>IF(E1428=0,"",SUM($E$7:E1428))</f>
        <v/>
      </c>
    </row>
    <row r="1429" spans="4:6" ht="19.5" customHeight="1" x14ac:dyDescent="0.2">
      <c r="D1429" s="70">
        <v>1</v>
      </c>
      <c r="E1429" s="63">
        <f t="shared" si="22"/>
        <v>0</v>
      </c>
      <c r="F1429" s="63" t="str">
        <f>IF(E1429=0,"",SUM($E$7:E1429))</f>
        <v/>
      </c>
    </row>
    <row r="1430" spans="4:6" ht="19.5" customHeight="1" x14ac:dyDescent="0.2">
      <c r="D1430" s="70">
        <v>1</v>
      </c>
      <c r="E1430" s="63">
        <f t="shared" si="22"/>
        <v>0</v>
      </c>
      <c r="F1430" s="63" t="str">
        <f>IF(E1430=0,"",SUM($E$7:E1430))</f>
        <v/>
      </c>
    </row>
    <row r="1431" spans="4:6" ht="19.5" customHeight="1" x14ac:dyDescent="0.2">
      <c r="D1431" s="70">
        <v>1</v>
      </c>
      <c r="E1431" s="63">
        <f t="shared" si="22"/>
        <v>0</v>
      </c>
      <c r="F1431" s="63" t="str">
        <f>IF(E1431=0,"",SUM($E$7:E1431))</f>
        <v/>
      </c>
    </row>
    <row r="1432" spans="4:6" ht="19.5" customHeight="1" x14ac:dyDescent="0.2">
      <c r="D1432" s="70">
        <v>1</v>
      </c>
      <c r="E1432" s="63">
        <f t="shared" si="22"/>
        <v>0</v>
      </c>
      <c r="F1432" s="63" t="str">
        <f>IF(E1432=0,"",SUM($E$7:E1432))</f>
        <v/>
      </c>
    </row>
    <row r="1433" spans="4:6" ht="19.5" customHeight="1" x14ac:dyDescent="0.2">
      <c r="D1433" s="70">
        <v>1</v>
      </c>
      <c r="E1433" s="63">
        <f t="shared" si="22"/>
        <v>0</v>
      </c>
      <c r="F1433" s="63" t="str">
        <f>IF(E1433=0,"",SUM($E$7:E1433))</f>
        <v/>
      </c>
    </row>
    <row r="1434" spans="4:6" ht="19.5" customHeight="1" x14ac:dyDescent="0.2">
      <c r="D1434" s="70">
        <v>1</v>
      </c>
      <c r="E1434" s="63">
        <f t="shared" si="22"/>
        <v>0</v>
      </c>
      <c r="F1434" s="63" t="str">
        <f>IF(E1434=0,"",SUM($E$7:E1434))</f>
        <v/>
      </c>
    </row>
    <row r="1435" spans="4:6" ht="19.5" customHeight="1" x14ac:dyDescent="0.2">
      <c r="D1435" s="70">
        <v>1</v>
      </c>
      <c r="E1435" s="63">
        <f t="shared" si="22"/>
        <v>0</v>
      </c>
      <c r="F1435" s="63" t="str">
        <f>IF(E1435=0,"",SUM($E$7:E1435))</f>
        <v/>
      </c>
    </row>
    <row r="1436" spans="4:6" ht="19.5" customHeight="1" x14ac:dyDescent="0.2">
      <c r="D1436" s="70">
        <v>1</v>
      </c>
      <c r="E1436" s="63">
        <f t="shared" si="22"/>
        <v>0</v>
      </c>
      <c r="F1436" s="63" t="str">
        <f>IF(E1436=0,"",SUM($E$7:E1436))</f>
        <v/>
      </c>
    </row>
    <row r="1437" spans="4:6" ht="19.5" customHeight="1" x14ac:dyDescent="0.2">
      <c r="D1437" s="70">
        <v>1</v>
      </c>
      <c r="E1437" s="63">
        <f t="shared" si="22"/>
        <v>0</v>
      </c>
      <c r="F1437" s="63" t="str">
        <f>IF(E1437=0,"",SUM($E$7:E1437))</f>
        <v/>
      </c>
    </row>
    <row r="1438" spans="4:6" ht="19.5" customHeight="1" x14ac:dyDescent="0.2">
      <c r="D1438" s="70">
        <v>1</v>
      </c>
      <c r="E1438" s="63">
        <f t="shared" si="22"/>
        <v>0</v>
      </c>
      <c r="F1438" s="63" t="str">
        <f>IF(E1438=0,"",SUM($E$7:E1438))</f>
        <v/>
      </c>
    </row>
    <row r="1439" spans="4:6" ht="19.5" customHeight="1" x14ac:dyDescent="0.2">
      <c r="D1439" s="70">
        <v>1</v>
      </c>
      <c r="E1439" s="63">
        <f t="shared" si="22"/>
        <v>0</v>
      </c>
      <c r="F1439" s="63" t="str">
        <f>IF(E1439=0,"",SUM($E$7:E1439))</f>
        <v/>
      </c>
    </row>
    <row r="1440" spans="4:6" ht="19.5" customHeight="1" x14ac:dyDescent="0.2">
      <c r="D1440" s="70">
        <v>1</v>
      </c>
      <c r="E1440" s="63">
        <f t="shared" si="22"/>
        <v>0</v>
      </c>
      <c r="F1440" s="63" t="str">
        <f>IF(E1440=0,"",SUM($E$7:E1440))</f>
        <v/>
      </c>
    </row>
    <row r="1441" spans="4:6" ht="19.5" customHeight="1" x14ac:dyDescent="0.2">
      <c r="D1441" s="70">
        <v>1</v>
      </c>
      <c r="E1441" s="63">
        <f t="shared" si="22"/>
        <v>0</v>
      </c>
      <c r="F1441" s="63" t="str">
        <f>IF(E1441=0,"",SUM($E$7:E1441))</f>
        <v/>
      </c>
    </row>
    <row r="1442" spans="4:6" ht="19.5" customHeight="1" x14ac:dyDescent="0.2">
      <c r="D1442" s="70">
        <v>1</v>
      </c>
      <c r="E1442" s="63">
        <f t="shared" si="22"/>
        <v>0</v>
      </c>
      <c r="F1442" s="63" t="str">
        <f>IF(E1442=0,"",SUM($E$7:E1442))</f>
        <v/>
      </c>
    </row>
    <row r="1443" spans="4:6" ht="19.5" customHeight="1" x14ac:dyDescent="0.2">
      <c r="D1443" s="70">
        <v>1</v>
      </c>
      <c r="E1443" s="63">
        <f t="shared" si="22"/>
        <v>0</v>
      </c>
      <c r="F1443" s="63" t="str">
        <f>IF(E1443=0,"",SUM($E$7:E1443))</f>
        <v/>
      </c>
    </row>
    <row r="1444" spans="4:6" ht="19.5" customHeight="1" x14ac:dyDescent="0.2">
      <c r="D1444" s="70">
        <v>1</v>
      </c>
      <c r="E1444" s="63">
        <f t="shared" si="22"/>
        <v>0</v>
      </c>
      <c r="F1444" s="63" t="str">
        <f>IF(E1444=0,"",SUM($E$7:E1444))</f>
        <v/>
      </c>
    </row>
    <row r="1445" spans="4:6" ht="19.5" customHeight="1" x14ac:dyDescent="0.2">
      <c r="D1445" s="70">
        <v>1</v>
      </c>
      <c r="E1445" s="63">
        <f t="shared" si="22"/>
        <v>0</v>
      </c>
      <c r="F1445" s="63" t="str">
        <f>IF(E1445=0,"",SUM($E$7:E1445))</f>
        <v/>
      </c>
    </row>
    <row r="1446" spans="4:6" ht="19.5" customHeight="1" x14ac:dyDescent="0.2">
      <c r="D1446" s="70">
        <v>1</v>
      </c>
      <c r="E1446" s="63">
        <f t="shared" si="22"/>
        <v>0</v>
      </c>
      <c r="F1446" s="63" t="str">
        <f>IF(E1446=0,"",SUM($E$7:E1446))</f>
        <v/>
      </c>
    </row>
    <row r="1447" spans="4:6" ht="19.5" customHeight="1" x14ac:dyDescent="0.2">
      <c r="D1447" s="70">
        <v>1</v>
      </c>
      <c r="E1447" s="63">
        <f t="shared" si="22"/>
        <v>0</v>
      </c>
      <c r="F1447" s="63" t="str">
        <f>IF(E1447=0,"",SUM($E$7:E1447))</f>
        <v/>
      </c>
    </row>
    <row r="1448" spans="4:6" ht="19.5" customHeight="1" x14ac:dyDescent="0.2">
      <c r="D1448" s="70">
        <v>1</v>
      </c>
      <c r="E1448" s="63">
        <f t="shared" si="22"/>
        <v>0</v>
      </c>
      <c r="F1448" s="63" t="str">
        <f>IF(E1448=0,"",SUM($E$7:E1448))</f>
        <v/>
      </c>
    </row>
    <row r="1449" spans="4:6" ht="19.5" customHeight="1" x14ac:dyDescent="0.2">
      <c r="D1449" s="70">
        <v>1</v>
      </c>
      <c r="E1449" s="63">
        <f t="shared" si="22"/>
        <v>0</v>
      </c>
      <c r="F1449" s="63" t="str">
        <f>IF(E1449=0,"",SUM($E$7:E1449))</f>
        <v/>
      </c>
    </row>
    <row r="1450" spans="4:6" ht="19.5" customHeight="1" x14ac:dyDescent="0.2">
      <c r="D1450" s="70">
        <v>1</v>
      </c>
      <c r="E1450" s="63">
        <f t="shared" si="22"/>
        <v>0</v>
      </c>
      <c r="F1450" s="63" t="str">
        <f>IF(E1450=0,"",SUM($E$7:E1450))</f>
        <v/>
      </c>
    </row>
    <row r="1451" spans="4:6" ht="19.5" customHeight="1" x14ac:dyDescent="0.2">
      <c r="D1451" s="70">
        <v>1</v>
      </c>
      <c r="E1451" s="63">
        <f t="shared" si="22"/>
        <v>0</v>
      </c>
      <c r="F1451" s="63" t="str">
        <f>IF(E1451=0,"",SUM($E$7:E1451))</f>
        <v/>
      </c>
    </row>
    <row r="1452" spans="4:6" ht="19.5" customHeight="1" x14ac:dyDescent="0.2">
      <c r="D1452" s="70">
        <v>1</v>
      </c>
      <c r="E1452" s="63">
        <f t="shared" si="22"/>
        <v>0</v>
      </c>
      <c r="F1452" s="63" t="str">
        <f>IF(E1452=0,"",SUM($E$7:E1452))</f>
        <v/>
      </c>
    </row>
    <row r="1453" spans="4:6" ht="19.5" customHeight="1" x14ac:dyDescent="0.2">
      <c r="D1453" s="70">
        <v>1</v>
      </c>
      <c r="E1453" s="63">
        <f t="shared" si="22"/>
        <v>0</v>
      </c>
      <c r="F1453" s="63" t="str">
        <f>IF(E1453=0,"",SUM($E$7:E1453))</f>
        <v/>
      </c>
    </row>
    <row r="1454" spans="4:6" ht="19.5" customHeight="1" x14ac:dyDescent="0.2">
      <c r="D1454" s="70">
        <v>1</v>
      </c>
      <c r="E1454" s="63">
        <f t="shared" si="22"/>
        <v>0</v>
      </c>
      <c r="F1454" s="63" t="str">
        <f>IF(E1454=0,"",SUM($E$7:E1454))</f>
        <v/>
      </c>
    </row>
    <row r="1455" spans="4:6" ht="19.5" customHeight="1" x14ac:dyDescent="0.2">
      <c r="D1455" s="70">
        <v>1</v>
      </c>
      <c r="E1455" s="63">
        <f t="shared" si="22"/>
        <v>0</v>
      </c>
      <c r="F1455" s="63" t="str">
        <f>IF(E1455=0,"",SUM($E$7:E1455))</f>
        <v/>
      </c>
    </row>
    <row r="1456" spans="4:6" ht="19.5" customHeight="1" x14ac:dyDescent="0.2">
      <c r="D1456" s="70">
        <v>1</v>
      </c>
      <c r="E1456" s="63">
        <f t="shared" si="22"/>
        <v>0</v>
      </c>
      <c r="F1456" s="63" t="str">
        <f>IF(E1456=0,"",SUM($E$7:E1456))</f>
        <v/>
      </c>
    </row>
    <row r="1457" spans="4:6" ht="19.5" customHeight="1" x14ac:dyDescent="0.2">
      <c r="D1457" s="70">
        <v>1</v>
      </c>
      <c r="E1457" s="63">
        <f t="shared" si="22"/>
        <v>0</v>
      </c>
      <c r="F1457" s="63" t="str">
        <f>IF(E1457=0,"",SUM($E$7:E1457))</f>
        <v/>
      </c>
    </row>
    <row r="1458" spans="4:6" ht="19.5" customHeight="1" x14ac:dyDescent="0.2">
      <c r="D1458" s="70">
        <v>1</v>
      </c>
      <c r="E1458" s="63">
        <f t="shared" si="22"/>
        <v>0</v>
      </c>
      <c r="F1458" s="63" t="str">
        <f>IF(E1458=0,"",SUM($E$7:E1458))</f>
        <v/>
      </c>
    </row>
    <row r="1459" spans="4:6" ht="19.5" customHeight="1" x14ac:dyDescent="0.2">
      <c r="D1459" s="70">
        <v>1</v>
      </c>
      <c r="E1459" s="63">
        <f t="shared" si="22"/>
        <v>0</v>
      </c>
      <c r="F1459" s="63" t="str">
        <f>IF(E1459=0,"",SUM($E$7:E1459))</f>
        <v/>
      </c>
    </row>
    <row r="1460" spans="4:6" ht="19.5" customHeight="1" x14ac:dyDescent="0.2">
      <c r="D1460" s="70">
        <v>1</v>
      </c>
      <c r="E1460" s="63">
        <f t="shared" si="22"/>
        <v>0</v>
      </c>
      <c r="F1460" s="63" t="str">
        <f>IF(E1460=0,"",SUM($E$7:E1460))</f>
        <v/>
      </c>
    </row>
    <row r="1461" spans="4:6" ht="19.5" customHeight="1" x14ac:dyDescent="0.2">
      <c r="D1461" s="70">
        <v>1</v>
      </c>
      <c r="E1461" s="63">
        <f t="shared" si="22"/>
        <v>0</v>
      </c>
      <c r="F1461" s="63" t="str">
        <f>IF(E1461=0,"",SUM($E$7:E1461))</f>
        <v/>
      </c>
    </row>
    <row r="1462" spans="4:6" ht="19.5" customHeight="1" x14ac:dyDescent="0.2">
      <c r="D1462" s="70">
        <v>1</v>
      </c>
      <c r="E1462" s="63">
        <f t="shared" si="22"/>
        <v>0</v>
      </c>
      <c r="F1462" s="63" t="str">
        <f>IF(E1462=0,"",SUM($E$7:E1462))</f>
        <v/>
      </c>
    </row>
    <row r="1463" spans="4:6" ht="19.5" customHeight="1" x14ac:dyDescent="0.2">
      <c r="D1463" s="70">
        <v>1</v>
      </c>
      <c r="E1463" s="63">
        <f t="shared" si="22"/>
        <v>0</v>
      </c>
      <c r="F1463" s="63" t="str">
        <f>IF(E1463=0,"",SUM($E$7:E1463))</f>
        <v/>
      </c>
    </row>
    <row r="1464" spans="4:6" ht="19.5" customHeight="1" x14ac:dyDescent="0.2">
      <c r="D1464" s="70">
        <v>1</v>
      </c>
      <c r="E1464" s="63">
        <f t="shared" si="22"/>
        <v>0</v>
      </c>
      <c r="F1464" s="63" t="str">
        <f>IF(E1464=0,"",SUM($E$7:E1464))</f>
        <v/>
      </c>
    </row>
    <row r="1465" spans="4:6" ht="19.5" customHeight="1" x14ac:dyDescent="0.2">
      <c r="D1465" s="70">
        <v>1</v>
      </c>
      <c r="E1465" s="63">
        <f t="shared" si="22"/>
        <v>0</v>
      </c>
      <c r="F1465" s="63" t="str">
        <f>IF(E1465=0,"",SUM($E$7:E1465))</f>
        <v/>
      </c>
    </row>
    <row r="1466" spans="4:6" ht="19.5" customHeight="1" x14ac:dyDescent="0.2">
      <c r="D1466" s="70">
        <v>1</v>
      </c>
      <c r="E1466" s="63">
        <f t="shared" si="22"/>
        <v>0</v>
      </c>
      <c r="F1466" s="63" t="str">
        <f>IF(E1466=0,"",SUM($E$7:E1466))</f>
        <v/>
      </c>
    </row>
    <row r="1467" spans="4:6" ht="19.5" customHeight="1" x14ac:dyDescent="0.2">
      <c r="D1467" s="70">
        <v>1</v>
      </c>
      <c r="E1467" s="63">
        <f t="shared" si="22"/>
        <v>0</v>
      </c>
      <c r="F1467" s="63" t="str">
        <f>IF(E1467=0,"",SUM($E$7:E1467))</f>
        <v/>
      </c>
    </row>
    <row r="1468" spans="4:6" ht="19.5" customHeight="1" x14ac:dyDescent="0.2">
      <c r="D1468" s="70">
        <v>1</v>
      </c>
      <c r="E1468" s="63">
        <f t="shared" si="22"/>
        <v>0</v>
      </c>
      <c r="F1468" s="63" t="str">
        <f>IF(E1468=0,"",SUM($E$7:E1468))</f>
        <v/>
      </c>
    </row>
    <row r="1469" spans="4:6" ht="19.5" customHeight="1" x14ac:dyDescent="0.2">
      <c r="D1469" s="70">
        <v>1</v>
      </c>
      <c r="E1469" s="63">
        <f t="shared" si="22"/>
        <v>0</v>
      </c>
      <c r="F1469" s="63" t="str">
        <f>IF(E1469=0,"",SUM($E$7:E1469))</f>
        <v/>
      </c>
    </row>
    <row r="1470" spans="4:6" ht="19.5" customHeight="1" x14ac:dyDescent="0.2">
      <c r="D1470" s="70">
        <v>1</v>
      </c>
      <c r="E1470" s="63">
        <f t="shared" si="22"/>
        <v>0</v>
      </c>
      <c r="F1470" s="63" t="str">
        <f>IF(E1470=0,"",SUM($E$7:E1470))</f>
        <v/>
      </c>
    </row>
    <row r="1471" spans="4:6" ht="19.5" customHeight="1" x14ac:dyDescent="0.2">
      <c r="D1471" s="70">
        <v>1</v>
      </c>
      <c r="E1471" s="63">
        <f t="shared" si="22"/>
        <v>0</v>
      </c>
      <c r="F1471" s="63" t="str">
        <f>IF(E1471=0,"",SUM($E$7:E1471))</f>
        <v/>
      </c>
    </row>
    <row r="1472" spans="4:6" ht="19.5" customHeight="1" x14ac:dyDescent="0.2">
      <c r="D1472" s="70">
        <v>1</v>
      </c>
      <c r="E1472" s="63">
        <f t="shared" si="22"/>
        <v>0</v>
      </c>
      <c r="F1472" s="63" t="str">
        <f>IF(E1472=0,"",SUM($E$7:E1472))</f>
        <v/>
      </c>
    </row>
    <row r="1473" spans="4:6" ht="19.5" customHeight="1" x14ac:dyDescent="0.2">
      <c r="D1473" s="70">
        <v>1</v>
      </c>
      <c r="E1473" s="63">
        <f t="shared" si="22"/>
        <v>0</v>
      </c>
      <c r="F1473" s="63" t="str">
        <f>IF(E1473=0,"",SUM($E$7:E1473))</f>
        <v/>
      </c>
    </row>
    <row r="1474" spans="4:6" ht="19.5" customHeight="1" x14ac:dyDescent="0.2">
      <c r="D1474" s="70">
        <v>1</v>
      </c>
      <c r="E1474" s="63">
        <f t="shared" si="22"/>
        <v>0</v>
      </c>
      <c r="F1474" s="63" t="str">
        <f>IF(E1474=0,"",SUM($E$7:E1474))</f>
        <v/>
      </c>
    </row>
    <row r="1475" spans="4:6" ht="19.5" customHeight="1" x14ac:dyDescent="0.2">
      <c r="D1475" s="70">
        <v>1</v>
      </c>
      <c r="E1475" s="63">
        <f t="shared" si="22"/>
        <v>0</v>
      </c>
      <c r="F1475" s="63" t="str">
        <f>IF(E1475=0,"",SUM($E$7:E1475))</f>
        <v/>
      </c>
    </row>
    <row r="1476" spans="4:6" ht="19.5" customHeight="1" x14ac:dyDescent="0.2">
      <c r="D1476" s="70">
        <v>1</v>
      </c>
      <c r="E1476" s="63">
        <f t="shared" si="22"/>
        <v>0</v>
      </c>
      <c r="F1476" s="63" t="str">
        <f>IF(E1476=0,"",SUM($E$7:E1476))</f>
        <v/>
      </c>
    </row>
    <row r="1477" spans="4:6" ht="19.5" customHeight="1" x14ac:dyDescent="0.2">
      <c r="D1477" s="70">
        <v>1</v>
      </c>
      <c r="E1477" s="63">
        <f t="shared" si="22"/>
        <v>0</v>
      </c>
      <c r="F1477" s="63" t="str">
        <f>IF(E1477=0,"",SUM($E$7:E1477))</f>
        <v/>
      </c>
    </row>
    <row r="1478" spans="4:6" ht="19.5" customHeight="1" x14ac:dyDescent="0.2">
      <c r="D1478" s="70">
        <v>1</v>
      </c>
      <c r="E1478" s="63">
        <f t="shared" si="22"/>
        <v>0</v>
      </c>
      <c r="F1478" s="63" t="str">
        <f>IF(E1478=0,"",SUM($E$7:E1478))</f>
        <v/>
      </c>
    </row>
    <row r="1479" spans="4:6" ht="19.5" customHeight="1" x14ac:dyDescent="0.2">
      <c r="D1479" s="70">
        <v>1</v>
      </c>
      <c r="E1479" s="63">
        <f t="shared" si="22"/>
        <v>0</v>
      </c>
      <c r="F1479" s="63" t="str">
        <f>IF(E1479=0,"",SUM($E$7:E1479))</f>
        <v/>
      </c>
    </row>
    <row r="1480" spans="4:6" ht="19.5" customHeight="1" x14ac:dyDescent="0.2">
      <c r="D1480" s="70">
        <v>1</v>
      </c>
      <c r="E1480" s="63">
        <f t="shared" si="22"/>
        <v>0</v>
      </c>
      <c r="F1480" s="63" t="str">
        <f>IF(E1480=0,"",SUM($E$7:E1480))</f>
        <v/>
      </c>
    </row>
    <row r="1481" spans="4:6" ht="19.5" customHeight="1" x14ac:dyDescent="0.2">
      <c r="D1481" s="70">
        <v>1</v>
      </c>
      <c r="E1481" s="63">
        <f t="shared" ref="E1481:E1544" si="23">C1481*D1481</f>
        <v>0</v>
      </c>
      <c r="F1481" s="63" t="str">
        <f>IF(E1481=0,"",SUM($E$7:E1481))</f>
        <v/>
      </c>
    </row>
    <row r="1482" spans="4:6" ht="19.5" customHeight="1" x14ac:dyDescent="0.2">
      <c r="D1482" s="70">
        <v>1</v>
      </c>
      <c r="E1482" s="63">
        <f t="shared" si="23"/>
        <v>0</v>
      </c>
      <c r="F1482" s="63" t="str">
        <f>IF(E1482=0,"",SUM($E$7:E1482))</f>
        <v/>
      </c>
    </row>
    <row r="1483" spans="4:6" ht="19.5" customHeight="1" x14ac:dyDescent="0.2">
      <c r="D1483" s="70">
        <v>1</v>
      </c>
      <c r="E1483" s="63">
        <f t="shared" si="23"/>
        <v>0</v>
      </c>
      <c r="F1483" s="63" t="str">
        <f>IF(E1483=0,"",SUM($E$7:E1483))</f>
        <v/>
      </c>
    </row>
    <row r="1484" spans="4:6" ht="19.5" customHeight="1" x14ac:dyDescent="0.2">
      <c r="D1484" s="70">
        <v>1</v>
      </c>
      <c r="E1484" s="63">
        <f t="shared" si="23"/>
        <v>0</v>
      </c>
      <c r="F1484" s="63" t="str">
        <f>IF(E1484=0,"",SUM($E$7:E1484))</f>
        <v/>
      </c>
    </row>
    <row r="1485" spans="4:6" ht="19.5" customHeight="1" x14ac:dyDescent="0.2">
      <c r="D1485" s="70">
        <v>1</v>
      </c>
      <c r="E1485" s="63">
        <f t="shared" si="23"/>
        <v>0</v>
      </c>
      <c r="F1485" s="63" t="str">
        <f>IF(E1485=0,"",SUM($E$7:E1485))</f>
        <v/>
      </c>
    </row>
    <row r="1486" spans="4:6" ht="19.5" customHeight="1" x14ac:dyDescent="0.2">
      <c r="D1486" s="70">
        <v>1</v>
      </c>
      <c r="E1486" s="63">
        <f t="shared" si="23"/>
        <v>0</v>
      </c>
      <c r="F1486" s="63" t="str">
        <f>IF(E1486=0,"",SUM($E$7:E1486))</f>
        <v/>
      </c>
    </row>
    <row r="1487" spans="4:6" ht="19.5" customHeight="1" x14ac:dyDescent="0.2">
      <c r="D1487" s="70">
        <v>1</v>
      </c>
      <c r="E1487" s="63">
        <f t="shared" si="23"/>
        <v>0</v>
      </c>
      <c r="F1487" s="63" t="str">
        <f>IF(E1487=0,"",SUM($E$7:E1487))</f>
        <v/>
      </c>
    </row>
    <row r="1488" spans="4:6" ht="19.5" customHeight="1" x14ac:dyDescent="0.2">
      <c r="D1488" s="70">
        <v>1</v>
      </c>
      <c r="E1488" s="63">
        <f t="shared" si="23"/>
        <v>0</v>
      </c>
      <c r="F1488" s="63" t="str">
        <f>IF(E1488=0,"",SUM($E$7:E1488))</f>
        <v/>
      </c>
    </row>
    <row r="1489" spans="4:6" ht="19.5" customHeight="1" x14ac:dyDescent="0.2">
      <c r="D1489" s="70">
        <v>1</v>
      </c>
      <c r="E1489" s="63">
        <f t="shared" si="23"/>
        <v>0</v>
      </c>
      <c r="F1489" s="63" t="str">
        <f>IF(E1489=0,"",SUM($E$7:E1489))</f>
        <v/>
      </c>
    </row>
    <row r="1490" spans="4:6" ht="19.5" customHeight="1" x14ac:dyDescent="0.2">
      <c r="D1490" s="70">
        <v>1</v>
      </c>
      <c r="E1490" s="63">
        <f t="shared" si="23"/>
        <v>0</v>
      </c>
      <c r="F1490" s="63" t="str">
        <f>IF(E1490=0,"",SUM($E$7:E1490))</f>
        <v/>
      </c>
    </row>
    <row r="1491" spans="4:6" ht="19.5" customHeight="1" x14ac:dyDescent="0.2">
      <c r="D1491" s="70">
        <v>1</v>
      </c>
      <c r="E1491" s="63">
        <f t="shared" si="23"/>
        <v>0</v>
      </c>
      <c r="F1491" s="63" t="str">
        <f>IF(E1491=0,"",SUM($E$7:E1491))</f>
        <v/>
      </c>
    </row>
    <row r="1492" spans="4:6" ht="19.5" customHeight="1" x14ac:dyDescent="0.2">
      <c r="D1492" s="70">
        <v>1</v>
      </c>
      <c r="E1492" s="63">
        <f t="shared" si="23"/>
        <v>0</v>
      </c>
      <c r="F1492" s="63" t="str">
        <f>IF(E1492=0,"",SUM($E$7:E1492))</f>
        <v/>
      </c>
    </row>
    <row r="1493" spans="4:6" ht="19.5" customHeight="1" x14ac:dyDescent="0.2">
      <c r="D1493" s="70">
        <v>1</v>
      </c>
      <c r="E1493" s="63">
        <f t="shared" si="23"/>
        <v>0</v>
      </c>
      <c r="F1493" s="63" t="str">
        <f>IF(E1493=0,"",SUM($E$7:E1493))</f>
        <v/>
      </c>
    </row>
    <row r="1494" spans="4:6" ht="19.5" customHeight="1" x14ac:dyDescent="0.2">
      <c r="D1494" s="70">
        <v>1</v>
      </c>
      <c r="E1494" s="63">
        <f t="shared" si="23"/>
        <v>0</v>
      </c>
      <c r="F1494" s="63" t="str">
        <f>IF(E1494=0,"",SUM($E$7:E1494))</f>
        <v/>
      </c>
    </row>
    <row r="1495" spans="4:6" ht="19.5" customHeight="1" x14ac:dyDescent="0.2">
      <c r="D1495" s="70">
        <v>1</v>
      </c>
      <c r="E1495" s="63">
        <f t="shared" si="23"/>
        <v>0</v>
      </c>
      <c r="F1495" s="63" t="str">
        <f>IF(E1495=0,"",SUM($E$7:E1495))</f>
        <v/>
      </c>
    </row>
    <row r="1496" spans="4:6" ht="19.5" customHeight="1" x14ac:dyDescent="0.2">
      <c r="D1496" s="70">
        <v>1</v>
      </c>
      <c r="E1496" s="63">
        <f t="shared" si="23"/>
        <v>0</v>
      </c>
      <c r="F1496" s="63" t="str">
        <f>IF(E1496=0,"",SUM($E$7:E1496))</f>
        <v/>
      </c>
    </row>
    <row r="1497" spans="4:6" ht="19.5" customHeight="1" x14ac:dyDescent="0.2">
      <c r="D1497" s="70">
        <v>1</v>
      </c>
      <c r="E1497" s="63">
        <f t="shared" si="23"/>
        <v>0</v>
      </c>
      <c r="F1497" s="63" t="str">
        <f>IF(E1497=0,"",SUM($E$7:E1497))</f>
        <v/>
      </c>
    </row>
    <row r="1498" spans="4:6" ht="19.5" customHeight="1" x14ac:dyDescent="0.2">
      <c r="D1498" s="70">
        <v>1</v>
      </c>
      <c r="E1498" s="63">
        <f t="shared" si="23"/>
        <v>0</v>
      </c>
      <c r="F1498" s="63" t="str">
        <f>IF(E1498=0,"",SUM($E$7:E1498))</f>
        <v/>
      </c>
    </row>
    <row r="1499" spans="4:6" ht="19.5" customHeight="1" x14ac:dyDescent="0.2">
      <c r="D1499" s="70">
        <v>1</v>
      </c>
      <c r="E1499" s="63">
        <f t="shared" si="23"/>
        <v>0</v>
      </c>
      <c r="F1499" s="63" t="str">
        <f>IF(E1499=0,"",SUM($E$7:E1499))</f>
        <v/>
      </c>
    </row>
    <row r="1500" spans="4:6" ht="19.5" customHeight="1" x14ac:dyDescent="0.2">
      <c r="D1500" s="70">
        <v>1</v>
      </c>
      <c r="E1500" s="63">
        <f t="shared" si="23"/>
        <v>0</v>
      </c>
      <c r="F1500" s="63" t="str">
        <f>IF(E1500=0,"",SUM($E$7:E1500))</f>
        <v/>
      </c>
    </row>
    <row r="1501" spans="4:6" ht="19.5" customHeight="1" x14ac:dyDescent="0.2">
      <c r="D1501" s="70">
        <v>1</v>
      </c>
      <c r="E1501" s="63">
        <f t="shared" si="23"/>
        <v>0</v>
      </c>
      <c r="F1501" s="63" t="str">
        <f>IF(E1501=0,"",SUM($E$7:E1501))</f>
        <v/>
      </c>
    </row>
    <row r="1502" spans="4:6" ht="19.5" customHeight="1" x14ac:dyDescent="0.2">
      <c r="D1502" s="70">
        <v>1</v>
      </c>
      <c r="E1502" s="63">
        <f t="shared" si="23"/>
        <v>0</v>
      </c>
      <c r="F1502" s="63" t="str">
        <f>IF(E1502=0,"",SUM($E$7:E1502))</f>
        <v/>
      </c>
    </row>
    <row r="1503" spans="4:6" ht="19.5" customHeight="1" x14ac:dyDescent="0.2">
      <c r="D1503" s="70">
        <v>1</v>
      </c>
      <c r="E1503" s="63">
        <f t="shared" si="23"/>
        <v>0</v>
      </c>
      <c r="F1503" s="63" t="str">
        <f>IF(E1503=0,"",SUM($E$7:E1503))</f>
        <v/>
      </c>
    </row>
    <row r="1504" spans="4:6" ht="19.5" customHeight="1" x14ac:dyDescent="0.2">
      <c r="D1504" s="70">
        <v>1</v>
      </c>
      <c r="E1504" s="63">
        <f t="shared" si="23"/>
        <v>0</v>
      </c>
      <c r="F1504" s="63" t="str">
        <f>IF(E1504=0,"",SUM($E$7:E1504))</f>
        <v/>
      </c>
    </row>
    <row r="1505" spans="4:6" ht="19.5" customHeight="1" x14ac:dyDescent="0.2">
      <c r="D1505" s="70">
        <v>1</v>
      </c>
      <c r="E1505" s="63">
        <f t="shared" si="23"/>
        <v>0</v>
      </c>
      <c r="F1505" s="63" t="str">
        <f>IF(E1505=0,"",SUM($E$7:E1505))</f>
        <v/>
      </c>
    </row>
    <row r="1506" spans="4:6" ht="19.5" customHeight="1" x14ac:dyDescent="0.2">
      <c r="D1506" s="70">
        <v>1</v>
      </c>
      <c r="E1506" s="63">
        <f t="shared" si="23"/>
        <v>0</v>
      </c>
      <c r="F1506" s="63" t="str">
        <f>IF(E1506=0,"",SUM($E$7:E1506))</f>
        <v/>
      </c>
    </row>
    <row r="1507" spans="4:6" ht="19.5" customHeight="1" x14ac:dyDescent="0.2">
      <c r="D1507" s="70">
        <v>1</v>
      </c>
      <c r="E1507" s="63">
        <f t="shared" si="23"/>
        <v>0</v>
      </c>
      <c r="F1507" s="63" t="str">
        <f>IF(E1507=0,"",SUM($E$7:E1507))</f>
        <v/>
      </c>
    </row>
    <row r="1508" spans="4:6" ht="19.5" customHeight="1" x14ac:dyDescent="0.2">
      <c r="D1508" s="70">
        <v>1</v>
      </c>
      <c r="E1508" s="63">
        <f t="shared" si="23"/>
        <v>0</v>
      </c>
      <c r="F1508" s="63" t="str">
        <f>IF(E1508=0,"",SUM($E$7:E1508))</f>
        <v/>
      </c>
    </row>
    <row r="1509" spans="4:6" ht="19.5" customHeight="1" x14ac:dyDescent="0.2">
      <c r="D1509" s="70">
        <v>1</v>
      </c>
      <c r="E1509" s="63">
        <f t="shared" si="23"/>
        <v>0</v>
      </c>
      <c r="F1509" s="63" t="str">
        <f>IF(E1509=0,"",SUM($E$7:E1509))</f>
        <v/>
      </c>
    </row>
    <row r="1510" spans="4:6" ht="19.5" customHeight="1" x14ac:dyDescent="0.2">
      <c r="D1510" s="70">
        <v>1</v>
      </c>
      <c r="E1510" s="63">
        <f t="shared" si="23"/>
        <v>0</v>
      </c>
      <c r="F1510" s="63" t="str">
        <f>IF(E1510=0,"",SUM($E$7:E1510))</f>
        <v/>
      </c>
    </row>
    <row r="1511" spans="4:6" ht="19.5" customHeight="1" x14ac:dyDescent="0.2">
      <c r="D1511" s="70">
        <v>1</v>
      </c>
      <c r="E1511" s="63">
        <f t="shared" si="23"/>
        <v>0</v>
      </c>
      <c r="F1511" s="63" t="str">
        <f>IF(E1511=0,"",SUM($E$7:E1511))</f>
        <v/>
      </c>
    </row>
    <row r="1512" spans="4:6" ht="19.5" customHeight="1" x14ac:dyDescent="0.2">
      <c r="D1512" s="70">
        <v>1</v>
      </c>
      <c r="E1512" s="63">
        <f t="shared" si="23"/>
        <v>0</v>
      </c>
      <c r="F1512" s="63" t="str">
        <f>IF(E1512=0,"",SUM($E$7:E1512))</f>
        <v/>
      </c>
    </row>
    <row r="1513" spans="4:6" ht="19.5" customHeight="1" x14ac:dyDescent="0.2">
      <c r="D1513" s="70">
        <v>1</v>
      </c>
      <c r="E1513" s="63">
        <f t="shared" si="23"/>
        <v>0</v>
      </c>
      <c r="F1513" s="63" t="str">
        <f>IF(E1513=0,"",SUM($E$7:E1513))</f>
        <v/>
      </c>
    </row>
    <row r="1514" spans="4:6" ht="19.5" customHeight="1" x14ac:dyDescent="0.2">
      <c r="D1514" s="70">
        <v>1</v>
      </c>
      <c r="E1514" s="63">
        <f t="shared" si="23"/>
        <v>0</v>
      </c>
      <c r="F1514" s="63" t="str">
        <f>IF(E1514=0,"",SUM($E$7:E1514))</f>
        <v/>
      </c>
    </row>
    <row r="1515" spans="4:6" ht="19.5" customHeight="1" x14ac:dyDescent="0.2">
      <c r="D1515" s="70">
        <v>1</v>
      </c>
      <c r="E1515" s="63">
        <f t="shared" si="23"/>
        <v>0</v>
      </c>
      <c r="F1515" s="63" t="str">
        <f>IF(E1515=0,"",SUM($E$7:E1515))</f>
        <v/>
      </c>
    </row>
    <row r="1516" spans="4:6" ht="19.5" customHeight="1" x14ac:dyDescent="0.2">
      <c r="D1516" s="70">
        <v>1</v>
      </c>
      <c r="E1516" s="63">
        <f t="shared" si="23"/>
        <v>0</v>
      </c>
      <c r="F1516" s="63" t="str">
        <f>IF(E1516=0,"",SUM($E$7:E1516))</f>
        <v/>
      </c>
    </row>
    <row r="1517" spans="4:6" ht="19.5" customHeight="1" x14ac:dyDescent="0.2">
      <c r="D1517" s="70">
        <v>1</v>
      </c>
      <c r="E1517" s="63">
        <f t="shared" si="23"/>
        <v>0</v>
      </c>
      <c r="F1517" s="63" t="str">
        <f>IF(E1517=0,"",SUM($E$7:E1517))</f>
        <v/>
      </c>
    </row>
    <row r="1518" spans="4:6" ht="19.5" customHeight="1" x14ac:dyDescent="0.2">
      <c r="D1518" s="70">
        <v>1</v>
      </c>
      <c r="E1518" s="63">
        <f t="shared" si="23"/>
        <v>0</v>
      </c>
      <c r="F1518" s="63" t="str">
        <f>IF(E1518=0,"",SUM($E$7:E1518))</f>
        <v/>
      </c>
    </row>
    <row r="1519" spans="4:6" ht="19.5" customHeight="1" x14ac:dyDescent="0.2">
      <c r="D1519" s="70">
        <v>1</v>
      </c>
      <c r="E1519" s="63">
        <f t="shared" si="23"/>
        <v>0</v>
      </c>
      <c r="F1519" s="63" t="str">
        <f>IF(E1519=0,"",SUM($E$7:E1519))</f>
        <v/>
      </c>
    </row>
    <row r="1520" spans="4:6" ht="19.5" customHeight="1" x14ac:dyDescent="0.2">
      <c r="D1520" s="70">
        <v>1</v>
      </c>
      <c r="E1520" s="63">
        <f t="shared" si="23"/>
        <v>0</v>
      </c>
      <c r="F1520" s="63" t="str">
        <f>IF(E1520=0,"",SUM($E$7:E1520))</f>
        <v/>
      </c>
    </row>
    <row r="1521" spans="4:6" ht="19.5" customHeight="1" x14ac:dyDescent="0.2">
      <c r="D1521" s="70">
        <v>1</v>
      </c>
      <c r="E1521" s="63">
        <f t="shared" si="23"/>
        <v>0</v>
      </c>
      <c r="F1521" s="63" t="str">
        <f>IF(E1521=0,"",SUM($E$7:E1521))</f>
        <v/>
      </c>
    </row>
    <row r="1522" spans="4:6" ht="19.5" customHeight="1" x14ac:dyDescent="0.2">
      <c r="D1522" s="70">
        <v>1</v>
      </c>
      <c r="E1522" s="63">
        <f t="shared" si="23"/>
        <v>0</v>
      </c>
      <c r="F1522" s="63" t="str">
        <f>IF(E1522=0,"",SUM($E$7:E1522))</f>
        <v/>
      </c>
    </row>
    <row r="1523" spans="4:6" ht="19.5" customHeight="1" x14ac:dyDescent="0.2">
      <c r="D1523" s="70">
        <v>1</v>
      </c>
      <c r="E1523" s="63">
        <f t="shared" si="23"/>
        <v>0</v>
      </c>
      <c r="F1523" s="63" t="str">
        <f>IF(E1523=0,"",SUM($E$7:E1523))</f>
        <v/>
      </c>
    </row>
    <row r="1524" spans="4:6" ht="19.5" customHeight="1" x14ac:dyDescent="0.2">
      <c r="D1524" s="70">
        <v>1</v>
      </c>
      <c r="E1524" s="63">
        <f t="shared" si="23"/>
        <v>0</v>
      </c>
      <c r="F1524" s="63" t="str">
        <f>IF(E1524=0,"",SUM($E$7:E1524))</f>
        <v/>
      </c>
    </row>
    <row r="1525" spans="4:6" ht="19.5" customHeight="1" x14ac:dyDescent="0.2">
      <c r="D1525" s="70">
        <v>1</v>
      </c>
      <c r="E1525" s="63">
        <f t="shared" si="23"/>
        <v>0</v>
      </c>
      <c r="F1525" s="63" t="str">
        <f>IF(E1525=0,"",SUM($E$7:E1525))</f>
        <v/>
      </c>
    </row>
    <row r="1526" spans="4:6" ht="19.5" customHeight="1" x14ac:dyDescent="0.2">
      <c r="D1526" s="70">
        <v>1</v>
      </c>
      <c r="E1526" s="63">
        <f t="shared" si="23"/>
        <v>0</v>
      </c>
      <c r="F1526" s="63" t="str">
        <f>IF(E1526=0,"",SUM($E$7:E1526))</f>
        <v/>
      </c>
    </row>
    <row r="1527" spans="4:6" ht="19.5" customHeight="1" x14ac:dyDescent="0.2">
      <c r="D1527" s="70">
        <v>1</v>
      </c>
      <c r="E1527" s="63">
        <f t="shared" si="23"/>
        <v>0</v>
      </c>
      <c r="F1527" s="63" t="str">
        <f>IF(E1527=0,"",SUM($E$7:E1527))</f>
        <v/>
      </c>
    </row>
    <row r="1528" spans="4:6" ht="19.5" customHeight="1" x14ac:dyDescent="0.2">
      <c r="D1528" s="70">
        <v>1</v>
      </c>
      <c r="E1528" s="63">
        <f t="shared" si="23"/>
        <v>0</v>
      </c>
      <c r="F1528" s="63" t="str">
        <f>IF(E1528=0,"",SUM($E$7:E1528))</f>
        <v/>
      </c>
    </row>
    <row r="1529" spans="4:6" ht="19.5" customHeight="1" x14ac:dyDescent="0.2">
      <c r="D1529" s="70">
        <v>1</v>
      </c>
      <c r="E1529" s="63">
        <f t="shared" si="23"/>
        <v>0</v>
      </c>
      <c r="F1529" s="63" t="str">
        <f>IF(E1529=0,"",SUM($E$7:E1529))</f>
        <v/>
      </c>
    </row>
    <row r="1530" spans="4:6" ht="19.5" customHeight="1" x14ac:dyDescent="0.2">
      <c r="D1530" s="70">
        <v>1</v>
      </c>
      <c r="E1530" s="63">
        <f t="shared" si="23"/>
        <v>0</v>
      </c>
      <c r="F1530" s="63" t="str">
        <f>IF(E1530=0,"",SUM($E$7:E1530))</f>
        <v/>
      </c>
    </row>
    <row r="1531" spans="4:6" ht="19.5" customHeight="1" x14ac:dyDescent="0.2">
      <c r="D1531" s="70">
        <v>1</v>
      </c>
      <c r="E1531" s="63">
        <f t="shared" si="23"/>
        <v>0</v>
      </c>
      <c r="F1531" s="63" t="str">
        <f>IF(E1531=0,"",SUM($E$7:E1531))</f>
        <v/>
      </c>
    </row>
    <row r="1532" spans="4:6" ht="19.5" customHeight="1" x14ac:dyDescent="0.2">
      <c r="D1532" s="70">
        <v>1</v>
      </c>
      <c r="E1532" s="63">
        <f t="shared" si="23"/>
        <v>0</v>
      </c>
      <c r="F1532" s="63" t="str">
        <f>IF(E1532=0,"",SUM($E$7:E1532))</f>
        <v/>
      </c>
    </row>
    <row r="1533" spans="4:6" ht="19.5" customHeight="1" x14ac:dyDescent="0.2">
      <c r="D1533" s="70">
        <v>1</v>
      </c>
      <c r="E1533" s="63">
        <f t="shared" si="23"/>
        <v>0</v>
      </c>
      <c r="F1533" s="63" t="str">
        <f>IF(E1533=0,"",SUM($E$7:E1533))</f>
        <v/>
      </c>
    </row>
    <row r="1534" spans="4:6" ht="19.5" customHeight="1" x14ac:dyDescent="0.2">
      <c r="D1534" s="70">
        <v>1</v>
      </c>
      <c r="E1534" s="63">
        <f t="shared" si="23"/>
        <v>0</v>
      </c>
      <c r="F1534" s="63" t="str">
        <f>IF(E1534=0,"",SUM($E$7:E1534))</f>
        <v/>
      </c>
    </row>
    <row r="1535" spans="4:6" ht="19.5" customHeight="1" x14ac:dyDescent="0.2">
      <c r="D1535" s="70">
        <v>1</v>
      </c>
      <c r="E1535" s="63">
        <f t="shared" si="23"/>
        <v>0</v>
      </c>
      <c r="F1535" s="63" t="str">
        <f>IF(E1535=0,"",SUM($E$7:E1535))</f>
        <v/>
      </c>
    </row>
    <row r="1536" spans="4:6" ht="19.5" customHeight="1" x14ac:dyDescent="0.2">
      <c r="D1536" s="70">
        <v>1</v>
      </c>
      <c r="E1536" s="63">
        <f t="shared" si="23"/>
        <v>0</v>
      </c>
      <c r="F1536" s="63" t="str">
        <f>IF(E1536=0,"",SUM($E$7:E1536))</f>
        <v/>
      </c>
    </row>
    <row r="1537" spans="4:6" ht="19.5" customHeight="1" x14ac:dyDescent="0.2">
      <c r="D1537" s="70">
        <v>1</v>
      </c>
      <c r="E1537" s="63">
        <f t="shared" si="23"/>
        <v>0</v>
      </c>
      <c r="F1537" s="63" t="str">
        <f>IF(E1537=0,"",SUM($E$7:E1537))</f>
        <v/>
      </c>
    </row>
    <row r="1538" spans="4:6" ht="19.5" customHeight="1" x14ac:dyDescent="0.2">
      <c r="D1538" s="70">
        <v>1</v>
      </c>
      <c r="E1538" s="63">
        <f t="shared" si="23"/>
        <v>0</v>
      </c>
      <c r="F1538" s="63" t="str">
        <f>IF(E1538=0,"",SUM($E$7:E1538))</f>
        <v/>
      </c>
    </row>
    <row r="1539" spans="4:6" ht="19.5" customHeight="1" x14ac:dyDescent="0.2">
      <c r="D1539" s="70">
        <v>1</v>
      </c>
      <c r="E1539" s="63">
        <f t="shared" si="23"/>
        <v>0</v>
      </c>
      <c r="F1539" s="63" t="str">
        <f>IF(E1539=0,"",SUM($E$7:E1539))</f>
        <v/>
      </c>
    </row>
    <row r="1540" spans="4:6" ht="19.5" customHeight="1" x14ac:dyDescent="0.2">
      <c r="D1540" s="70">
        <v>1</v>
      </c>
      <c r="E1540" s="63">
        <f t="shared" si="23"/>
        <v>0</v>
      </c>
      <c r="F1540" s="63" t="str">
        <f>IF(E1540=0,"",SUM($E$7:E1540))</f>
        <v/>
      </c>
    </row>
    <row r="1541" spans="4:6" ht="19.5" customHeight="1" x14ac:dyDescent="0.2">
      <c r="D1541" s="70">
        <v>1</v>
      </c>
      <c r="E1541" s="63">
        <f t="shared" si="23"/>
        <v>0</v>
      </c>
      <c r="F1541" s="63" t="str">
        <f>IF(E1541=0,"",SUM($E$7:E1541))</f>
        <v/>
      </c>
    </row>
    <row r="1542" spans="4:6" ht="19.5" customHeight="1" x14ac:dyDescent="0.2">
      <c r="D1542" s="70">
        <v>1</v>
      </c>
      <c r="E1542" s="63">
        <f t="shared" si="23"/>
        <v>0</v>
      </c>
      <c r="F1542" s="63" t="str">
        <f>IF(E1542=0,"",SUM($E$7:E1542))</f>
        <v/>
      </c>
    </row>
    <row r="1543" spans="4:6" ht="19.5" customHeight="1" x14ac:dyDescent="0.2">
      <c r="D1543" s="70">
        <v>1</v>
      </c>
      <c r="E1543" s="63">
        <f t="shared" si="23"/>
        <v>0</v>
      </c>
      <c r="F1543" s="63" t="str">
        <f>IF(E1543=0,"",SUM($E$7:E1543))</f>
        <v/>
      </c>
    </row>
    <row r="1544" spans="4:6" ht="19.5" customHeight="1" x14ac:dyDescent="0.2">
      <c r="D1544" s="70">
        <v>1</v>
      </c>
      <c r="E1544" s="63">
        <f t="shared" si="23"/>
        <v>0</v>
      </c>
      <c r="F1544" s="63" t="str">
        <f>IF(E1544=0,"",SUM($E$7:E1544))</f>
        <v/>
      </c>
    </row>
    <row r="1545" spans="4:6" ht="19.5" customHeight="1" x14ac:dyDescent="0.2">
      <c r="D1545" s="70">
        <v>1</v>
      </c>
      <c r="E1545" s="63">
        <f t="shared" ref="E1545:E1587" si="24">C1545*D1545</f>
        <v>0</v>
      </c>
      <c r="F1545" s="63" t="str">
        <f>IF(E1545=0,"",SUM($E$7:E1545))</f>
        <v/>
      </c>
    </row>
    <row r="1546" spans="4:6" ht="19.5" customHeight="1" x14ac:dyDescent="0.2">
      <c r="D1546" s="70">
        <v>1</v>
      </c>
      <c r="E1546" s="63">
        <f t="shared" si="24"/>
        <v>0</v>
      </c>
      <c r="F1546" s="63" t="str">
        <f>IF(E1546=0,"",SUM($E$7:E1546))</f>
        <v/>
      </c>
    </row>
    <row r="1547" spans="4:6" ht="19.5" customHeight="1" x14ac:dyDescent="0.2">
      <c r="D1547" s="70">
        <v>1</v>
      </c>
      <c r="E1547" s="63">
        <f t="shared" si="24"/>
        <v>0</v>
      </c>
      <c r="F1547" s="63" t="str">
        <f>IF(E1547=0,"",SUM($E$7:E1547))</f>
        <v/>
      </c>
    </row>
    <row r="1548" spans="4:6" ht="19.5" customHeight="1" x14ac:dyDescent="0.2">
      <c r="D1548" s="70">
        <v>1</v>
      </c>
      <c r="E1548" s="63">
        <f t="shared" si="24"/>
        <v>0</v>
      </c>
      <c r="F1548" s="63" t="str">
        <f>IF(E1548=0,"",SUM($E$7:E1548))</f>
        <v/>
      </c>
    </row>
    <row r="1549" spans="4:6" ht="19.5" customHeight="1" x14ac:dyDescent="0.2">
      <c r="D1549" s="70">
        <v>1</v>
      </c>
      <c r="E1549" s="63">
        <f t="shared" si="24"/>
        <v>0</v>
      </c>
      <c r="F1549" s="63" t="str">
        <f>IF(E1549=0,"",SUM($E$7:E1549))</f>
        <v/>
      </c>
    </row>
    <row r="1550" spans="4:6" ht="19.5" customHeight="1" x14ac:dyDescent="0.2">
      <c r="D1550" s="70">
        <v>1</v>
      </c>
      <c r="E1550" s="63">
        <f t="shared" si="24"/>
        <v>0</v>
      </c>
      <c r="F1550" s="63" t="str">
        <f>IF(E1550=0,"",SUM($E$7:E1550))</f>
        <v/>
      </c>
    </row>
    <row r="1551" spans="4:6" ht="19.5" customHeight="1" x14ac:dyDescent="0.2">
      <c r="D1551" s="70">
        <v>1</v>
      </c>
      <c r="E1551" s="63">
        <f t="shared" si="24"/>
        <v>0</v>
      </c>
      <c r="F1551" s="63" t="str">
        <f>IF(E1551=0,"",SUM($E$7:E1551))</f>
        <v/>
      </c>
    </row>
    <row r="1552" spans="4:6" ht="19.5" customHeight="1" x14ac:dyDescent="0.2">
      <c r="D1552" s="70">
        <v>1</v>
      </c>
      <c r="E1552" s="63">
        <f t="shared" si="24"/>
        <v>0</v>
      </c>
      <c r="F1552" s="63" t="str">
        <f>IF(E1552=0,"",SUM($E$7:E1552))</f>
        <v/>
      </c>
    </row>
    <row r="1553" spans="4:6" ht="19.5" customHeight="1" x14ac:dyDescent="0.2">
      <c r="D1553" s="70">
        <v>1</v>
      </c>
      <c r="E1553" s="63">
        <f t="shared" si="24"/>
        <v>0</v>
      </c>
      <c r="F1553" s="63" t="str">
        <f>IF(E1553=0,"",SUM($E$7:E1553))</f>
        <v/>
      </c>
    </row>
    <row r="1554" spans="4:6" ht="19.5" customHeight="1" x14ac:dyDescent="0.2">
      <c r="D1554" s="70">
        <v>1</v>
      </c>
      <c r="E1554" s="63">
        <f t="shared" si="24"/>
        <v>0</v>
      </c>
      <c r="F1554" s="63" t="str">
        <f>IF(E1554=0,"",SUM($E$7:E1554))</f>
        <v/>
      </c>
    </row>
    <row r="1555" spans="4:6" ht="19.5" customHeight="1" x14ac:dyDescent="0.2">
      <c r="D1555" s="70">
        <v>1</v>
      </c>
      <c r="E1555" s="63">
        <f t="shared" si="24"/>
        <v>0</v>
      </c>
      <c r="F1555" s="63" t="str">
        <f>IF(E1555=0,"",SUM($E$7:E1555))</f>
        <v/>
      </c>
    </row>
    <row r="1556" spans="4:6" ht="19.5" customHeight="1" x14ac:dyDescent="0.2">
      <c r="D1556" s="70">
        <v>1</v>
      </c>
      <c r="E1556" s="63">
        <f t="shared" si="24"/>
        <v>0</v>
      </c>
      <c r="F1556" s="63" t="str">
        <f>IF(E1556=0,"",SUM($E$7:E1556))</f>
        <v/>
      </c>
    </row>
    <row r="1557" spans="4:6" ht="19.5" customHeight="1" x14ac:dyDescent="0.2">
      <c r="D1557" s="70">
        <v>1</v>
      </c>
      <c r="E1557" s="63">
        <f t="shared" si="24"/>
        <v>0</v>
      </c>
      <c r="F1557" s="63" t="str">
        <f>IF(E1557=0,"",SUM($E$7:E1557))</f>
        <v/>
      </c>
    </row>
    <row r="1558" spans="4:6" ht="19.5" customHeight="1" x14ac:dyDescent="0.2">
      <c r="D1558" s="70">
        <v>1</v>
      </c>
      <c r="E1558" s="63">
        <f t="shared" si="24"/>
        <v>0</v>
      </c>
      <c r="F1558" s="63" t="str">
        <f>IF(E1558=0,"",SUM($E$7:E1558))</f>
        <v/>
      </c>
    </row>
    <row r="1559" spans="4:6" ht="19.5" customHeight="1" x14ac:dyDescent="0.2">
      <c r="D1559" s="70">
        <v>1</v>
      </c>
      <c r="E1559" s="63">
        <f t="shared" si="24"/>
        <v>0</v>
      </c>
      <c r="F1559" s="63" t="str">
        <f>IF(E1559=0,"",SUM($E$7:E1559))</f>
        <v/>
      </c>
    </row>
    <row r="1560" spans="4:6" ht="19.5" customHeight="1" x14ac:dyDescent="0.2">
      <c r="D1560" s="70">
        <v>1</v>
      </c>
      <c r="E1560" s="63">
        <f t="shared" si="24"/>
        <v>0</v>
      </c>
      <c r="F1560" s="63" t="str">
        <f>IF(E1560=0,"",SUM($E$7:E1560))</f>
        <v/>
      </c>
    </row>
    <row r="1561" spans="4:6" ht="19.5" customHeight="1" x14ac:dyDescent="0.2">
      <c r="D1561" s="70">
        <v>1</v>
      </c>
      <c r="E1561" s="63">
        <f t="shared" si="24"/>
        <v>0</v>
      </c>
      <c r="F1561" s="63" t="str">
        <f>IF(E1561=0,"",SUM($E$7:E1561))</f>
        <v/>
      </c>
    </row>
    <row r="1562" spans="4:6" ht="19.5" customHeight="1" x14ac:dyDescent="0.2">
      <c r="D1562" s="70">
        <v>1</v>
      </c>
      <c r="E1562" s="63">
        <f t="shared" si="24"/>
        <v>0</v>
      </c>
      <c r="F1562" s="63" t="str">
        <f>IF(E1562=0,"",SUM($E$7:E1562))</f>
        <v/>
      </c>
    </row>
    <row r="1563" spans="4:6" ht="19.5" customHeight="1" x14ac:dyDescent="0.2">
      <c r="D1563" s="70">
        <v>1</v>
      </c>
      <c r="E1563" s="63">
        <f t="shared" si="24"/>
        <v>0</v>
      </c>
      <c r="F1563" s="63" t="str">
        <f>IF(E1563=0,"",SUM($E$7:E1563))</f>
        <v/>
      </c>
    </row>
    <row r="1564" spans="4:6" ht="19.5" customHeight="1" x14ac:dyDescent="0.2">
      <c r="D1564" s="70">
        <v>1</v>
      </c>
      <c r="E1564" s="63">
        <f t="shared" si="24"/>
        <v>0</v>
      </c>
      <c r="F1564" s="63" t="str">
        <f>IF(E1564=0,"",SUM($E$7:E1564))</f>
        <v/>
      </c>
    </row>
    <row r="1565" spans="4:6" ht="19.5" customHeight="1" x14ac:dyDescent="0.2">
      <c r="D1565" s="70">
        <v>1</v>
      </c>
      <c r="E1565" s="63">
        <f t="shared" si="24"/>
        <v>0</v>
      </c>
      <c r="F1565" s="63" t="str">
        <f>IF(E1565=0,"",SUM($E$7:E1565))</f>
        <v/>
      </c>
    </row>
    <row r="1566" spans="4:6" ht="19.5" customHeight="1" x14ac:dyDescent="0.2">
      <c r="D1566" s="70">
        <v>1</v>
      </c>
      <c r="E1566" s="63">
        <f t="shared" si="24"/>
        <v>0</v>
      </c>
      <c r="F1566" s="63" t="str">
        <f>IF(E1566=0,"",SUM($E$7:E1566))</f>
        <v/>
      </c>
    </row>
    <row r="1567" spans="4:6" ht="19.5" customHeight="1" x14ac:dyDescent="0.2">
      <c r="D1567" s="70">
        <v>1</v>
      </c>
      <c r="E1567" s="63">
        <f t="shared" si="24"/>
        <v>0</v>
      </c>
      <c r="F1567" s="63" t="str">
        <f>IF(E1567=0,"",SUM($E$7:E1567))</f>
        <v/>
      </c>
    </row>
    <row r="1568" spans="4:6" ht="19.5" customHeight="1" x14ac:dyDescent="0.2">
      <c r="D1568" s="70">
        <v>1</v>
      </c>
      <c r="E1568" s="63">
        <f t="shared" si="24"/>
        <v>0</v>
      </c>
      <c r="F1568" s="63" t="str">
        <f>IF(E1568=0,"",SUM($E$7:E1568))</f>
        <v/>
      </c>
    </row>
    <row r="1569" spans="4:6" ht="19.5" customHeight="1" x14ac:dyDescent="0.2">
      <c r="D1569" s="70">
        <v>1</v>
      </c>
      <c r="E1569" s="63">
        <f t="shared" si="24"/>
        <v>0</v>
      </c>
      <c r="F1569" s="63" t="str">
        <f>IF(E1569=0,"",SUM($E$7:E1569))</f>
        <v/>
      </c>
    </row>
    <row r="1570" spans="4:6" ht="19.5" customHeight="1" x14ac:dyDescent="0.2">
      <c r="D1570" s="70">
        <v>1</v>
      </c>
      <c r="E1570" s="63">
        <f t="shared" si="24"/>
        <v>0</v>
      </c>
      <c r="F1570" s="63" t="str">
        <f>IF(E1570=0,"",SUM($E$7:E1570))</f>
        <v/>
      </c>
    </row>
    <row r="1571" spans="4:6" ht="19.5" customHeight="1" x14ac:dyDescent="0.2">
      <c r="D1571" s="70">
        <v>1</v>
      </c>
      <c r="E1571" s="63">
        <f t="shared" si="24"/>
        <v>0</v>
      </c>
      <c r="F1571" s="63" t="str">
        <f>IF(E1571=0,"",SUM($E$7:E1571))</f>
        <v/>
      </c>
    </row>
    <row r="1572" spans="4:6" ht="19.5" customHeight="1" x14ac:dyDescent="0.2">
      <c r="D1572" s="70">
        <v>1</v>
      </c>
      <c r="E1572" s="63">
        <f t="shared" si="24"/>
        <v>0</v>
      </c>
      <c r="F1572" s="63" t="str">
        <f>IF(E1572=0,"",SUM($E$7:E1572))</f>
        <v/>
      </c>
    </row>
    <row r="1573" spans="4:6" ht="19.5" customHeight="1" x14ac:dyDescent="0.2">
      <c r="D1573" s="70">
        <v>1</v>
      </c>
      <c r="E1573" s="63">
        <f t="shared" si="24"/>
        <v>0</v>
      </c>
      <c r="F1573" s="63" t="str">
        <f>IF(E1573=0,"",SUM($E$7:E1573))</f>
        <v/>
      </c>
    </row>
    <row r="1574" spans="4:6" ht="19.5" customHeight="1" x14ac:dyDescent="0.2">
      <c r="D1574" s="70">
        <v>1</v>
      </c>
      <c r="E1574" s="63">
        <f t="shared" si="24"/>
        <v>0</v>
      </c>
      <c r="F1574" s="63" t="str">
        <f>IF(E1574=0,"",SUM($E$7:E1574))</f>
        <v/>
      </c>
    </row>
    <row r="1575" spans="4:6" ht="19.5" customHeight="1" x14ac:dyDescent="0.2">
      <c r="D1575" s="70">
        <v>1</v>
      </c>
      <c r="E1575" s="63">
        <f t="shared" si="24"/>
        <v>0</v>
      </c>
      <c r="F1575" s="63" t="str">
        <f>IF(E1575=0,"",SUM($E$7:E1575))</f>
        <v/>
      </c>
    </row>
    <row r="1576" spans="4:6" ht="19.5" customHeight="1" x14ac:dyDescent="0.2">
      <c r="D1576" s="70">
        <v>1</v>
      </c>
      <c r="E1576" s="63">
        <f t="shared" si="24"/>
        <v>0</v>
      </c>
      <c r="F1576" s="63" t="str">
        <f>IF(E1576=0,"",SUM($E$7:E1576))</f>
        <v/>
      </c>
    </row>
    <row r="1577" spans="4:6" ht="19.5" customHeight="1" x14ac:dyDescent="0.2">
      <c r="D1577" s="70">
        <v>1</v>
      </c>
      <c r="E1577" s="63">
        <f t="shared" si="24"/>
        <v>0</v>
      </c>
      <c r="F1577" s="63" t="str">
        <f>IF(E1577=0,"",SUM($E$7:E1577))</f>
        <v/>
      </c>
    </row>
    <row r="1578" spans="4:6" ht="19.5" customHeight="1" x14ac:dyDescent="0.2">
      <c r="D1578" s="70">
        <v>1</v>
      </c>
      <c r="E1578" s="63">
        <f t="shared" si="24"/>
        <v>0</v>
      </c>
      <c r="F1578" s="63" t="str">
        <f>IF(E1578=0,"",SUM($E$7:E1578))</f>
        <v/>
      </c>
    </row>
    <row r="1579" spans="4:6" ht="19.5" customHeight="1" x14ac:dyDescent="0.2">
      <c r="D1579" s="70">
        <v>1</v>
      </c>
      <c r="E1579" s="63">
        <f t="shared" si="24"/>
        <v>0</v>
      </c>
      <c r="F1579" s="63" t="str">
        <f>IF(E1579=0,"",SUM($E$7:E1579))</f>
        <v/>
      </c>
    </row>
    <row r="1580" spans="4:6" ht="19.5" customHeight="1" x14ac:dyDescent="0.2">
      <c r="D1580" s="70">
        <v>1</v>
      </c>
      <c r="E1580" s="63">
        <f t="shared" si="24"/>
        <v>0</v>
      </c>
      <c r="F1580" s="63" t="str">
        <f>IF(E1580=0,"",SUM($E$7:E1580))</f>
        <v/>
      </c>
    </row>
    <row r="1581" spans="4:6" ht="19.5" customHeight="1" x14ac:dyDescent="0.2">
      <c r="D1581" s="70">
        <v>1</v>
      </c>
      <c r="E1581" s="63">
        <f t="shared" si="24"/>
        <v>0</v>
      </c>
      <c r="F1581" s="63" t="str">
        <f>IF(E1581=0,"",SUM($E$7:E1581))</f>
        <v/>
      </c>
    </row>
    <row r="1582" spans="4:6" ht="19.5" customHeight="1" x14ac:dyDescent="0.2">
      <c r="D1582" s="70">
        <v>1</v>
      </c>
      <c r="E1582" s="63">
        <f t="shared" si="24"/>
        <v>0</v>
      </c>
      <c r="F1582" s="63" t="str">
        <f>IF(E1582=0,"",SUM($E$7:E1582))</f>
        <v/>
      </c>
    </row>
    <row r="1583" spans="4:6" ht="19.5" customHeight="1" x14ac:dyDescent="0.2">
      <c r="D1583" s="70">
        <v>1</v>
      </c>
      <c r="E1583" s="63">
        <f t="shared" si="24"/>
        <v>0</v>
      </c>
      <c r="F1583" s="63" t="str">
        <f>IF(E1583=0,"",SUM($E$7:E1583))</f>
        <v/>
      </c>
    </row>
    <row r="1584" spans="4:6" ht="19.5" customHeight="1" x14ac:dyDescent="0.2">
      <c r="D1584" s="70">
        <v>1</v>
      </c>
      <c r="E1584" s="63">
        <f t="shared" si="24"/>
        <v>0</v>
      </c>
      <c r="F1584" s="63" t="str">
        <f>IF(E1584=0,"",SUM($E$7:E1584))</f>
        <v/>
      </c>
    </row>
    <row r="1585" spans="4:6" ht="19.5" customHeight="1" x14ac:dyDescent="0.2">
      <c r="D1585" s="70">
        <v>1</v>
      </c>
      <c r="E1585" s="63">
        <f t="shared" si="24"/>
        <v>0</v>
      </c>
      <c r="F1585" s="63" t="str">
        <f>IF(E1585=0,"",SUM($E$7:E1585))</f>
        <v/>
      </c>
    </row>
    <row r="1586" spans="4:6" ht="19.5" customHeight="1" x14ac:dyDescent="0.2">
      <c r="D1586" s="70">
        <v>1</v>
      </c>
      <c r="E1586" s="63">
        <f t="shared" si="24"/>
        <v>0</v>
      </c>
      <c r="F1586" s="63" t="str">
        <f>IF(E1586=0,"",SUM($E$7:E1586))</f>
        <v/>
      </c>
    </row>
    <row r="1587" spans="4:6" ht="19.5" customHeight="1" x14ac:dyDescent="0.2">
      <c r="D1587" s="70">
        <v>1</v>
      </c>
      <c r="E1587" s="63">
        <f t="shared" si="24"/>
        <v>0</v>
      </c>
      <c r="F1587" s="63" t="str">
        <f>IF(E1587=0,"",SUM($E$7:E1587))</f>
        <v/>
      </c>
    </row>
  </sheetData>
  <sheetProtection sheet="1" objects="1" scenarios="1" formatCells="0" formatColumns="0" formatRows="0" insertColumns="0" insertRows="0" insertHyperlinks="0" deleteColumns="0" deleteRows="0" selectLockedCells="1" sort="0"/>
  <mergeCells count="4">
    <mergeCell ref="F4:F5"/>
    <mergeCell ref="C2:E5"/>
    <mergeCell ref="C1:D1"/>
    <mergeCell ref="E1:F1"/>
  </mergeCells>
  <pageMargins left="0.17" right="0.17" top="0.25" bottom="0.35" header="0.17" footer="0.2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
  <dimension ref="A1:N1587"/>
  <sheetViews>
    <sheetView rightToLeft="1" workbookViewId="0">
      <pane ySplit="6" topLeftCell="A7" activePane="bottomLeft" state="frozen"/>
      <selection pane="bottomLeft" activeCell="E1" sqref="E1:F1"/>
    </sheetView>
  </sheetViews>
  <sheetFormatPr defaultRowHeight="19.5" customHeight="1" x14ac:dyDescent="0.2"/>
  <cols>
    <col min="1" max="1" width="4" style="2" customWidth="1"/>
    <col min="2" max="2" width="42.75" style="3" customWidth="1"/>
    <col min="3" max="3" width="11.375" style="1" customWidth="1"/>
    <col min="4" max="4" width="8.125" style="1" customWidth="1"/>
    <col min="5" max="5" width="9.375" style="17" customWidth="1"/>
    <col min="6" max="6" width="17.125" style="18" customWidth="1"/>
    <col min="7" max="7" width="3.125" style="8" customWidth="1"/>
    <col min="8" max="8" width="3.875" style="19" customWidth="1"/>
    <col min="9" max="9" width="12.875" style="19" customWidth="1"/>
    <col min="10" max="10" width="9.5" style="21" customWidth="1"/>
    <col min="11" max="11" width="15.125" style="19" customWidth="1"/>
    <col min="12" max="12" width="9.5" style="21" customWidth="1"/>
    <col min="13" max="13" width="7.75" style="19" customWidth="1"/>
    <col min="14" max="14" width="9.5" style="21" customWidth="1"/>
    <col min="15" max="16384" width="9" style="19"/>
  </cols>
  <sheetData>
    <row r="1" spans="1:14" ht="19.5" customHeight="1" thickBot="1" x14ac:dyDescent="0.25">
      <c r="A1" s="28"/>
      <c r="B1" s="34" t="s">
        <v>31</v>
      </c>
      <c r="C1" s="121" t="s">
        <v>32</v>
      </c>
      <c r="D1" s="121"/>
      <c r="E1" s="121" t="s">
        <v>33</v>
      </c>
      <c r="F1" s="121"/>
    </row>
    <row r="2" spans="1:14" s="9" customFormat="1" ht="21" customHeight="1" thickBot="1" x14ac:dyDescent="0.25">
      <c r="A2" s="133" t="s">
        <v>19</v>
      </c>
      <c r="B2" s="46" t="s">
        <v>15</v>
      </c>
      <c r="C2" s="122" t="s">
        <v>12</v>
      </c>
      <c r="D2" s="123"/>
      <c r="E2" s="124"/>
      <c r="F2" s="13" t="s">
        <v>16</v>
      </c>
      <c r="G2" s="8"/>
      <c r="J2" s="10"/>
      <c r="L2" s="10"/>
      <c r="N2" s="10"/>
    </row>
    <row r="3" spans="1:14" s="9" customFormat="1" ht="21" customHeight="1" thickBot="1" x14ac:dyDescent="0.25">
      <c r="A3" s="133"/>
      <c r="B3" s="18">
        <f>SUM(E:E)</f>
        <v>0</v>
      </c>
      <c r="C3" s="125"/>
      <c r="D3" s="126"/>
      <c r="E3" s="127"/>
      <c r="F3" s="22">
        <f>B3-B5</f>
        <v>0</v>
      </c>
      <c r="G3" s="8"/>
      <c r="J3" s="10"/>
      <c r="L3" s="10"/>
      <c r="N3" s="10"/>
    </row>
    <row r="4" spans="1:14" s="9" customFormat="1" ht="21" customHeight="1" thickBot="1" x14ac:dyDescent="0.25">
      <c r="A4" s="133"/>
      <c r="B4" s="45" t="s">
        <v>20</v>
      </c>
      <c r="C4" s="125"/>
      <c r="D4" s="126"/>
      <c r="E4" s="127"/>
      <c r="F4" s="131" t="str">
        <f>IF(F3&lt;=0," هذا المبلغ المتبقي للشركة ","هذا المبلغ المتبقي للسكرتير  " )</f>
        <v xml:space="preserve"> هذا المبلغ المتبقي للشركة </v>
      </c>
      <c r="G4" s="8"/>
      <c r="J4" s="10"/>
      <c r="L4" s="10"/>
      <c r="N4" s="10"/>
    </row>
    <row r="5" spans="1:14" s="9" customFormat="1" ht="21" customHeight="1" thickBot="1" x14ac:dyDescent="0.25">
      <c r="A5" s="134"/>
      <c r="B5" s="44"/>
      <c r="C5" s="128"/>
      <c r="D5" s="129"/>
      <c r="E5" s="130"/>
      <c r="F5" s="132"/>
      <c r="G5" s="8"/>
      <c r="J5" s="10"/>
      <c r="L5" s="10"/>
      <c r="N5" s="10"/>
    </row>
    <row r="6" spans="1:14" s="15" customFormat="1" ht="19.5" customHeight="1" thickBot="1" x14ac:dyDescent="0.25">
      <c r="A6" s="27" t="s">
        <v>0</v>
      </c>
      <c r="B6" s="11" t="s">
        <v>1</v>
      </c>
      <c r="C6" s="11" t="s">
        <v>2</v>
      </c>
      <c r="D6" s="11" t="s">
        <v>3</v>
      </c>
      <c r="E6" s="11" t="s">
        <v>4</v>
      </c>
      <c r="F6" s="12" t="s">
        <v>13</v>
      </c>
      <c r="G6" s="14"/>
      <c r="J6" s="16"/>
      <c r="L6" s="16"/>
      <c r="N6" s="16"/>
    </row>
    <row r="7" spans="1:14" ht="19.5" customHeight="1" x14ac:dyDescent="0.2">
      <c r="A7" s="2">
        <v>1</v>
      </c>
      <c r="D7" s="1">
        <v>1</v>
      </c>
      <c r="E7" s="17">
        <f>C7*D7</f>
        <v>0</v>
      </c>
      <c r="F7" s="18" t="str">
        <f>IF(E7=0,"",SUM($E$7:E7))</f>
        <v/>
      </c>
      <c r="J7" s="20"/>
      <c r="L7" s="20"/>
      <c r="N7" s="20"/>
    </row>
    <row r="8" spans="1:14" ht="19.5" customHeight="1" x14ac:dyDescent="0.2">
      <c r="A8" s="2">
        <v>2</v>
      </c>
      <c r="D8" s="1">
        <v>1</v>
      </c>
      <c r="E8" s="17">
        <f t="shared" ref="E8:E71" si="0">C8*D8</f>
        <v>0</v>
      </c>
      <c r="F8" s="18" t="str">
        <f>IF(E8=0,"",SUM($E$7:E8))</f>
        <v/>
      </c>
    </row>
    <row r="9" spans="1:14" ht="19.5" customHeight="1" x14ac:dyDescent="0.2">
      <c r="A9" s="2">
        <v>3</v>
      </c>
      <c r="D9" s="1">
        <v>1</v>
      </c>
      <c r="E9" s="17">
        <f t="shared" si="0"/>
        <v>0</v>
      </c>
      <c r="F9" s="18" t="str">
        <f>IF(E9=0,"",SUM($E$7:E9))</f>
        <v/>
      </c>
    </row>
    <row r="10" spans="1:14" ht="19.5" customHeight="1" x14ac:dyDescent="0.2">
      <c r="A10" s="2">
        <v>4</v>
      </c>
      <c r="D10" s="1">
        <v>1</v>
      </c>
      <c r="E10" s="17">
        <f t="shared" si="0"/>
        <v>0</v>
      </c>
      <c r="F10" s="18" t="str">
        <f>IF(E10=0,"",SUM($E$7:E10))</f>
        <v/>
      </c>
      <c r="H10" s="8"/>
      <c r="I10" s="8"/>
      <c r="J10" s="8"/>
      <c r="K10" s="8"/>
      <c r="L10" s="8"/>
      <c r="M10" s="8"/>
    </row>
    <row r="11" spans="1:14" ht="19.5" customHeight="1" x14ac:dyDescent="0.2">
      <c r="A11" s="2">
        <v>5</v>
      </c>
      <c r="D11" s="1">
        <v>1</v>
      </c>
      <c r="E11" s="17">
        <f t="shared" si="0"/>
        <v>0</v>
      </c>
      <c r="F11" s="18" t="str">
        <f>IF(E11=0,"",SUM($E$7:E11))</f>
        <v/>
      </c>
      <c r="H11" s="8"/>
      <c r="I11" s="8"/>
      <c r="J11" s="8"/>
      <c r="K11" s="8"/>
      <c r="L11" s="8"/>
      <c r="M11" s="8"/>
    </row>
    <row r="12" spans="1:14" ht="19.5" customHeight="1" x14ac:dyDescent="0.2">
      <c r="A12" s="2">
        <v>6</v>
      </c>
      <c r="D12" s="1">
        <v>1</v>
      </c>
      <c r="E12" s="17">
        <f t="shared" si="0"/>
        <v>0</v>
      </c>
      <c r="F12" s="18" t="str">
        <f>IF(E12=0,"",SUM($E$7:E12))</f>
        <v/>
      </c>
      <c r="H12" s="8"/>
      <c r="I12" s="8"/>
      <c r="J12" s="8"/>
      <c r="K12" s="8"/>
      <c r="L12" s="8"/>
      <c r="M12" s="8"/>
    </row>
    <row r="13" spans="1:14" ht="19.5" customHeight="1" x14ac:dyDescent="0.2">
      <c r="A13" s="2">
        <v>7</v>
      </c>
      <c r="D13" s="1">
        <v>1</v>
      </c>
      <c r="E13" s="17">
        <f t="shared" si="0"/>
        <v>0</v>
      </c>
      <c r="F13" s="18" t="str">
        <f>IF(E13=0,"",SUM($E$7:E13))</f>
        <v/>
      </c>
      <c r="H13" s="8"/>
      <c r="I13" s="8"/>
      <c r="J13" s="8"/>
      <c r="K13" s="8"/>
      <c r="L13" s="8"/>
      <c r="M13" s="8"/>
    </row>
    <row r="14" spans="1:14" ht="19.5" customHeight="1" x14ac:dyDescent="0.2">
      <c r="A14" s="2">
        <v>8</v>
      </c>
      <c r="D14" s="1">
        <v>1</v>
      </c>
      <c r="E14" s="17">
        <f t="shared" si="0"/>
        <v>0</v>
      </c>
      <c r="F14" s="18" t="str">
        <f>IF(E14=0,"",SUM($E$7:E14))</f>
        <v/>
      </c>
      <c r="H14" s="8"/>
      <c r="I14" s="8"/>
      <c r="J14" s="8"/>
      <c r="K14" s="8"/>
      <c r="L14" s="8"/>
      <c r="M14" s="8"/>
    </row>
    <row r="15" spans="1:14" ht="19.5" customHeight="1" x14ac:dyDescent="0.2">
      <c r="A15" s="2">
        <v>9</v>
      </c>
      <c r="D15" s="1">
        <v>1</v>
      </c>
      <c r="E15" s="17">
        <f t="shared" si="0"/>
        <v>0</v>
      </c>
      <c r="F15" s="18" t="str">
        <f>IF(E15=0,"",SUM($E$7:E15))</f>
        <v/>
      </c>
      <c r="H15" s="8"/>
      <c r="I15" s="8"/>
      <c r="J15" s="8"/>
      <c r="K15" s="8"/>
      <c r="L15" s="8"/>
      <c r="M15" s="8"/>
    </row>
    <row r="16" spans="1:14" ht="19.5" customHeight="1" x14ac:dyDescent="0.2">
      <c r="A16" s="2">
        <v>10</v>
      </c>
      <c r="D16" s="1">
        <v>1</v>
      </c>
      <c r="E16" s="17">
        <f t="shared" si="0"/>
        <v>0</v>
      </c>
      <c r="F16" s="18" t="str">
        <f>IF(E16=0,"",SUM($E$7:E16))</f>
        <v/>
      </c>
      <c r="H16" s="8"/>
      <c r="I16" s="8"/>
      <c r="J16" s="8"/>
      <c r="K16" s="8"/>
      <c r="L16" s="8"/>
      <c r="M16" s="8"/>
    </row>
    <row r="17" spans="1:13" ht="19.5" customHeight="1" x14ac:dyDescent="0.2">
      <c r="A17" s="2">
        <v>11</v>
      </c>
      <c r="D17" s="1">
        <v>1</v>
      </c>
      <c r="E17" s="17">
        <f t="shared" si="0"/>
        <v>0</v>
      </c>
      <c r="F17" s="18" t="str">
        <f>IF(E17=0,"",SUM($E$7:E17))</f>
        <v/>
      </c>
      <c r="H17" s="8"/>
      <c r="I17" s="8"/>
      <c r="J17" s="8"/>
      <c r="K17" s="8"/>
      <c r="L17" s="8"/>
      <c r="M17" s="8"/>
    </row>
    <row r="18" spans="1:13" ht="19.5" customHeight="1" x14ac:dyDescent="0.2">
      <c r="A18" s="2">
        <v>12</v>
      </c>
      <c r="D18" s="1">
        <v>1</v>
      </c>
      <c r="E18" s="17">
        <f t="shared" si="0"/>
        <v>0</v>
      </c>
      <c r="F18" s="18" t="str">
        <f>IF(E18=0,"",SUM($E$7:E18))</f>
        <v/>
      </c>
      <c r="H18" s="8"/>
      <c r="I18" s="8"/>
      <c r="J18" s="8"/>
      <c r="K18" s="8"/>
      <c r="L18" s="8"/>
      <c r="M18" s="8"/>
    </row>
    <row r="19" spans="1:13" ht="19.5" customHeight="1" x14ac:dyDescent="0.2">
      <c r="A19" s="2">
        <v>13</v>
      </c>
      <c r="D19" s="1">
        <v>1</v>
      </c>
      <c r="E19" s="17">
        <f t="shared" si="0"/>
        <v>0</v>
      </c>
      <c r="F19" s="18" t="str">
        <f>IF(E19=0,"",SUM($E$7:E19))</f>
        <v/>
      </c>
      <c r="H19" s="8"/>
      <c r="I19" s="8"/>
      <c r="J19" s="8"/>
      <c r="K19" s="8"/>
      <c r="L19" s="8"/>
      <c r="M19" s="8"/>
    </row>
    <row r="20" spans="1:13" ht="19.5" customHeight="1" x14ac:dyDescent="0.2">
      <c r="A20" s="2">
        <v>14</v>
      </c>
      <c r="D20" s="1">
        <v>1</v>
      </c>
      <c r="E20" s="17">
        <f t="shared" si="0"/>
        <v>0</v>
      </c>
      <c r="F20" s="18" t="str">
        <f>IF(E20=0,"",SUM($E$7:E20))</f>
        <v/>
      </c>
      <c r="H20" s="8"/>
      <c r="I20" s="8"/>
      <c r="J20" s="8"/>
      <c r="K20" s="8"/>
      <c r="L20" s="8"/>
      <c r="M20" s="8"/>
    </row>
    <row r="21" spans="1:13" ht="19.5" customHeight="1" x14ac:dyDescent="0.2">
      <c r="A21" s="2">
        <v>15</v>
      </c>
      <c r="D21" s="1">
        <v>1</v>
      </c>
      <c r="E21" s="17">
        <f t="shared" si="0"/>
        <v>0</v>
      </c>
      <c r="F21" s="18" t="str">
        <f>IF(E21=0,"",SUM($E$7:E21))</f>
        <v/>
      </c>
      <c r="H21" s="8"/>
      <c r="I21" s="8"/>
      <c r="J21" s="8"/>
      <c r="K21" s="8"/>
      <c r="L21" s="8"/>
      <c r="M21" s="8"/>
    </row>
    <row r="22" spans="1:13" ht="19.5" customHeight="1" x14ac:dyDescent="0.2">
      <c r="A22" s="2">
        <v>16</v>
      </c>
      <c r="D22" s="1">
        <v>1</v>
      </c>
      <c r="E22" s="17">
        <f t="shared" si="0"/>
        <v>0</v>
      </c>
      <c r="F22" s="18" t="str">
        <f>IF(E22=0,"",SUM($E$7:E22))</f>
        <v/>
      </c>
      <c r="H22" s="8"/>
      <c r="I22" s="8"/>
      <c r="J22" s="8"/>
      <c r="K22" s="8"/>
      <c r="L22" s="8"/>
      <c r="M22" s="8"/>
    </row>
    <row r="23" spans="1:13" ht="19.5" customHeight="1" x14ac:dyDescent="0.2">
      <c r="A23" s="2">
        <v>17</v>
      </c>
      <c r="D23" s="1">
        <v>1</v>
      </c>
      <c r="E23" s="17">
        <f t="shared" si="0"/>
        <v>0</v>
      </c>
      <c r="F23" s="18" t="str">
        <f>IF(E23=0,"",SUM($E$7:E23))</f>
        <v/>
      </c>
      <c r="H23" s="8"/>
      <c r="I23" s="8"/>
      <c r="J23" s="8"/>
      <c r="K23" s="8"/>
      <c r="L23" s="8"/>
      <c r="M23" s="8"/>
    </row>
    <row r="24" spans="1:13" ht="19.5" customHeight="1" x14ac:dyDescent="0.2">
      <c r="A24" s="2">
        <v>18</v>
      </c>
      <c r="D24" s="1">
        <v>1</v>
      </c>
      <c r="E24" s="17">
        <f t="shared" si="0"/>
        <v>0</v>
      </c>
      <c r="F24" s="18" t="str">
        <f>IF(E24=0,"",SUM($E$7:E24))</f>
        <v/>
      </c>
      <c r="H24" s="8"/>
      <c r="I24" s="8"/>
      <c r="J24" s="8"/>
      <c r="K24" s="8"/>
      <c r="L24" s="8"/>
      <c r="M24" s="8"/>
    </row>
    <row r="25" spans="1:13" ht="19.5" customHeight="1" x14ac:dyDescent="0.2">
      <c r="A25" s="2">
        <v>19</v>
      </c>
      <c r="D25" s="1">
        <v>1</v>
      </c>
      <c r="E25" s="17">
        <f t="shared" si="0"/>
        <v>0</v>
      </c>
      <c r="F25" s="18" t="str">
        <f>IF(E25=0,"",SUM($E$7:E25))</f>
        <v/>
      </c>
      <c r="H25" s="8"/>
      <c r="I25" s="8"/>
      <c r="J25" s="8"/>
      <c r="K25" s="8"/>
      <c r="L25" s="8"/>
      <c r="M25" s="8"/>
    </row>
    <row r="26" spans="1:13" ht="19.5" customHeight="1" x14ac:dyDescent="0.2">
      <c r="A26" s="2">
        <v>20</v>
      </c>
      <c r="D26" s="1">
        <v>1</v>
      </c>
      <c r="E26" s="17">
        <f t="shared" si="0"/>
        <v>0</v>
      </c>
      <c r="F26" s="18" t="str">
        <f>IF(E26=0,"",SUM($E$7:E26))</f>
        <v/>
      </c>
      <c r="H26" s="8"/>
      <c r="I26" s="8"/>
      <c r="J26" s="8"/>
      <c r="K26" s="8"/>
      <c r="L26" s="8"/>
      <c r="M26" s="8"/>
    </row>
    <row r="27" spans="1:13" ht="19.5" customHeight="1" x14ac:dyDescent="0.2">
      <c r="A27" s="2">
        <v>21</v>
      </c>
      <c r="D27" s="1">
        <v>1</v>
      </c>
      <c r="E27" s="17">
        <f t="shared" si="0"/>
        <v>0</v>
      </c>
      <c r="F27" s="18" t="str">
        <f>IF(E27=0,"",SUM($E$7:E27))</f>
        <v/>
      </c>
      <c r="H27" s="8"/>
      <c r="I27" s="8"/>
      <c r="J27" s="8"/>
      <c r="K27" s="8"/>
      <c r="L27" s="8"/>
      <c r="M27" s="8"/>
    </row>
    <row r="28" spans="1:13" ht="19.5" customHeight="1" x14ac:dyDescent="0.2">
      <c r="A28" s="2">
        <v>22</v>
      </c>
      <c r="D28" s="1">
        <v>1</v>
      </c>
      <c r="E28" s="17">
        <f t="shared" si="0"/>
        <v>0</v>
      </c>
      <c r="F28" s="18" t="str">
        <f>IF(E28=0,"",SUM($E$7:E28))</f>
        <v/>
      </c>
      <c r="H28" s="8"/>
      <c r="I28" s="8"/>
      <c r="J28" s="8"/>
      <c r="K28" s="8"/>
      <c r="L28" s="8"/>
      <c r="M28" s="8"/>
    </row>
    <row r="29" spans="1:13" ht="19.5" customHeight="1" x14ac:dyDescent="0.2">
      <c r="A29" s="2">
        <v>23</v>
      </c>
      <c r="D29" s="1">
        <v>1</v>
      </c>
      <c r="E29" s="17">
        <f t="shared" si="0"/>
        <v>0</v>
      </c>
      <c r="F29" s="18" t="str">
        <f>IF(E29=0,"",SUM($E$7:E29))</f>
        <v/>
      </c>
      <c r="H29" s="8"/>
      <c r="I29" s="8"/>
      <c r="J29" s="8"/>
      <c r="K29" s="8"/>
      <c r="L29" s="8"/>
      <c r="M29" s="8"/>
    </row>
    <row r="30" spans="1:13" ht="19.5" customHeight="1" x14ac:dyDescent="0.2">
      <c r="A30" s="2">
        <v>24</v>
      </c>
      <c r="D30" s="1">
        <v>1</v>
      </c>
      <c r="E30" s="17">
        <f t="shared" si="0"/>
        <v>0</v>
      </c>
      <c r="F30" s="18" t="str">
        <f>IF(E30=0,"",SUM($E$7:E30))</f>
        <v/>
      </c>
      <c r="H30" s="8"/>
      <c r="I30" s="8"/>
      <c r="J30" s="8"/>
      <c r="K30" s="8"/>
      <c r="L30" s="8"/>
      <c r="M30" s="8"/>
    </row>
    <row r="31" spans="1:13" ht="19.5" customHeight="1" x14ac:dyDescent="0.2">
      <c r="A31" s="2">
        <v>25</v>
      </c>
      <c r="D31" s="1">
        <v>1</v>
      </c>
      <c r="E31" s="17">
        <f t="shared" si="0"/>
        <v>0</v>
      </c>
      <c r="F31" s="18" t="str">
        <f>IF(E31=0,"",SUM($E$7:E31))</f>
        <v/>
      </c>
      <c r="H31" s="8"/>
      <c r="I31" s="8"/>
      <c r="J31" s="8"/>
      <c r="K31" s="8"/>
      <c r="L31" s="8"/>
      <c r="M31" s="8"/>
    </row>
    <row r="32" spans="1:13" ht="19.5" customHeight="1" x14ac:dyDescent="0.2">
      <c r="A32" s="2">
        <v>26</v>
      </c>
      <c r="D32" s="1">
        <v>1</v>
      </c>
      <c r="E32" s="17">
        <f t="shared" si="0"/>
        <v>0</v>
      </c>
      <c r="F32" s="18" t="str">
        <f>IF(E32=0,"",SUM($E$7:E32))</f>
        <v/>
      </c>
      <c r="H32" s="8"/>
      <c r="I32" s="8"/>
      <c r="J32" s="8"/>
      <c r="K32" s="8"/>
      <c r="L32" s="8"/>
      <c r="M32" s="8"/>
    </row>
    <row r="33" spans="1:13" ht="19.5" customHeight="1" x14ac:dyDescent="0.2">
      <c r="A33" s="2">
        <v>27</v>
      </c>
      <c r="D33" s="1">
        <v>1</v>
      </c>
      <c r="E33" s="17">
        <f t="shared" si="0"/>
        <v>0</v>
      </c>
      <c r="F33" s="18" t="str">
        <f>IF(E33=0,"",SUM($E$7:E33))</f>
        <v/>
      </c>
      <c r="H33" s="8"/>
      <c r="I33" s="8"/>
      <c r="J33" s="8"/>
      <c r="K33" s="8"/>
      <c r="L33" s="8"/>
      <c r="M33" s="8"/>
    </row>
    <row r="34" spans="1:13" ht="19.5" customHeight="1" x14ac:dyDescent="0.2">
      <c r="A34" s="2">
        <v>28</v>
      </c>
      <c r="D34" s="1">
        <v>1</v>
      </c>
      <c r="E34" s="17">
        <f t="shared" si="0"/>
        <v>0</v>
      </c>
      <c r="F34" s="18" t="str">
        <f>IF(E34=0,"",SUM($E$7:E34))</f>
        <v/>
      </c>
      <c r="H34" s="8"/>
      <c r="I34" s="8"/>
      <c r="J34" s="8"/>
      <c r="K34" s="8"/>
      <c r="L34" s="8"/>
      <c r="M34" s="8"/>
    </row>
    <row r="35" spans="1:13" ht="19.5" customHeight="1" x14ac:dyDescent="0.2">
      <c r="A35" s="2">
        <v>29</v>
      </c>
      <c r="D35" s="1">
        <v>1</v>
      </c>
      <c r="E35" s="17">
        <f t="shared" si="0"/>
        <v>0</v>
      </c>
      <c r="F35" s="18" t="str">
        <f>IF(E35=0,"",SUM($E$7:E35))</f>
        <v/>
      </c>
      <c r="H35" s="8"/>
      <c r="I35" s="8"/>
      <c r="J35" s="8"/>
      <c r="K35" s="8"/>
      <c r="L35" s="8"/>
      <c r="M35" s="8"/>
    </row>
    <row r="36" spans="1:13" ht="19.5" customHeight="1" x14ac:dyDescent="0.2">
      <c r="A36" s="2">
        <v>30</v>
      </c>
      <c r="D36" s="1">
        <v>1</v>
      </c>
      <c r="E36" s="17">
        <f t="shared" si="0"/>
        <v>0</v>
      </c>
      <c r="F36" s="18" t="str">
        <f>IF(E36=0,"",SUM($E$7:E36))</f>
        <v/>
      </c>
      <c r="H36" s="8"/>
      <c r="I36" s="8"/>
      <c r="J36" s="8"/>
      <c r="K36" s="8"/>
      <c r="L36" s="8"/>
      <c r="M36" s="8"/>
    </row>
    <row r="37" spans="1:13" ht="19.5" customHeight="1" x14ac:dyDescent="0.2">
      <c r="A37" s="2">
        <v>31</v>
      </c>
      <c r="D37" s="1">
        <v>1</v>
      </c>
      <c r="E37" s="17">
        <f t="shared" si="0"/>
        <v>0</v>
      </c>
      <c r="F37" s="18" t="str">
        <f>IF(E37=0,"",SUM($E$7:E37))</f>
        <v/>
      </c>
      <c r="H37" s="8"/>
      <c r="I37" s="8"/>
      <c r="J37" s="8"/>
      <c r="K37" s="8"/>
      <c r="L37" s="8"/>
      <c r="M37" s="8"/>
    </row>
    <row r="38" spans="1:13" ht="19.5" customHeight="1" x14ac:dyDescent="0.2">
      <c r="A38" s="2">
        <v>32</v>
      </c>
      <c r="D38" s="1">
        <v>1</v>
      </c>
      <c r="E38" s="17">
        <f t="shared" si="0"/>
        <v>0</v>
      </c>
      <c r="F38" s="18" t="str">
        <f>IF(E38=0,"",SUM($E$7:E38))</f>
        <v/>
      </c>
      <c r="H38" s="8"/>
      <c r="I38" s="8"/>
      <c r="J38" s="8"/>
      <c r="K38" s="8"/>
      <c r="L38" s="8"/>
      <c r="M38" s="8"/>
    </row>
    <row r="39" spans="1:13" ht="19.5" customHeight="1" x14ac:dyDescent="0.2">
      <c r="A39" s="2">
        <v>33</v>
      </c>
      <c r="D39" s="1">
        <v>1</v>
      </c>
      <c r="E39" s="17">
        <f t="shared" si="0"/>
        <v>0</v>
      </c>
      <c r="F39" s="18" t="str">
        <f>IF(E39=0,"",SUM($E$7:E39))</f>
        <v/>
      </c>
      <c r="H39" s="8"/>
      <c r="I39" s="8"/>
      <c r="J39" s="8"/>
      <c r="K39" s="8"/>
      <c r="L39" s="8"/>
      <c r="M39" s="8"/>
    </row>
    <row r="40" spans="1:13" ht="19.5" customHeight="1" x14ac:dyDescent="0.2">
      <c r="A40" s="2">
        <v>34</v>
      </c>
      <c r="D40" s="1">
        <v>1</v>
      </c>
      <c r="E40" s="17">
        <f t="shared" si="0"/>
        <v>0</v>
      </c>
      <c r="F40" s="18" t="str">
        <f>IF(E40=0,"",SUM($E$7:E40))</f>
        <v/>
      </c>
      <c r="H40" s="8"/>
      <c r="I40" s="8"/>
      <c r="J40" s="8"/>
      <c r="K40" s="8"/>
      <c r="L40" s="8"/>
      <c r="M40" s="8"/>
    </row>
    <row r="41" spans="1:13" ht="19.5" customHeight="1" x14ac:dyDescent="0.2">
      <c r="A41" s="2">
        <v>35</v>
      </c>
      <c r="D41" s="1">
        <v>1</v>
      </c>
      <c r="E41" s="17">
        <f t="shared" si="0"/>
        <v>0</v>
      </c>
      <c r="F41" s="18" t="str">
        <f>IF(E41=0,"",SUM($E$7:E41))</f>
        <v/>
      </c>
      <c r="H41" s="8"/>
      <c r="I41" s="8"/>
      <c r="J41" s="8"/>
      <c r="K41" s="8"/>
      <c r="L41" s="8"/>
      <c r="M41" s="8"/>
    </row>
    <row r="42" spans="1:13" ht="19.5" customHeight="1" x14ac:dyDescent="0.2">
      <c r="A42" s="2">
        <v>36</v>
      </c>
      <c r="D42" s="1">
        <v>1</v>
      </c>
      <c r="E42" s="17">
        <f t="shared" si="0"/>
        <v>0</v>
      </c>
      <c r="F42" s="18" t="str">
        <f>IF(E42=0,"",SUM($E$7:E42))</f>
        <v/>
      </c>
      <c r="H42" s="8"/>
      <c r="I42" s="8"/>
      <c r="J42" s="8"/>
      <c r="K42" s="8"/>
      <c r="L42" s="8"/>
      <c r="M42" s="8"/>
    </row>
    <row r="43" spans="1:13" ht="19.5" customHeight="1" x14ac:dyDescent="0.2">
      <c r="A43" s="2">
        <v>37</v>
      </c>
      <c r="D43" s="1">
        <v>1</v>
      </c>
      <c r="E43" s="17">
        <f t="shared" si="0"/>
        <v>0</v>
      </c>
      <c r="F43" s="18" t="str">
        <f>IF(E43=0,"",SUM($E$7:E43))</f>
        <v/>
      </c>
      <c r="H43" s="8"/>
      <c r="I43" s="8"/>
      <c r="J43" s="8"/>
      <c r="K43" s="8"/>
      <c r="L43" s="8"/>
      <c r="M43" s="8"/>
    </row>
    <row r="44" spans="1:13" ht="19.5" customHeight="1" x14ac:dyDescent="0.2">
      <c r="A44" s="2">
        <v>38</v>
      </c>
      <c r="D44" s="1">
        <v>1</v>
      </c>
      <c r="E44" s="17">
        <f t="shared" si="0"/>
        <v>0</v>
      </c>
      <c r="F44" s="18" t="str">
        <f>IF(E44=0,"",SUM($E$7:E44))</f>
        <v/>
      </c>
      <c r="H44" s="8"/>
      <c r="I44" s="8"/>
      <c r="J44" s="8"/>
      <c r="K44" s="8"/>
      <c r="L44" s="8"/>
      <c r="M44" s="8"/>
    </row>
    <row r="45" spans="1:13" ht="19.5" customHeight="1" x14ac:dyDescent="0.2">
      <c r="A45" s="2">
        <v>39</v>
      </c>
      <c r="D45" s="1">
        <v>1</v>
      </c>
      <c r="E45" s="17">
        <f t="shared" si="0"/>
        <v>0</v>
      </c>
      <c r="F45" s="18" t="str">
        <f>IF(E45=0,"",SUM($E$7:E45))</f>
        <v/>
      </c>
      <c r="H45" s="8"/>
      <c r="I45" s="8"/>
      <c r="J45" s="8"/>
      <c r="K45" s="8"/>
      <c r="L45" s="8"/>
      <c r="M45" s="8"/>
    </row>
    <row r="46" spans="1:13" ht="19.5" customHeight="1" x14ac:dyDescent="0.2">
      <c r="A46" s="2">
        <v>40</v>
      </c>
      <c r="D46" s="1">
        <v>1</v>
      </c>
      <c r="E46" s="17">
        <f t="shared" si="0"/>
        <v>0</v>
      </c>
      <c r="F46" s="18" t="str">
        <f>IF(E46=0,"",SUM($E$7:E46))</f>
        <v/>
      </c>
      <c r="H46" s="8"/>
      <c r="I46" s="8"/>
      <c r="J46" s="8"/>
      <c r="K46" s="8"/>
      <c r="L46" s="8"/>
      <c r="M46" s="8"/>
    </row>
    <row r="47" spans="1:13" ht="19.5" customHeight="1" x14ac:dyDescent="0.2">
      <c r="A47" s="2">
        <v>41</v>
      </c>
      <c r="D47" s="1">
        <v>1</v>
      </c>
      <c r="E47" s="17">
        <f t="shared" si="0"/>
        <v>0</v>
      </c>
      <c r="F47" s="18" t="str">
        <f>IF(E47=0,"",SUM($E$7:E47))</f>
        <v/>
      </c>
      <c r="H47" s="8"/>
      <c r="I47" s="8"/>
      <c r="J47" s="8"/>
      <c r="K47" s="8"/>
      <c r="L47" s="8"/>
      <c r="M47" s="8"/>
    </row>
    <row r="48" spans="1:13" ht="19.5" customHeight="1" x14ac:dyDescent="0.2">
      <c r="A48" s="2">
        <v>42</v>
      </c>
      <c r="D48" s="1">
        <v>1</v>
      </c>
      <c r="E48" s="17">
        <f t="shared" si="0"/>
        <v>0</v>
      </c>
      <c r="F48" s="18" t="str">
        <f>IF(E48=0,"",SUM($E$7:E48))</f>
        <v/>
      </c>
      <c r="H48" s="8"/>
      <c r="I48" s="8"/>
      <c r="J48" s="8"/>
      <c r="K48" s="8"/>
      <c r="L48" s="8"/>
      <c r="M48" s="8"/>
    </row>
    <row r="49" spans="1:13" ht="19.5" customHeight="1" x14ac:dyDescent="0.2">
      <c r="A49" s="2">
        <v>43</v>
      </c>
      <c r="D49" s="1">
        <v>1</v>
      </c>
      <c r="E49" s="17">
        <f t="shared" si="0"/>
        <v>0</v>
      </c>
      <c r="F49" s="18" t="str">
        <f>IF(E49=0,"",SUM($E$7:E49))</f>
        <v/>
      </c>
      <c r="H49" s="8"/>
      <c r="I49" s="8"/>
      <c r="J49" s="8"/>
      <c r="K49" s="8"/>
      <c r="L49" s="8"/>
      <c r="M49" s="8"/>
    </row>
    <row r="50" spans="1:13" ht="19.5" customHeight="1" x14ac:dyDescent="0.2">
      <c r="A50" s="2">
        <v>44</v>
      </c>
      <c r="D50" s="1">
        <v>1</v>
      </c>
      <c r="E50" s="17">
        <f t="shared" si="0"/>
        <v>0</v>
      </c>
      <c r="F50" s="18" t="str">
        <f>IF(E50=0,"",SUM($E$7:E50))</f>
        <v/>
      </c>
      <c r="H50" s="8"/>
      <c r="I50" s="8"/>
      <c r="J50" s="8"/>
      <c r="K50" s="8"/>
      <c r="L50" s="8"/>
      <c r="M50" s="8"/>
    </row>
    <row r="51" spans="1:13" ht="19.5" customHeight="1" x14ac:dyDescent="0.2">
      <c r="A51" s="2">
        <v>45</v>
      </c>
      <c r="D51" s="1">
        <v>1</v>
      </c>
      <c r="E51" s="17">
        <f t="shared" si="0"/>
        <v>0</v>
      </c>
      <c r="F51" s="18" t="str">
        <f>IF(E51=0,"",SUM($E$7:E51))</f>
        <v/>
      </c>
      <c r="H51" s="8"/>
      <c r="I51" s="8"/>
      <c r="J51" s="8"/>
      <c r="K51" s="8"/>
      <c r="L51" s="8"/>
      <c r="M51" s="8"/>
    </row>
    <row r="52" spans="1:13" ht="19.5" customHeight="1" x14ac:dyDescent="0.2">
      <c r="A52" s="2">
        <v>46</v>
      </c>
      <c r="D52" s="1">
        <v>1</v>
      </c>
      <c r="E52" s="17">
        <f t="shared" si="0"/>
        <v>0</v>
      </c>
      <c r="F52" s="18" t="str">
        <f>IF(E52=0,"",SUM($E$7:E52))</f>
        <v/>
      </c>
      <c r="H52" s="8"/>
      <c r="I52" s="8"/>
      <c r="J52" s="8"/>
      <c r="K52" s="8"/>
      <c r="L52" s="8"/>
      <c r="M52" s="8"/>
    </row>
    <row r="53" spans="1:13" ht="19.5" customHeight="1" x14ac:dyDescent="0.2">
      <c r="A53" s="2">
        <v>47</v>
      </c>
      <c r="D53" s="1">
        <v>1</v>
      </c>
      <c r="E53" s="17">
        <f t="shared" si="0"/>
        <v>0</v>
      </c>
      <c r="F53" s="18" t="str">
        <f>IF(E53=0,"",SUM($E$7:E53))</f>
        <v/>
      </c>
      <c r="H53" s="8"/>
      <c r="I53" s="8"/>
      <c r="J53" s="8"/>
      <c r="K53" s="8"/>
      <c r="L53" s="8"/>
      <c r="M53" s="8"/>
    </row>
    <row r="54" spans="1:13" ht="19.5" customHeight="1" x14ac:dyDescent="0.2">
      <c r="A54" s="2">
        <v>48</v>
      </c>
      <c r="D54" s="1">
        <v>1</v>
      </c>
      <c r="E54" s="17">
        <f t="shared" si="0"/>
        <v>0</v>
      </c>
      <c r="F54" s="18" t="str">
        <f>IF(E54=0,"",SUM($E$7:E54))</f>
        <v/>
      </c>
      <c r="H54" s="8"/>
      <c r="I54" s="8"/>
      <c r="J54" s="8"/>
      <c r="K54" s="8"/>
      <c r="L54" s="8"/>
      <c r="M54" s="8"/>
    </row>
    <row r="55" spans="1:13" ht="19.5" customHeight="1" x14ac:dyDescent="0.2">
      <c r="A55" s="2">
        <v>49</v>
      </c>
      <c r="D55" s="1">
        <v>1</v>
      </c>
      <c r="E55" s="17">
        <f t="shared" si="0"/>
        <v>0</v>
      </c>
      <c r="F55" s="18" t="str">
        <f>IF(E55=0,"",SUM($E$7:E55))</f>
        <v/>
      </c>
      <c r="H55" s="8"/>
      <c r="I55" s="8"/>
      <c r="J55" s="8"/>
      <c r="K55" s="8"/>
      <c r="L55" s="8"/>
      <c r="M55" s="8"/>
    </row>
    <row r="56" spans="1:13" ht="19.5" customHeight="1" x14ac:dyDescent="0.2">
      <c r="A56" s="2">
        <v>50</v>
      </c>
      <c r="D56" s="1">
        <v>1</v>
      </c>
      <c r="E56" s="17">
        <f t="shared" si="0"/>
        <v>0</v>
      </c>
      <c r="F56" s="18" t="str">
        <f>IF(E56=0,"",SUM($E$7:E56))</f>
        <v/>
      </c>
      <c r="H56" s="8"/>
      <c r="I56" s="8"/>
      <c r="J56" s="8"/>
      <c r="K56" s="8"/>
      <c r="L56" s="8"/>
      <c r="M56" s="8"/>
    </row>
    <row r="57" spans="1:13" ht="19.5" customHeight="1" x14ac:dyDescent="0.2">
      <c r="A57" s="2">
        <v>51</v>
      </c>
      <c r="D57" s="1">
        <v>1</v>
      </c>
      <c r="E57" s="17">
        <f t="shared" si="0"/>
        <v>0</v>
      </c>
      <c r="F57" s="18" t="str">
        <f>IF(E57=0,"",SUM($E$7:E57))</f>
        <v/>
      </c>
      <c r="H57" s="8"/>
      <c r="I57" s="8"/>
      <c r="J57" s="8"/>
      <c r="K57" s="8"/>
      <c r="L57" s="8"/>
      <c r="M57" s="8"/>
    </row>
    <row r="58" spans="1:13" ht="19.5" customHeight="1" x14ac:dyDescent="0.2">
      <c r="A58" s="2">
        <v>52</v>
      </c>
      <c r="D58" s="1">
        <v>1</v>
      </c>
      <c r="E58" s="17">
        <f t="shared" si="0"/>
        <v>0</v>
      </c>
      <c r="F58" s="18" t="str">
        <f>IF(E58=0,"",SUM($E$7:E58))</f>
        <v/>
      </c>
      <c r="H58" s="8"/>
      <c r="I58" s="8"/>
      <c r="J58" s="8"/>
      <c r="K58" s="8"/>
      <c r="L58" s="8"/>
      <c r="M58" s="8"/>
    </row>
    <row r="59" spans="1:13" ht="19.5" customHeight="1" x14ac:dyDescent="0.2">
      <c r="A59" s="2">
        <v>53</v>
      </c>
      <c r="D59" s="1">
        <v>1</v>
      </c>
      <c r="E59" s="17">
        <f t="shared" si="0"/>
        <v>0</v>
      </c>
      <c r="F59" s="18" t="str">
        <f>IF(E59=0,"",SUM($E$7:E59))</f>
        <v/>
      </c>
      <c r="H59" s="8"/>
      <c r="I59" s="8"/>
      <c r="J59" s="8"/>
      <c r="K59" s="8"/>
      <c r="L59" s="8"/>
      <c r="M59" s="8"/>
    </row>
    <row r="60" spans="1:13" ht="19.5" customHeight="1" x14ac:dyDescent="0.2">
      <c r="A60" s="2">
        <v>54</v>
      </c>
      <c r="D60" s="1">
        <v>1</v>
      </c>
      <c r="E60" s="17">
        <f t="shared" si="0"/>
        <v>0</v>
      </c>
      <c r="F60" s="18" t="str">
        <f>IF(E60=0,"",SUM($E$7:E60))</f>
        <v/>
      </c>
      <c r="H60" s="8"/>
      <c r="I60" s="8"/>
      <c r="J60" s="8"/>
      <c r="K60" s="8"/>
      <c r="L60" s="8"/>
      <c r="M60" s="8"/>
    </row>
    <row r="61" spans="1:13" ht="19.5" customHeight="1" x14ac:dyDescent="0.2">
      <c r="A61" s="2">
        <v>55</v>
      </c>
      <c r="D61" s="1">
        <v>1</v>
      </c>
      <c r="E61" s="17">
        <f t="shared" si="0"/>
        <v>0</v>
      </c>
      <c r="F61" s="18" t="str">
        <f>IF(E61=0,"",SUM($E$7:E61))</f>
        <v/>
      </c>
      <c r="H61" s="8"/>
      <c r="I61" s="8"/>
      <c r="J61" s="8"/>
      <c r="K61" s="8"/>
      <c r="L61" s="8"/>
      <c r="M61" s="8"/>
    </row>
    <row r="62" spans="1:13" ht="19.5" customHeight="1" x14ac:dyDescent="0.2">
      <c r="A62" s="2">
        <v>56</v>
      </c>
      <c r="D62" s="1">
        <v>1</v>
      </c>
      <c r="E62" s="17">
        <f t="shared" si="0"/>
        <v>0</v>
      </c>
      <c r="F62" s="18" t="str">
        <f>IF(E62=0,"",SUM($E$7:E62))</f>
        <v/>
      </c>
      <c r="H62" s="8"/>
      <c r="I62" s="8"/>
      <c r="J62" s="8"/>
      <c r="K62" s="8"/>
      <c r="L62" s="8"/>
      <c r="M62" s="8"/>
    </row>
    <row r="63" spans="1:13" ht="19.5" customHeight="1" x14ac:dyDescent="0.2">
      <c r="A63" s="2">
        <v>57</v>
      </c>
      <c r="D63" s="1">
        <v>1</v>
      </c>
      <c r="E63" s="17">
        <f t="shared" si="0"/>
        <v>0</v>
      </c>
      <c r="F63" s="18" t="str">
        <f>IF(E63=0,"",SUM($E$7:E63))</f>
        <v/>
      </c>
      <c r="H63" s="8"/>
      <c r="I63" s="8"/>
      <c r="J63" s="8"/>
      <c r="K63" s="8"/>
      <c r="L63" s="8"/>
      <c r="M63" s="8"/>
    </row>
    <row r="64" spans="1:13" ht="19.5" customHeight="1" x14ac:dyDescent="0.2">
      <c r="A64" s="2">
        <v>58</v>
      </c>
      <c r="B64" s="4"/>
      <c r="C64" s="5"/>
      <c r="D64" s="5">
        <v>1</v>
      </c>
      <c r="E64" s="23">
        <f t="shared" si="0"/>
        <v>0</v>
      </c>
      <c r="F64" s="24" t="str">
        <f>IF(E64=0,"",SUM($E$7:E64))</f>
        <v/>
      </c>
      <c r="H64" s="8"/>
      <c r="I64" s="8"/>
      <c r="J64" s="8"/>
      <c r="K64" s="8"/>
      <c r="L64" s="8"/>
      <c r="M64" s="8"/>
    </row>
    <row r="65" spans="1:13" ht="19.5" customHeight="1" x14ac:dyDescent="0.2">
      <c r="A65" s="2">
        <v>59</v>
      </c>
      <c r="B65" s="6"/>
      <c r="C65" s="7"/>
      <c r="D65" s="7">
        <v>1</v>
      </c>
      <c r="E65" s="25">
        <f t="shared" si="0"/>
        <v>0</v>
      </c>
      <c r="F65" s="26" t="str">
        <f>IF(E65=0,"",SUM($E$7:E65))</f>
        <v/>
      </c>
      <c r="H65" s="8"/>
      <c r="I65" s="8"/>
      <c r="J65" s="8"/>
      <c r="K65" s="8"/>
      <c r="L65" s="8"/>
      <c r="M65" s="8"/>
    </row>
    <row r="66" spans="1:13" ht="19.5" customHeight="1" x14ac:dyDescent="0.2">
      <c r="A66" s="2">
        <v>60</v>
      </c>
      <c r="D66" s="1">
        <v>1</v>
      </c>
      <c r="E66" s="17">
        <f t="shared" si="0"/>
        <v>0</v>
      </c>
      <c r="F66" s="18" t="str">
        <f>IF(E66=0,"",SUM($E$7:E66))</f>
        <v/>
      </c>
      <c r="H66" s="8"/>
      <c r="I66" s="8"/>
      <c r="J66" s="8"/>
      <c r="K66" s="8"/>
      <c r="L66" s="8"/>
      <c r="M66" s="8"/>
    </row>
    <row r="67" spans="1:13" ht="19.5" customHeight="1" x14ac:dyDescent="0.2">
      <c r="A67" s="2">
        <v>61</v>
      </c>
      <c r="D67" s="1">
        <v>1</v>
      </c>
      <c r="E67" s="17">
        <f t="shared" si="0"/>
        <v>0</v>
      </c>
      <c r="F67" s="18" t="str">
        <f>IF(E67=0,"",SUM($E$7:E67))</f>
        <v/>
      </c>
      <c r="H67" s="8"/>
      <c r="I67" s="8"/>
      <c r="J67" s="8"/>
      <c r="K67" s="8"/>
      <c r="L67" s="8"/>
      <c r="M67" s="8"/>
    </row>
    <row r="68" spans="1:13" ht="19.5" customHeight="1" x14ac:dyDescent="0.2">
      <c r="A68" s="2">
        <v>62</v>
      </c>
      <c r="D68" s="1">
        <v>1</v>
      </c>
      <c r="E68" s="17">
        <f t="shared" si="0"/>
        <v>0</v>
      </c>
      <c r="F68" s="18" t="str">
        <f>IF(E68=0,"",SUM($E$7:E68))</f>
        <v/>
      </c>
      <c r="H68" s="8"/>
      <c r="I68" s="8"/>
      <c r="J68" s="8"/>
      <c r="K68" s="8"/>
      <c r="L68" s="8"/>
      <c r="M68" s="8"/>
    </row>
    <row r="69" spans="1:13" ht="19.5" customHeight="1" x14ac:dyDescent="0.2">
      <c r="A69" s="2">
        <v>63</v>
      </c>
      <c r="D69" s="1">
        <v>1</v>
      </c>
      <c r="E69" s="17">
        <f t="shared" si="0"/>
        <v>0</v>
      </c>
      <c r="F69" s="18" t="str">
        <f>IF(E69=0,"",SUM($E$7:E69))</f>
        <v/>
      </c>
      <c r="H69" s="8"/>
      <c r="I69" s="8"/>
      <c r="J69" s="8"/>
      <c r="K69" s="8"/>
      <c r="L69" s="8"/>
      <c r="M69" s="8"/>
    </row>
    <row r="70" spans="1:13" ht="19.5" customHeight="1" x14ac:dyDescent="0.2">
      <c r="A70" s="2">
        <v>64</v>
      </c>
      <c r="D70" s="1">
        <v>1</v>
      </c>
      <c r="E70" s="17">
        <f t="shared" si="0"/>
        <v>0</v>
      </c>
      <c r="F70" s="18" t="str">
        <f>IF(E70=0,"",SUM($E$7:E70))</f>
        <v/>
      </c>
      <c r="H70" s="8"/>
      <c r="I70" s="8"/>
      <c r="J70" s="8"/>
      <c r="K70" s="8"/>
      <c r="L70" s="8"/>
      <c r="M70" s="8"/>
    </row>
    <row r="71" spans="1:13" ht="19.5" customHeight="1" x14ac:dyDescent="0.2">
      <c r="A71" s="2">
        <v>65</v>
      </c>
      <c r="D71" s="1">
        <v>1</v>
      </c>
      <c r="E71" s="17">
        <f t="shared" si="0"/>
        <v>0</v>
      </c>
      <c r="F71" s="18" t="str">
        <f>IF(E71=0,"",SUM($E$7:E71))</f>
        <v/>
      </c>
      <c r="H71" s="8"/>
      <c r="I71" s="8"/>
      <c r="J71" s="8"/>
      <c r="K71" s="8"/>
      <c r="L71" s="8"/>
      <c r="M71" s="8"/>
    </row>
    <row r="72" spans="1:13" ht="19.5" customHeight="1" x14ac:dyDescent="0.2">
      <c r="A72" s="2">
        <v>66</v>
      </c>
      <c r="D72" s="1">
        <v>1</v>
      </c>
      <c r="E72" s="17">
        <f t="shared" ref="E72:E135" si="1">C72*D72</f>
        <v>0</v>
      </c>
      <c r="F72" s="18" t="str">
        <f>IF(E72=0,"",SUM($E$7:E72))</f>
        <v/>
      </c>
      <c r="H72" s="8"/>
      <c r="I72" s="8"/>
      <c r="J72" s="8"/>
      <c r="K72" s="8"/>
      <c r="L72" s="8"/>
      <c r="M72" s="8"/>
    </row>
    <row r="73" spans="1:13" ht="19.5" customHeight="1" x14ac:dyDescent="0.2">
      <c r="A73" s="2">
        <v>67</v>
      </c>
      <c r="D73" s="1">
        <v>1</v>
      </c>
      <c r="E73" s="17">
        <f t="shared" si="1"/>
        <v>0</v>
      </c>
      <c r="F73" s="18" t="str">
        <f>IF(E73=0,"",SUM($E$7:E73))</f>
        <v/>
      </c>
      <c r="H73" s="8"/>
      <c r="I73" s="8"/>
      <c r="J73" s="8"/>
      <c r="K73" s="8"/>
      <c r="L73" s="8"/>
      <c r="M73" s="8"/>
    </row>
    <row r="74" spans="1:13" ht="19.5" customHeight="1" x14ac:dyDescent="0.2">
      <c r="A74" s="2">
        <v>68</v>
      </c>
      <c r="D74" s="1">
        <v>1</v>
      </c>
      <c r="E74" s="17">
        <f t="shared" si="1"/>
        <v>0</v>
      </c>
      <c r="F74" s="18" t="str">
        <f>IF(E74=0,"",SUM($E$7:E74))</f>
        <v/>
      </c>
      <c r="H74" s="8"/>
      <c r="I74" s="8"/>
      <c r="J74" s="8"/>
      <c r="K74" s="8"/>
      <c r="L74" s="8"/>
      <c r="M74" s="8"/>
    </row>
    <row r="75" spans="1:13" ht="19.5" customHeight="1" x14ac:dyDescent="0.2">
      <c r="A75" s="2">
        <v>69</v>
      </c>
      <c r="D75" s="1">
        <v>1</v>
      </c>
      <c r="E75" s="17">
        <f t="shared" si="1"/>
        <v>0</v>
      </c>
      <c r="F75" s="18" t="str">
        <f>IF(E75=0,"",SUM($E$7:E75))</f>
        <v/>
      </c>
      <c r="H75" s="8"/>
      <c r="I75" s="8"/>
      <c r="J75" s="8"/>
      <c r="K75" s="8"/>
      <c r="L75" s="8"/>
      <c r="M75" s="8"/>
    </row>
    <row r="76" spans="1:13" ht="19.5" customHeight="1" x14ac:dyDescent="0.2">
      <c r="A76" s="2">
        <v>70</v>
      </c>
      <c r="D76" s="1">
        <v>1</v>
      </c>
      <c r="E76" s="17">
        <f t="shared" si="1"/>
        <v>0</v>
      </c>
      <c r="F76" s="18" t="str">
        <f>IF(E76=0,"",SUM($E$7:E76))</f>
        <v/>
      </c>
      <c r="H76" s="8"/>
      <c r="I76" s="8"/>
      <c r="J76" s="8"/>
      <c r="K76" s="8"/>
      <c r="L76" s="8"/>
      <c r="M76" s="8"/>
    </row>
    <row r="77" spans="1:13" ht="19.5" customHeight="1" x14ac:dyDescent="0.2">
      <c r="A77" s="2">
        <v>71</v>
      </c>
      <c r="D77" s="1">
        <v>1</v>
      </c>
      <c r="E77" s="17">
        <f t="shared" si="1"/>
        <v>0</v>
      </c>
      <c r="F77" s="18" t="str">
        <f>IF(E77=0,"",SUM($E$7:E77))</f>
        <v/>
      </c>
      <c r="H77" s="8"/>
      <c r="I77" s="8"/>
      <c r="J77" s="8"/>
      <c r="K77" s="8"/>
      <c r="L77" s="8"/>
      <c r="M77" s="8"/>
    </row>
    <row r="78" spans="1:13" ht="19.5" customHeight="1" x14ac:dyDescent="0.2">
      <c r="A78" s="2">
        <v>72</v>
      </c>
      <c r="D78" s="1">
        <v>1</v>
      </c>
      <c r="E78" s="17">
        <f t="shared" si="1"/>
        <v>0</v>
      </c>
      <c r="F78" s="18" t="str">
        <f>IF(E78=0,"",SUM($E$7:E78))</f>
        <v/>
      </c>
      <c r="H78" s="8"/>
      <c r="I78" s="8"/>
      <c r="J78" s="8"/>
      <c r="K78" s="8"/>
      <c r="L78" s="8"/>
      <c r="M78" s="8"/>
    </row>
    <row r="79" spans="1:13" ht="19.5" customHeight="1" x14ac:dyDescent="0.2">
      <c r="A79" s="2">
        <v>73</v>
      </c>
      <c r="D79" s="1">
        <v>1</v>
      </c>
      <c r="E79" s="17">
        <f t="shared" si="1"/>
        <v>0</v>
      </c>
      <c r="F79" s="18" t="str">
        <f>IF(E79=0,"",SUM($E$7:E79))</f>
        <v/>
      </c>
      <c r="H79" s="8"/>
      <c r="I79" s="8"/>
      <c r="J79" s="8"/>
      <c r="K79" s="8"/>
      <c r="L79" s="8"/>
      <c r="M79" s="8"/>
    </row>
    <row r="80" spans="1:13" ht="19.5" customHeight="1" x14ac:dyDescent="0.2">
      <c r="A80" s="2">
        <v>74</v>
      </c>
      <c r="D80" s="1">
        <v>1</v>
      </c>
      <c r="E80" s="17">
        <f t="shared" si="1"/>
        <v>0</v>
      </c>
      <c r="F80" s="18" t="str">
        <f>IF(E80=0,"",SUM($E$7:E80))</f>
        <v/>
      </c>
      <c r="H80" s="8"/>
      <c r="I80" s="8"/>
      <c r="J80" s="8"/>
      <c r="K80" s="8"/>
      <c r="L80" s="8"/>
      <c r="M80" s="8"/>
    </row>
    <row r="81" spans="1:13" ht="19.5" customHeight="1" x14ac:dyDescent="0.2">
      <c r="A81" s="2">
        <v>75</v>
      </c>
      <c r="D81" s="1">
        <v>1</v>
      </c>
      <c r="E81" s="17">
        <f t="shared" si="1"/>
        <v>0</v>
      </c>
      <c r="F81" s="18" t="str">
        <f>IF(E81=0,"",SUM($E$7:E81))</f>
        <v/>
      </c>
      <c r="H81" s="8"/>
      <c r="I81" s="8"/>
      <c r="J81" s="8"/>
      <c r="K81" s="8"/>
      <c r="L81" s="8"/>
      <c r="M81" s="8"/>
    </row>
    <row r="82" spans="1:13" ht="19.5" customHeight="1" x14ac:dyDescent="0.2">
      <c r="A82" s="2">
        <v>76</v>
      </c>
      <c r="D82" s="1">
        <v>1</v>
      </c>
      <c r="E82" s="17">
        <f t="shared" si="1"/>
        <v>0</v>
      </c>
      <c r="F82" s="18" t="str">
        <f>IF(E82=0,"",SUM($E$7:E82))</f>
        <v/>
      </c>
      <c r="H82" s="8"/>
      <c r="I82" s="8"/>
      <c r="J82" s="8"/>
      <c r="K82" s="8"/>
      <c r="L82" s="8"/>
      <c r="M82" s="8"/>
    </row>
    <row r="83" spans="1:13" ht="19.5" customHeight="1" x14ac:dyDescent="0.2">
      <c r="A83" s="2">
        <v>77</v>
      </c>
      <c r="D83" s="1">
        <v>1</v>
      </c>
      <c r="E83" s="17">
        <f t="shared" si="1"/>
        <v>0</v>
      </c>
      <c r="F83" s="18" t="str">
        <f>IF(E83=0,"",SUM($E$7:E83))</f>
        <v/>
      </c>
      <c r="H83" s="8"/>
      <c r="I83" s="8"/>
      <c r="J83" s="8"/>
      <c r="K83" s="8"/>
      <c r="L83" s="8"/>
      <c r="M83" s="8"/>
    </row>
    <row r="84" spans="1:13" ht="19.5" customHeight="1" x14ac:dyDescent="0.2">
      <c r="A84" s="2">
        <v>78</v>
      </c>
      <c r="D84" s="1">
        <v>1</v>
      </c>
      <c r="E84" s="17">
        <f t="shared" si="1"/>
        <v>0</v>
      </c>
      <c r="F84" s="18" t="str">
        <f>IF(E84=0,"",SUM($E$7:E84))</f>
        <v/>
      </c>
      <c r="H84" s="8"/>
      <c r="I84" s="8"/>
      <c r="J84" s="8"/>
      <c r="K84" s="8"/>
      <c r="L84" s="8"/>
      <c r="M84" s="8"/>
    </row>
    <row r="85" spans="1:13" ht="19.5" customHeight="1" x14ac:dyDescent="0.2">
      <c r="A85" s="2">
        <v>79</v>
      </c>
      <c r="D85" s="1">
        <v>1</v>
      </c>
      <c r="E85" s="17">
        <f t="shared" si="1"/>
        <v>0</v>
      </c>
      <c r="F85" s="18" t="str">
        <f>IF(E85=0,"",SUM($E$7:E85))</f>
        <v/>
      </c>
      <c r="H85" s="8"/>
      <c r="I85" s="8"/>
      <c r="J85" s="8"/>
      <c r="K85" s="8"/>
      <c r="L85" s="8"/>
      <c r="M85" s="8"/>
    </row>
    <row r="86" spans="1:13" ht="19.5" customHeight="1" x14ac:dyDescent="0.2">
      <c r="A86" s="2">
        <v>80</v>
      </c>
      <c r="D86" s="1">
        <v>1</v>
      </c>
      <c r="E86" s="17">
        <f t="shared" si="1"/>
        <v>0</v>
      </c>
      <c r="F86" s="18" t="str">
        <f>IF(E86=0,"",SUM($E$7:E86))</f>
        <v/>
      </c>
      <c r="H86" s="8"/>
      <c r="I86" s="8"/>
      <c r="J86" s="8"/>
      <c r="K86" s="8"/>
      <c r="L86" s="8"/>
      <c r="M86" s="8"/>
    </row>
    <row r="87" spans="1:13" ht="19.5" customHeight="1" x14ac:dyDescent="0.2">
      <c r="A87" s="2">
        <v>81</v>
      </c>
      <c r="D87" s="1">
        <v>1</v>
      </c>
      <c r="E87" s="17">
        <f t="shared" si="1"/>
        <v>0</v>
      </c>
      <c r="F87" s="18" t="str">
        <f>IF(E87=0,"",SUM($E$7:E87))</f>
        <v/>
      </c>
      <c r="H87" s="8"/>
      <c r="I87" s="8"/>
      <c r="J87" s="8"/>
      <c r="K87" s="8"/>
      <c r="L87" s="8"/>
      <c r="M87" s="8"/>
    </row>
    <row r="88" spans="1:13" ht="19.5" customHeight="1" x14ac:dyDescent="0.2">
      <c r="A88" s="2">
        <v>82</v>
      </c>
      <c r="D88" s="1">
        <v>1</v>
      </c>
      <c r="E88" s="17">
        <f t="shared" si="1"/>
        <v>0</v>
      </c>
      <c r="F88" s="18" t="str">
        <f>IF(E88=0,"",SUM($E$7:E88))</f>
        <v/>
      </c>
      <c r="H88" s="8"/>
      <c r="I88" s="8"/>
      <c r="J88" s="8"/>
      <c r="K88" s="8"/>
      <c r="L88" s="8"/>
      <c r="M88" s="8"/>
    </row>
    <row r="89" spans="1:13" ht="19.5" customHeight="1" x14ac:dyDescent="0.2">
      <c r="A89" s="2">
        <v>83</v>
      </c>
      <c r="D89" s="1">
        <v>1</v>
      </c>
      <c r="E89" s="17">
        <f t="shared" si="1"/>
        <v>0</v>
      </c>
      <c r="F89" s="18" t="str">
        <f>IF(E89=0,"",SUM($E$7:E89))</f>
        <v/>
      </c>
      <c r="H89" s="8"/>
      <c r="I89" s="8"/>
      <c r="J89" s="8"/>
      <c r="K89" s="8"/>
      <c r="L89" s="8"/>
      <c r="M89" s="8"/>
    </row>
    <row r="90" spans="1:13" ht="19.5" customHeight="1" x14ac:dyDescent="0.2">
      <c r="A90" s="2">
        <v>84</v>
      </c>
      <c r="D90" s="1">
        <v>1</v>
      </c>
      <c r="E90" s="17">
        <f t="shared" si="1"/>
        <v>0</v>
      </c>
      <c r="F90" s="18" t="str">
        <f>IF(E90=0,"",SUM($E$7:E90))</f>
        <v/>
      </c>
      <c r="H90" s="8"/>
      <c r="I90" s="8"/>
      <c r="J90" s="8"/>
      <c r="K90" s="8"/>
      <c r="L90" s="8"/>
      <c r="M90" s="8"/>
    </row>
    <row r="91" spans="1:13" ht="19.5" customHeight="1" x14ac:dyDescent="0.2">
      <c r="A91" s="2">
        <v>85</v>
      </c>
      <c r="D91" s="1">
        <v>1</v>
      </c>
      <c r="E91" s="17">
        <f t="shared" si="1"/>
        <v>0</v>
      </c>
      <c r="F91" s="18" t="str">
        <f>IF(E91=0,"",SUM($E$7:E91))</f>
        <v/>
      </c>
      <c r="H91" s="8"/>
      <c r="I91" s="8"/>
      <c r="J91" s="8"/>
      <c r="K91" s="8"/>
      <c r="L91" s="8"/>
      <c r="M91" s="8"/>
    </row>
    <row r="92" spans="1:13" ht="19.5" customHeight="1" x14ac:dyDescent="0.2">
      <c r="A92" s="2">
        <v>86</v>
      </c>
      <c r="D92" s="1">
        <v>1</v>
      </c>
      <c r="E92" s="17">
        <f t="shared" si="1"/>
        <v>0</v>
      </c>
      <c r="F92" s="18" t="str">
        <f>IF(E92=0,"",SUM($E$7:E92))</f>
        <v/>
      </c>
      <c r="H92" s="8"/>
      <c r="I92" s="8"/>
      <c r="J92" s="8"/>
      <c r="K92" s="8"/>
      <c r="L92" s="8"/>
      <c r="M92" s="8"/>
    </row>
    <row r="93" spans="1:13" ht="19.5" customHeight="1" x14ac:dyDescent="0.2">
      <c r="A93" s="2">
        <v>87</v>
      </c>
      <c r="D93" s="1">
        <v>1</v>
      </c>
      <c r="E93" s="17">
        <f t="shared" si="1"/>
        <v>0</v>
      </c>
      <c r="F93" s="18" t="str">
        <f>IF(E93=0,"",SUM($E$7:E93))</f>
        <v/>
      </c>
      <c r="H93" s="8"/>
      <c r="I93" s="8"/>
      <c r="J93" s="8"/>
      <c r="K93" s="8"/>
      <c r="L93" s="8"/>
      <c r="M93" s="8"/>
    </row>
    <row r="94" spans="1:13" ht="19.5" customHeight="1" x14ac:dyDescent="0.2">
      <c r="A94" s="2">
        <v>88</v>
      </c>
      <c r="D94" s="1">
        <v>1</v>
      </c>
      <c r="E94" s="17">
        <f t="shared" si="1"/>
        <v>0</v>
      </c>
      <c r="F94" s="18" t="str">
        <f>IF(E94=0,"",SUM($E$7:E94))</f>
        <v/>
      </c>
      <c r="H94" s="8"/>
      <c r="I94" s="8"/>
      <c r="J94" s="8"/>
      <c r="K94" s="8"/>
      <c r="L94" s="8"/>
      <c r="M94" s="8"/>
    </row>
    <row r="95" spans="1:13" ht="19.5" customHeight="1" x14ac:dyDescent="0.2">
      <c r="A95" s="2">
        <v>89</v>
      </c>
      <c r="D95" s="1">
        <v>1</v>
      </c>
      <c r="E95" s="17">
        <f t="shared" si="1"/>
        <v>0</v>
      </c>
      <c r="F95" s="18" t="str">
        <f>IF(E95=0,"",SUM($E$7:E95))</f>
        <v/>
      </c>
      <c r="H95" s="8"/>
      <c r="I95" s="8"/>
      <c r="J95" s="8"/>
      <c r="K95" s="8"/>
      <c r="L95" s="8"/>
      <c r="M95" s="8"/>
    </row>
    <row r="96" spans="1:13" ht="19.5" customHeight="1" x14ac:dyDescent="0.2">
      <c r="A96" s="2">
        <v>90</v>
      </c>
      <c r="D96" s="1">
        <v>1</v>
      </c>
      <c r="E96" s="17">
        <f t="shared" si="1"/>
        <v>0</v>
      </c>
      <c r="F96" s="18" t="str">
        <f>IF(E96=0,"",SUM($E$7:E96))</f>
        <v/>
      </c>
      <c r="H96" s="8"/>
      <c r="I96" s="8"/>
      <c r="J96" s="8"/>
      <c r="K96" s="8"/>
      <c r="L96" s="8"/>
      <c r="M96" s="8"/>
    </row>
    <row r="97" spans="1:13" ht="19.5" customHeight="1" x14ac:dyDescent="0.2">
      <c r="A97" s="2">
        <v>91</v>
      </c>
      <c r="D97" s="1">
        <v>1</v>
      </c>
      <c r="E97" s="17">
        <f t="shared" si="1"/>
        <v>0</v>
      </c>
      <c r="F97" s="18" t="str">
        <f>IF(E97=0,"",SUM($E$7:E97))</f>
        <v/>
      </c>
      <c r="H97" s="8"/>
      <c r="I97" s="8"/>
      <c r="J97" s="8"/>
      <c r="K97" s="8"/>
      <c r="L97" s="8"/>
      <c r="M97" s="8"/>
    </row>
    <row r="98" spans="1:13" ht="19.5" customHeight="1" x14ac:dyDescent="0.2">
      <c r="A98" s="2">
        <v>92</v>
      </c>
      <c r="D98" s="1">
        <v>1</v>
      </c>
      <c r="E98" s="17">
        <f t="shared" si="1"/>
        <v>0</v>
      </c>
      <c r="F98" s="18" t="str">
        <f>IF(E98=0,"",SUM($E$7:E98))</f>
        <v/>
      </c>
      <c r="H98" s="8"/>
      <c r="I98" s="8"/>
      <c r="J98" s="8"/>
      <c r="K98" s="8"/>
      <c r="L98" s="8"/>
      <c r="M98" s="8"/>
    </row>
    <row r="99" spans="1:13" ht="19.5" customHeight="1" x14ac:dyDescent="0.2">
      <c r="A99" s="2">
        <v>93</v>
      </c>
      <c r="D99" s="1">
        <v>1</v>
      </c>
      <c r="E99" s="17">
        <f t="shared" si="1"/>
        <v>0</v>
      </c>
      <c r="F99" s="18" t="str">
        <f>IF(E99=0,"",SUM($E$7:E99))</f>
        <v/>
      </c>
      <c r="H99" s="8"/>
      <c r="I99" s="8"/>
      <c r="J99" s="8"/>
      <c r="K99" s="8"/>
      <c r="L99" s="8"/>
      <c r="M99" s="8"/>
    </row>
    <row r="100" spans="1:13" ht="19.5" customHeight="1" x14ac:dyDescent="0.2">
      <c r="A100" s="2">
        <v>94</v>
      </c>
      <c r="D100" s="1">
        <v>1</v>
      </c>
      <c r="E100" s="17">
        <f t="shared" si="1"/>
        <v>0</v>
      </c>
      <c r="F100" s="18" t="str">
        <f>IF(E100=0,"",SUM($E$7:E100))</f>
        <v/>
      </c>
      <c r="H100" s="8"/>
      <c r="I100" s="8"/>
      <c r="J100" s="8"/>
      <c r="K100" s="8"/>
      <c r="L100" s="8"/>
      <c r="M100" s="8"/>
    </row>
    <row r="101" spans="1:13" ht="19.5" customHeight="1" x14ac:dyDescent="0.2">
      <c r="A101" s="2">
        <v>95</v>
      </c>
      <c r="D101" s="1">
        <v>1</v>
      </c>
      <c r="E101" s="17">
        <f t="shared" si="1"/>
        <v>0</v>
      </c>
      <c r="F101" s="18" t="str">
        <f>IF(E101=0,"",SUM($E$7:E101))</f>
        <v/>
      </c>
      <c r="H101" s="8"/>
      <c r="I101" s="8"/>
      <c r="J101" s="8"/>
      <c r="K101" s="8"/>
      <c r="L101" s="8"/>
      <c r="M101" s="8"/>
    </row>
    <row r="102" spans="1:13" ht="19.5" customHeight="1" x14ac:dyDescent="0.2">
      <c r="A102" s="2">
        <v>96</v>
      </c>
      <c r="D102" s="1">
        <v>1</v>
      </c>
      <c r="E102" s="17">
        <f t="shared" si="1"/>
        <v>0</v>
      </c>
      <c r="F102" s="18" t="str">
        <f>IF(E102=0,"",SUM($E$7:E102))</f>
        <v/>
      </c>
      <c r="H102" s="8"/>
      <c r="I102" s="8"/>
      <c r="J102" s="8"/>
      <c r="K102" s="8"/>
      <c r="L102" s="8"/>
      <c r="M102" s="8"/>
    </row>
    <row r="103" spans="1:13" ht="19.5" customHeight="1" x14ac:dyDescent="0.2">
      <c r="A103" s="2">
        <v>97</v>
      </c>
      <c r="D103" s="1">
        <v>1</v>
      </c>
      <c r="E103" s="17">
        <f t="shared" si="1"/>
        <v>0</v>
      </c>
      <c r="F103" s="18" t="str">
        <f>IF(E103=0,"",SUM($E$7:E103))</f>
        <v/>
      </c>
      <c r="H103" s="8"/>
      <c r="I103" s="8"/>
      <c r="J103" s="8"/>
      <c r="K103" s="8"/>
      <c r="L103" s="8"/>
      <c r="M103" s="8"/>
    </row>
    <row r="104" spans="1:13" ht="19.5" customHeight="1" x14ac:dyDescent="0.2">
      <c r="A104" s="2">
        <v>98</v>
      </c>
      <c r="D104" s="1">
        <v>1</v>
      </c>
      <c r="E104" s="17">
        <f t="shared" si="1"/>
        <v>0</v>
      </c>
      <c r="F104" s="18" t="str">
        <f>IF(E104=0,"",SUM($E$7:E104))</f>
        <v/>
      </c>
      <c r="H104" s="8"/>
      <c r="I104" s="8"/>
      <c r="J104" s="8"/>
      <c r="K104" s="8"/>
      <c r="L104" s="8"/>
      <c r="M104" s="8"/>
    </row>
    <row r="105" spans="1:13" ht="19.5" customHeight="1" x14ac:dyDescent="0.2">
      <c r="A105" s="2">
        <v>99</v>
      </c>
      <c r="D105" s="1">
        <v>1</v>
      </c>
      <c r="E105" s="17">
        <f t="shared" si="1"/>
        <v>0</v>
      </c>
      <c r="F105" s="18" t="str">
        <f>IF(E105=0,"",SUM($E$7:E105))</f>
        <v/>
      </c>
      <c r="H105" s="8"/>
      <c r="I105" s="8"/>
      <c r="J105" s="8"/>
      <c r="K105" s="8"/>
      <c r="L105" s="8"/>
      <c r="M105" s="8"/>
    </row>
    <row r="106" spans="1:13" ht="19.5" customHeight="1" x14ac:dyDescent="0.2">
      <c r="A106" s="2">
        <v>100</v>
      </c>
      <c r="D106" s="1">
        <v>1</v>
      </c>
      <c r="E106" s="17">
        <f t="shared" si="1"/>
        <v>0</v>
      </c>
      <c r="F106" s="18" t="str">
        <f>IF(E106=0,"",SUM($E$7:E106))</f>
        <v/>
      </c>
      <c r="H106" s="8"/>
      <c r="I106" s="8"/>
      <c r="J106" s="8"/>
      <c r="K106" s="8"/>
      <c r="L106" s="8"/>
      <c r="M106" s="8"/>
    </row>
    <row r="107" spans="1:13" ht="19.5" customHeight="1" x14ac:dyDescent="0.2">
      <c r="A107" s="2">
        <v>101</v>
      </c>
      <c r="D107" s="1">
        <v>1</v>
      </c>
      <c r="E107" s="17">
        <f t="shared" si="1"/>
        <v>0</v>
      </c>
      <c r="F107" s="18" t="str">
        <f>IF(E107=0,"",SUM($E$7:E107))</f>
        <v/>
      </c>
      <c r="H107" s="8"/>
      <c r="I107" s="8"/>
      <c r="J107" s="8"/>
      <c r="K107" s="8"/>
      <c r="L107" s="8"/>
      <c r="M107" s="8"/>
    </row>
    <row r="108" spans="1:13" ht="19.5" customHeight="1" x14ac:dyDescent="0.2">
      <c r="A108" s="2">
        <v>102</v>
      </c>
      <c r="D108" s="1">
        <v>1</v>
      </c>
      <c r="E108" s="17">
        <f t="shared" si="1"/>
        <v>0</v>
      </c>
      <c r="F108" s="18" t="str">
        <f>IF(E108=0,"",SUM($E$7:E108))</f>
        <v/>
      </c>
      <c r="H108" s="8"/>
      <c r="I108" s="8"/>
      <c r="J108" s="8"/>
      <c r="K108" s="8"/>
      <c r="L108" s="8"/>
      <c r="M108" s="8"/>
    </row>
    <row r="109" spans="1:13" ht="19.5" customHeight="1" x14ac:dyDescent="0.2">
      <c r="A109" s="2">
        <v>103</v>
      </c>
      <c r="D109" s="1">
        <v>1</v>
      </c>
      <c r="E109" s="17">
        <f t="shared" si="1"/>
        <v>0</v>
      </c>
      <c r="F109" s="18" t="str">
        <f>IF(E109=0,"",SUM($E$7:E109))</f>
        <v/>
      </c>
      <c r="H109" s="8"/>
      <c r="I109" s="8"/>
      <c r="J109" s="8"/>
      <c r="K109" s="8"/>
      <c r="L109" s="8"/>
      <c r="M109" s="8"/>
    </row>
    <row r="110" spans="1:13" ht="19.5" customHeight="1" x14ac:dyDescent="0.2">
      <c r="A110" s="2">
        <v>104</v>
      </c>
      <c r="D110" s="1">
        <v>1</v>
      </c>
      <c r="E110" s="17">
        <f t="shared" si="1"/>
        <v>0</v>
      </c>
      <c r="F110" s="18" t="str">
        <f>IF(E110=0,"",SUM($E$7:E110))</f>
        <v/>
      </c>
      <c r="H110" s="8"/>
      <c r="I110" s="8"/>
      <c r="J110" s="8"/>
      <c r="K110" s="8"/>
      <c r="L110" s="8"/>
      <c r="M110" s="8"/>
    </row>
    <row r="111" spans="1:13" ht="19.5" customHeight="1" x14ac:dyDescent="0.2">
      <c r="A111" s="2">
        <v>105</v>
      </c>
      <c r="D111" s="1">
        <v>1</v>
      </c>
      <c r="E111" s="17">
        <f t="shared" si="1"/>
        <v>0</v>
      </c>
      <c r="F111" s="18" t="str">
        <f>IF(E111=0,"",SUM($E$7:E111))</f>
        <v/>
      </c>
      <c r="H111" s="8"/>
      <c r="I111" s="8"/>
      <c r="J111" s="8"/>
      <c r="K111" s="8"/>
      <c r="L111" s="8"/>
      <c r="M111" s="8"/>
    </row>
    <row r="112" spans="1:13" ht="19.5" customHeight="1" x14ac:dyDescent="0.2">
      <c r="A112" s="2">
        <v>106</v>
      </c>
      <c r="D112" s="1">
        <v>1</v>
      </c>
      <c r="E112" s="17">
        <f t="shared" si="1"/>
        <v>0</v>
      </c>
      <c r="F112" s="18" t="str">
        <f>IF(E112=0,"",SUM($E$7:E112))</f>
        <v/>
      </c>
      <c r="H112" s="8"/>
      <c r="I112" s="8"/>
      <c r="J112" s="8"/>
      <c r="K112" s="8"/>
      <c r="L112" s="8"/>
      <c r="M112" s="8"/>
    </row>
    <row r="113" spans="1:13" ht="19.5" customHeight="1" x14ac:dyDescent="0.2">
      <c r="A113" s="2">
        <v>107</v>
      </c>
      <c r="D113" s="1">
        <v>1</v>
      </c>
      <c r="E113" s="17">
        <f t="shared" si="1"/>
        <v>0</v>
      </c>
      <c r="F113" s="18" t="str">
        <f>IF(E113=0,"",SUM($E$7:E113))</f>
        <v/>
      </c>
      <c r="H113" s="8"/>
      <c r="I113" s="8"/>
      <c r="J113" s="8"/>
      <c r="K113" s="8"/>
      <c r="L113" s="8"/>
      <c r="M113" s="8"/>
    </row>
    <row r="114" spans="1:13" ht="19.5" customHeight="1" x14ac:dyDescent="0.2">
      <c r="A114" s="2">
        <v>108</v>
      </c>
      <c r="D114" s="1">
        <v>1</v>
      </c>
      <c r="E114" s="17">
        <f t="shared" si="1"/>
        <v>0</v>
      </c>
      <c r="F114" s="18" t="str">
        <f>IF(E114=0,"",SUM($E$7:E114))</f>
        <v/>
      </c>
      <c r="H114" s="8"/>
      <c r="I114" s="8"/>
      <c r="J114" s="8"/>
      <c r="K114" s="8"/>
      <c r="L114" s="8"/>
      <c r="M114" s="8"/>
    </row>
    <row r="115" spans="1:13" ht="19.5" customHeight="1" x14ac:dyDescent="0.2">
      <c r="A115" s="2">
        <v>109</v>
      </c>
      <c r="D115" s="1">
        <v>1</v>
      </c>
      <c r="E115" s="17">
        <f t="shared" si="1"/>
        <v>0</v>
      </c>
      <c r="F115" s="18" t="str">
        <f>IF(E115=0,"",SUM($E$7:E115))</f>
        <v/>
      </c>
      <c r="H115" s="8"/>
      <c r="I115" s="8"/>
      <c r="J115" s="8"/>
      <c r="K115" s="8"/>
      <c r="L115" s="8"/>
      <c r="M115" s="8"/>
    </row>
    <row r="116" spans="1:13" ht="19.5" customHeight="1" x14ac:dyDescent="0.2">
      <c r="A116" s="2">
        <v>110</v>
      </c>
      <c r="D116" s="1">
        <v>1</v>
      </c>
      <c r="E116" s="17">
        <f t="shared" si="1"/>
        <v>0</v>
      </c>
      <c r="F116" s="18" t="str">
        <f>IF(E116=0,"",SUM($E$7:E116))</f>
        <v/>
      </c>
      <c r="H116" s="8"/>
      <c r="I116" s="8"/>
      <c r="J116" s="8"/>
      <c r="K116" s="8"/>
      <c r="L116" s="8"/>
      <c r="M116" s="8"/>
    </row>
    <row r="117" spans="1:13" ht="19.5" customHeight="1" x14ac:dyDescent="0.2">
      <c r="A117" s="2">
        <v>111</v>
      </c>
      <c r="D117" s="1">
        <v>1</v>
      </c>
      <c r="E117" s="17">
        <f t="shared" si="1"/>
        <v>0</v>
      </c>
      <c r="F117" s="18" t="str">
        <f>IF(E117=0,"",SUM($E$7:E117))</f>
        <v/>
      </c>
      <c r="H117" s="8"/>
      <c r="I117" s="8"/>
      <c r="J117" s="8"/>
      <c r="K117" s="8"/>
      <c r="L117" s="8"/>
      <c r="M117" s="8"/>
    </row>
    <row r="118" spans="1:13" ht="19.5" customHeight="1" x14ac:dyDescent="0.2">
      <c r="A118" s="2">
        <v>112</v>
      </c>
      <c r="D118" s="1">
        <v>1</v>
      </c>
      <c r="E118" s="17">
        <f t="shared" si="1"/>
        <v>0</v>
      </c>
      <c r="F118" s="18" t="str">
        <f>IF(E118=0,"",SUM($E$7:E118))</f>
        <v/>
      </c>
    </row>
    <row r="119" spans="1:13" ht="19.5" customHeight="1" x14ac:dyDescent="0.2">
      <c r="A119" s="2">
        <v>113</v>
      </c>
      <c r="D119" s="1">
        <v>1</v>
      </c>
      <c r="E119" s="17">
        <f t="shared" si="1"/>
        <v>0</v>
      </c>
      <c r="F119" s="18" t="str">
        <f>IF(E119=0,"",SUM($E$7:E119))</f>
        <v/>
      </c>
    </row>
    <row r="120" spans="1:13" ht="19.5" customHeight="1" x14ac:dyDescent="0.2">
      <c r="A120" s="2">
        <v>114</v>
      </c>
      <c r="D120" s="1">
        <v>1</v>
      </c>
      <c r="E120" s="17">
        <f t="shared" si="1"/>
        <v>0</v>
      </c>
      <c r="F120" s="18" t="str">
        <f>IF(E120=0,"",SUM($E$7:E120))</f>
        <v/>
      </c>
    </row>
    <row r="121" spans="1:13" ht="19.5" customHeight="1" x14ac:dyDescent="0.2">
      <c r="A121" s="2">
        <v>115</v>
      </c>
      <c r="D121" s="1">
        <v>1</v>
      </c>
      <c r="E121" s="17">
        <f t="shared" si="1"/>
        <v>0</v>
      </c>
      <c r="F121" s="18" t="str">
        <f>IF(E121=0,"",SUM($E$7:E121))</f>
        <v/>
      </c>
    </row>
    <row r="122" spans="1:13" ht="19.5" customHeight="1" x14ac:dyDescent="0.2">
      <c r="A122" s="2">
        <v>116</v>
      </c>
      <c r="D122" s="1">
        <v>1</v>
      </c>
      <c r="E122" s="17">
        <f t="shared" si="1"/>
        <v>0</v>
      </c>
      <c r="F122" s="18" t="str">
        <f>IF(E122=0,"",SUM($E$7:E122))</f>
        <v/>
      </c>
    </row>
    <row r="123" spans="1:13" ht="19.5" customHeight="1" x14ac:dyDescent="0.2">
      <c r="A123" s="2">
        <v>117</v>
      </c>
      <c r="D123" s="1">
        <v>1</v>
      </c>
      <c r="E123" s="17">
        <f t="shared" si="1"/>
        <v>0</v>
      </c>
      <c r="F123" s="18" t="str">
        <f>IF(E123=0,"",SUM($E$7:E123))</f>
        <v/>
      </c>
    </row>
    <row r="124" spans="1:13" ht="19.5" customHeight="1" x14ac:dyDescent="0.2">
      <c r="A124" s="2">
        <v>118</v>
      </c>
      <c r="D124" s="1">
        <v>1</v>
      </c>
      <c r="E124" s="17">
        <f t="shared" si="1"/>
        <v>0</v>
      </c>
      <c r="F124" s="18" t="str">
        <f>IF(E124=0,"",SUM($E$7:E124))</f>
        <v/>
      </c>
    </row>
    <row r="125" spans="1:13" ht="19.5" customHeight="1" x14ac:dyDescent="0.2">
      <c r="A125" s="2">
        <v>119</v>
      </c>
      <c r="D125" s="1">
        <v>1</v>
      </c>
      <c r="E125" s="17">
        <f t="shared" si="1"/>
        <v>0</v>
      </c>
      <c r="F125" s="18" t="str">
        <f>IF(E125=0,"",SUM($E$7:E125))</f>
        <v/>
      </c>
    </row>
    <row r="126" spans="1:13" ht="19.5" customHeight="1" x14ac:dyDescent="0.2">
      <c r="A126" s="2">
        <v>120</v>
      </c>
      <c r="D126" s="1">
        <v>1</v>
      </c>
      <c r="E126" s="17">
        <f t="shared" si="1"/>
        <v>0</v>
      </c>
      <c r="F126" s="18" t="str">
        <f>IF(E126=0,"",SUM($E$7:E126))</f>
        <v/>
      </c>
    </row>
    <row r="127" spans="1:13" ht="19.5" customHeight="1" x14ac:dyDescent="0.2">
      <c r="A127" s="2">
        <v>121</v>
      </c>
      <c r="D127" s="1">
        <v>1</v>
      </c>
      <c r="E127" s="17">
        <f t="shared" si="1"/>
        <v>0</v>
      </c>
      <c r="F127" s="18" t="str">
        <f>IF(E127=0,"",SUM($E$7:E127))</f>
        <v/>
      </c>
    </row>
    <row r="128" spans="1:13" ht="19.5" customHeight="1" x14ac:dyDescent="0.2">
      <c r="A128" s="2">
        <v>122</v>
      </c>
      <c r="D128" s="1">
        <v>1</v>
      </c>
      <c r="E128" s="17">
        <f t="shared" si="1"/>
        <v>0</v>
      </c>
      <c r="F128" s="18" t="str">
        <f>IF(E128=0,"",SUM($E$7:E128))</f>
        <v/>
      </c>
    </row>
    <row r="129" spans="1:6" ht="19.5" customHeight="1" x14ac:dyDescent="0.2">
      <c r="A129" s="2">
        <v>123</v>
      </c>
      <c r="D129" s="1">
        <v>1</v>
      </c>
      <c r="E129" s="17">
        <f t="shared" si="1"/>
        <v>0</v>
      </c>
      <c r="F129" s="18" t="str">
        <f>IF(E129=0,"",SUM($E$7:E129))</f>
        <v/>
      </c>
    </row>
    <row r="130" spans="1:6" ht="19.5" customHeight="1" x14ac:dyDescent="0.2">
      <c r="A130" s="2">
        <v>124</v>
      </c>
      <c r="D130" s="1">
        <v>1</v>
      </c>
      <c r="E130" s="17">
        <f t="shared" si="1"/>
        <v>0</v>
      </c>
      <c r="F130" s="18" t="str">
        <f>IF(E130=0,"",SUM($E$7:E130))</f>
        <v/>
      </c>
    </row>
    <row r="131" spans="1:6" ht="19.5" customHeight="1" x14ac:dyDescent="0.2">
      <c r="A131" s="2">
        <v>125</v>
      </c>
      <c r="D131" s="1">
        <v>1</v>
      </c>
      <c r="E131" s="17">
        <f t="shared" si="1"/>
        <v>0</v>
      </c>
      <c r="F131" s="18" t="str">
        <f>IF(E131=0,"",SUM($E$7:E131))</f>
        <v/>
      </c>
    </row>
    <row r="132" spans="1:6" ht="19.5" customHeight="1" x14ac:dyDescent="0.2">
      <c r="A132" s="2">
        <v>126</v>
      </c>
      <c r="D132" s="1">
        <v>1</v>
      </c>
      <c r="E132" s="17">
        <f t="shared" si="1"/>
        <v>0</v>
      </c>
      <c r="F132" s="18" t="str">
        <f>IF(E132=0,"",SUM($E$7:E132))</f>
        <v/>
      </c>
    </row>
    <row r="133" spans="1:6" ht="19.5" customHeight="1" x14ac:dyDescent="0.2">
      <c r="A133" s="2">
        <v>127</v>
      </c>
      <c r="D133" s="1">
        <v>1</v>
      </c>
      <c r="E133" s="17">
        <f t="shared" si="1"/>
        <v>0</v>
      </c>
      <c r="F133" s="18" t="str">
        <f>IF(E133=0,"",SUM($E$7:E133))</f>
        <v/>
      </c>
    </row>
    <row r="134" spans="1:6" ht="19.5" customHeight="1" x14ac:dyDescent="0.2">
      <c r="A134" s="2">
        <v>128</v>
      </c>
      <c r="D134" s="1">
        <v>1</v>
      </c>
      <c r="E134" s="17">
        <f t="shared" si="1"/>
        <v>0</v>
      </c>
      <c r="F134" s="18" t="str">
        <f>IF(E134=0,"",SUM($E$7:E134))</f>
        <v/>
      </c>
    </row>
    <row r="135" spans="1:6" ht="19.5" customHeight="1" x14ac:dyDescent="0.2">
      <c r="A135" s="2">
        <v>129</v>
      </c>
      <c r="D135" s="1">
        <v>1</v>
      </c>
      <c r="E135" s="17">
        <f t="shared" si="1"/>
        <v>0</v>
      </c>
      <c r="F135" s="18" t="str">
        <f>IF(E135=0,"",SUM($E$7:E135))</f>
        <v/>
      </c>
    </row>
    <row r="136" spans="1:6" ht="19.5" customHeight="1" x14ac:dyDescent="0.2">
      <c r="A136" s="2">
        <v>130</v>
      </c>
      <c r="D136" s="1">
        <v>1</v>
      </c>
      <c r="E136" s="17">
        <f t="shared" ref="E136:E200" si="2">C136*D136</f>
        <v>0</v>
      </c>
      <c r="F136" s="18" t="str">
        <f>IF(E136=0,"",SUM($E$7:E136))</f>
        <v/>
      </c>
    </row>
    <row r="137" spans="1:6" ht="19.5" customHeight="1" x14ac:dyDescent="0.2">
      <c r="A137" s="2">
        <v>131</v>
      </c>
      <c r="D137" s="1">
        <v>1</v>
      </c>
      <c r="E137" s="17">
        <f t="shared" si="2"/>
        <v>0</v>
      </c>
      <c r="F137" s="18" t="str">
        <f>IF(E137=0,"",SUM($E$7:E137))</f>
        <v/>
      </c>
    </row>
    <row r="138" spans="1:6" ht="19.5" customHeight="1" x14ac:dyDescent="0.2">
      <c r="A138" s="2">
        <v>132</v>
      </c>
      <c r="C138" s="5"/>
      <c r="D138" s="5">
        <v>1</v>
      </c>
      <c r="E138" s="23">
        <f t="shared" si="2"/>
        <v>0</v>
      </c>
      <c r="F138" s="24" t="str">
        <f>IF(E138=0,"",SUM($E$7:E138))</f>
        <v/>
      </c>
    </row>
    <row r="139" spans="1:6" ht="19.5" customHeight="1" x14ac:dyDescent="0.2">
      <c r="A139" s="2">
        <v>133</v>
      </c>
      <c r="B139" s="6"/>
      <c r="C139" s="7"/>
      <c r="D139" s="7">
        <v>1</v>
      </c>
      <c r="E139" s="25">
        <f t="shared" si="2"/>
        <v>0</v>
      </c>
      <c r="F139" s="26" t="str">
        <f>IF(E139=0,"",SUM($E$7:E139))</f>
        <v/>
      </c>
    </row>
    <row r="140" spans="1:6" ht="19.5" customHeight="1" x14ac:dyDescent="0.2">
      <c r="A140" s="2">
        <v>134</v>
      </c>
      <c r="D140" s="1">
        <v>1</v>
      </c>
      <c r="E140" s="17">
        <f t="shared" si="2"/>
        <v>0</v>
      </c>
      <c r="F140" s="18" t="str">
        <f>IF(E140=0,"",SUM($E$7:E140))</f>
        <v/>
      </c>
    </row>
    <row r="141" spans="1:6" ht="19.5" customHeight="1" x14ac:dyDescent="0.2">
      <c r="A141" s="2">
        <v>135</v>
      </c>
      <c r="D141" s="1">
        <v>1</v>
      </c>
      <c r="E141" s="17">
        <f t="shared" si="2"/>
        <v>0</v>
      </c>
      <c r="F141" s="18" t="str">
        <f>IF(E141=0,"",SUM($E$7:E141))</f>
        <v/>
      </c>
    </row>
    <row r="142" spans="1:6" ht="19.5" customHeight="1" x14ac:dyDescent="0.2">
      <c r="A142" s="2">
        <v>136</v>
      </c>
      <c r="D142" s="1">
        <v>1</v>
      </c>
      <c r="E142" s="17">
        <f t="shared" si="2"/>
        <v>0</v>
      </c>
      <c r="F142" s="18" t="str">
        <f>IF(E142=0,"",SUM($E$7:E142))</f>
        <v/>
      </c>
    </row>
    <row r="143" spans="1:6" ht="19.5" customHeight="1" x14ac:dyDescent="0.2">
      <c r="A143" s="2">
        <v>137</v>
      </c>
      <c r="D143" s="1">
        <v>1</v>
      </c>
      <c r="E143" s="17">
        <f t="shared" si="2"/>
        <v>0</v>
      </c>
      <c r="F143" s="18" t="str">
        <f>IF(E143=0,"",SUM($E$7:E143))</f>
        <v/>
      </c>
    </row>
    <row r="144" spans="1:6" ht="19.5" customHeight="1" x14ac:dyDescent="0.2">
      <c r="A144" s="2">
        <v>138</v>
      </c>
      <c r="D144" s="1">
        <v>1</v>
      </c>
      <c r="E144" s="17">
        <f t="shared" si="2"/>
        <v>0</v>
      </c>
      <c r="F144" s="18" t="str">
        <f>IF(E144=0,"",SUM($E$7:E144))</f>
        <v/>
      </c>
    </row>
    <row r="145" spans="1:6" ht="19.5" customHeight="1" x14ac:dyDescent="0.2">
      <c r="A145" s="2">
        <v>139</v>
      </c>
      <c r="D145" s="1">
        <v>1</v>
      </c>
      <c r="E145" s="17">
        <f t="shared" si="2"/>
        <v>0</v>
      </c>
      <c r="F145" s="18" t="str">
        <f>IF(E145=0,"",SUM($E$7:E145))</f>
        <v/>
      </c>
    </row>
    <row r="146" spans="1:6" ht="19.5" customHeight="1" x14ac:dyDescent="0.2">
      <c r="A146" s="2">
        <v>140</v>
      </c>
      <c r="D146" s="1">
        <v>1</v>
      </c>
      <c r="E146" s="17">
        <f t="shared" si="2"/>
        <v>0</v>
      </c>
      <c r="F146" s="18" t="str">
        <f>IF(E146=0,"",SUM($E$7:E146))</f>
        <v/>
      </c>
    </row>
    <row r="147" spans="1:6" ht="19.5" customHeight="1" x14ac:dyDescent="0.2">
      <c r="A147" s="2">
        <v>141</v>
      </c>
      <c r="D147" s="1">
        <v>1</v>
      </c>
      <c r="E147" s="17">
        <f t="shared" si="2"/>
        <v>0</v>
      </c>
      <c r="F147" s="18" t="str">
        <f>IF(E147=0,"",SUM($E$7:E147))</f>
        <v/>
      </c>
    </row>
    <row r="148" spans="1:6" ht="19.5" customHeight="1" x14ac:dyDescent="0.2">
      <c r="A148" s="2">
        <v>142</v>
      </c>
      <c r="D148" s="1">
        <v>1</v>
      </c>
      <c r="E148" s="17">
        <f t="shared" si="2"/>
        <v>0</v>
      </c>
      <c r="F148" s="18" t="str">
        <f>IF(E148=0,"",SUM($E$7:E148))</f>
        <v/>
      </c>
    </row>
    <row r="149" spans="1:6" ht="19.5" customHeight="1" x14ac:dyDescent="0.2">
      <c r="A149" s="2">
        <v>143</v>
      </c>
      <c r="D149" s="1">
        <v>1</v>
      </c>
      <c r="E149" s="17">
        <f t="shared" si="2"/>
        <v>0</v>
      </c>
      <c r="F149" s="18" t="str">
        <f>IF(E149=0,"",SUM($E$7:E149))</f>
        <v/>
      </c>
    </row>
    <row r="150" spans="1:6" ht="19.5" customHeight="1" x14ac:dyDescent="0.2">
      <c r="A150" s="2">
        <v>144</v>
      </c>
      <c r="D150" s="1">
        <v>1</v>
      </c>
      <c r="E150" s="17">
        <f t="shared" si="2"/>
        <v>0</v>
      </c>
      <c r="F150" s="18" t="str">
        <f>IF(E150=0,"",SUM($E$7:E150))</f>
        <v/>
      </c>
    </row>
    <row r="151" spans="1:6" ht="19.5" customHeight="1" x14ac:dyDescent="0.2">
      <c r="A151" s="2">
        <v>145</v>
      </c>
      <c r="D151" s="1">
        <v>1</v>
      </c>
      <c r="E151" s="17">
        <f t="shared" si="2"/>
        <v>0</v>
      </c>
      <c r="F151" s="18" t="str">
        <f>IF(E151=0,"",SUM($E$7:E151))</f>
        <v/>
      </c>
    </row>
    <row r="152" spans="1:6" ht="19.5" customHeight="1" x14ac:dyDescent="0.2">
      <c r="A152" s="2">
        <v>146</v>
      </c>
      <c r="D152" s="1">
        <v>1</v>
      </c>
      <c r="E152" s="17">
        <f t="shared" si="2"/>
        <v>0</v>
      </c>
      <c r="F152" s="18" t="str">
        <f>IF(E152=0,"",SUM($E$7:E152))</f>
        <v/>
      </c>
    </row>
    <row r="153" spans="1:6" ht="19.5" customHeight="1" x14ac:dyDescent="0.2">
      <c r="A153" s="2">
        <v>147</v>
      </c>
      <c r="D153" s="1">
        <v>1</v>
      </c>
      <c r="E153" s="17">
        <f t="shared" si="2"/>
        <v>0</v>
      </c>
      <c r="F153" s="18" t="str">
        <f>IF(E153=0,"",SUM($E$7:E153))</f>
        <v/>
      </c>
    </row>
    <row r="154" spans="1:6" ht="19.5" customHeight="1" x14ac:dyDescent="0.2">
      <c r="A154" s="2">
        <v>148</v>
      </c>
      <c r="D154" s="1">
        <v>1</v>
      </c>
      <c r="E154" s="17">
        <f t="shared" si="2"/>
        <v>0</v>
      </c>
      <c r="F154" s="18" t="str">
        <f>IF(E154=0,"",SUM($E$7:E154))</f>
        <v/>
      </c>
    </row>
    <row r="155" spans="1:6" ht="19.5" customHeight="1" x14ac:dyDescent="0.2">
      <c r="A155" s="2">
        <v>149</v>
      </c>
      <c r="D155" s="1">
        <v>1</v>
      </c>
      <c r="E155" s="17">
        <f t="shared" si="2"/>
        <v>0</v>
      </c>
      <c r="F155" s="18" t="str">
        <f>IF(E155=0,"",SUM($E$7:E155))</f>
        <v/>
      </c>
    </row>
    <row r="156" spans="1:6" ht="19.5" customHeight="1" x14ac:dyDescent="0.2">
      <c r="A156" s="2">
        <v>150</v>
      </c>
      <c r="D156" s="1">
        <v>1</v>
      </c>
      <c r="E156" s="17">
        <f t="shared" si="2"/>
        <v>0</v>
      </c>
      <c r="F156" s="18" t="str">
        <f>IF(E156=0,"",SUM($E$7:E156))</f>
        <v/>
      </c>
    </row>
    <row r="157" spans="1:6" ht="19.5" customHeight="1" x14ac:dyDescent="0.2">
      <c r="A157" s="2">
        <v>151</v>
      </c>
      <c r="D157" s="1">
        <v>1</v>
      </c>
      <c r="E157" s="17">
        <f t="shared" si="2"/>
        <v>0</v>
      </c>
      <c r="F157" s="18" t="str">
        <f>IF(E157=0,"",SUM($E$7:E157))</f>
        <v/>
      </c>
    </row>
    <row r="158" spans="1:6" ht="19.5" customHeight="1" x14ac:dyDescent="0.2">
      <c r="A158" s="2">
        <v>152</v>
      </c>
      <c r="D158" s="1">
        <v>1</v>
      </c>
      <c r="E158" s="17">
        <f t="shared" si="2"/>
        <v>0</v>
      </c>
      <c r="F158" s="18" t="str">
        <f>IF(E158=0,"",SUM($E$7:E158))</f>
        <v/>
      </c>
    </row>
    <row r="159" spans="1:6" ht="19.5" customHeight="1" x14ac:dyDescent="0.2">
      <c r="A159" s="2">
        <v>153</v>
      </c>
      <c r="D159" s="1">
        <v>1</v>
      </c>
      <c r="E159" s="17">
        <f t="shared" si="2"/>
        <v>0</v>
      </c>
      <c r="F159" s="18" t="str">
        <f>IF(E159=0,"",SUM($E$7:E159))</f>
        <v/>
      </c>
    </row>
    <row r="160" spans="1:6" ht="19.5" customHeight="1" x14ac:dyDescent="0.2">
      <c r="A160" s="2">
        <v>154</v>
      </c>
      <c r="D160" s="1">
        <v>1</v>
      </c>
      <c r="E160" s="17">
        <f t="shared" si="2"/>
        <v>0</v>
      </c>
      <c r="F160" s="18" t="str">
        <f>IF(E160=0,"",SUM($E$7:E160))</f>
        <v/>
      </c>
    </row>
    <row r="161" spans="1:6" ht="19.5" customHeight="1" x14ac:dyDescent="0.2">
      <c r="A161" s="2">
        <v>155</v>
      </c>
      <c r="D161" s="1">
        <v>1</v>
      </c>
      <c r="E161" s="17">
        <f t="shared" si="2"/>
        <v>0</v>
      </c>
      <c r="F161" s="18" t="str">
        <f>IF(E161=0,"",SUM($E$7:E161))</f>
        <v/>
      </c>
    </row>
    <row r="162" spans="1:6" ht="19.5" customHeight="1" x14ac:dyDescent="0.2">
      <c r="A162" s="2">
        <v>156</v>
      </c>
      <c r="D162" s="1">
        <v>1</v>
      </c>
      <c r="E162" s="17">
        <f t="shared" si="2"/>
        <v>0</v>
      </c>
      <c r="F162" s="18" t="str">
        <f>IF(E162=0,"",SUM($E$7:E162))</f>
        <v/>
      </c>
    </row>
    <row r="163" spans="1:6" ht="19.5" customHeight="1" x14ac:dyDescent="0.2">
      <c r="A163" s="2">
        <v>157</v>
      </c>
      <c r="D163" s="1">
        <v>1</v>
      </c>
      <c r="E163" s="17">
        <f t="shared" si="2"/>
        <v>0</v>
      </c>
      <c r="F163" s="18" t="str">
        <f>IF(E163=0,"",SUM($E$7:E163))</f>
        <v/>
      </c>
    </row>
    <row r="164" spans="1:6" ht="19.5" customHeight="1" x14ac:dyDescent="0.2">
      <c r="A164" s="2">
        <v>158</v>
      </c>
      <c r="D164" s="1">
        <v>1</v>
      </c>
      <c r="E164" s="17">
        <f t="shared" si="2"/>
        <v>0</v>
      </c>
      <c r="F164" s="18" t="str">
        <f>IF(E164=0,"",SUM($E$7:E164))</f>
        <v/>
      </c>
    </row>
    <row r="165" spans="1:6" ht="19.5" customHeight="1" x14ac:dyDescent="0.2">
      <c r="A165" s="2">
        <v>159</v>
      </c>
      <c r="D165" s="1">
        <v>1</v>
      </c>
      <c r="E165" s="17">
        <f t="shared" si="2"/>
        <v>0</v>
      </c>
      <c r="F165" s="18" t="str">
        <f>IF(E165=0,"",SUM($E$7:E165))</f>
        <v/>
      </c>
    </row>
    <row r="166" spans="1:6" ht="19.5" customHeight="1" x14ac:dyDescent="0.2">
      <c r="A166" s="2">
        <v>160</v>
      </c>
      <c r="D166" s="1">
        <v>1</v>
      </c>
      <c r="E166" s="17">
        <f t="shared" si="2"/>
        <v>0</v>
      </c>
      <c r="F166" s="18" t="str">
        <f>IF(E166=0,"",SUM($E$7:E166))</f>
        <v/>
      </c>
    </row>
    <row r="167" spans="1:6" ht="19.5" customHeight="1" x14ac:dyDescent="0.2">
      <c r="A167" s="2">
        <v>161</v>
      </c>
      <c r="D167" s="1">
        <v>1</v>
      </c>
      <c r="E167" s="17">
        <f t="shared" si="2"/>
        <v>0</v>
      </c>
      <c r="F167" s="18" t="str">
        <f>IF(E167=0,"",SUM($E$7:E167))</f>
        <v/>
      </c>
    </row>
    <row r="168" spans="1:6" ht="19.5" customHeight="1" x14ac:dyDescent="0.2">
      <c r="A168" s="2">
        <v>162</v>
      </c>
      <c r="D168" s="1">
        <v>1</v>
      </c>
      <c r="E168" s="17">
        <f t="shared" si="2"/>
        <v>0</v>
      </c>
      <c r="F168" s="18" t="str">
        <f>IF(E168=0,"",SUM($E$7:E168))</f>
        <v/>
      </c>
    </row>
    <row r="169" spans="1:6" ht="19.5" customHeight="1" x14ac:dyDescent="0.2">
      <c r="A169" s="2">
        <v>163</v>
      </c>
      <c r="D169" s="1">
        <v>1</v>
      </c>
      <c r="E169" s="17">
        <f t="shared" si="2"/>
        <v>0</v>
      </c>
      <c r="F169" s="18" t="str">
        <f>IF(E169=0,"",SUM($E$7:E169))</f>
        <v/>
      </c>
    </row>
    <row r="170" spans="1:6" ht="19.5" customHeight="1" x14ac:dyDescent="0.2">
      <c r="A170" s="2">
        <v>164</v>
      </c>
      <c r="D170" s="1">
        <v>1</v>
      </c>
      <c r="E170" s="17">
        <f t="shared" si="2"/>
        <v>0</v>
      </c>
      <c r="F170" s="18" t="str">
        <f>IF(E170=0,"",SUM($E$7:E170))</f>
        <v/>
      </c>
    </row>
    <row r="171" spans="1:6" ht="19.5" customHeight="1" x14ac:dyDescent="0.2">
      <c r="A171" s="2">
        <v>165</v>
      </c>
      <c r="D171" s="1">
        <v>1</v>
      </c>
      <c r="E171" s="17">
        <f t="shared" si="2"/>
        <v>0</v>
      </c>
      <c r="F171" s="18" t="str">
        <f>IF(E171=0,"",SUM($E$7:E171))</f>
        <v/>
      </c>
    </row>
    <row r="172" spans="1:6" ht="19.5" customHeight="1" x14ac:dyDescent="0.2">
      <c r="A172" s="2">
        <v>166</v>
      </c>
      <c r="D172" s="1">
        <v>1</v>
      </c>
      <c r="E172" s="17">
        <f t="shared" si="2"/>
        <v>0</v>
      </c>
      <c r="F172" s="18" t="str">
        <f>IF(E172=0,"",SUM($E$7:E172))</f>
        <v/>
      </c>
    </row>
    <row r="173" spans="1:6" ht="19.5" customHeight="1" x14ac:dyDescent="0.2">
      <c r="A173" s="2">
        <v>167</v>
      </c>
      <c r="D173" s="1">
        <v>1</v>
      </c>
      <c r="E173" s="17">
        <f t="shared" si="2"/>
        <v>0</v>
      </c>
      <c r="F173" s="18" t="str">
        <f>IF(E173=0,"",SUM($E$7:E173))</f>
        <v/>
      </c>
    </row>
    <row r="174" spans="1:6" ht="19.5" customHeight="1" x14ac:dyDescent="0.2">
      <c r="A174" s="2">
        <v>168</v>
      </c>
      <c r="D174" s="1">
        <v>1</v>
      </c>
      <c r="E174" s="17">
        <f t="shared" si="2"/>
        <v>0</v>
      </c>
      <c r="F174" s="18" t="str">
        <f>IF(E174=0,"",SUM($E$7:E174))</f>
        <v/>
      </c>
    </row>
    <row r="175" spans="1:6" ht="19.5" customHeight="1" x14ac:dyDescent="0.2">
      <c r="A175" s="2">
        <v>169</v>
      </c>
      <c r="D175" s="1">
        <v>1</v>
      </c>
      <c r="E175" s="17">
        <f t="shared" si="2"/>
        <v>0</v>
      </c>
      <c r="F175" s="18" t="str">
        <f>IF(E175=0,"",SUM($E$7:E175))</f>
        <v/>
      </c>
    </row>
    <row r="176" spans="1:6" ht="19.5" customHeight="1" x14ac:dyDescent="0.2">
      <c r="A176" s="2">
        <v>170</v>
      </c>
      <c r="D176" s="1">
        <v>1</v>
      </c>
      <c r="E176" s="17">
        <f t="shared" si="2"/>
        <v>0</v>
      </c>
      <c r="F176" s="18" t="str">
        <f>IF(E176=0,"",SUM($E$7:E176))</f>
        <v/>
      </c>
    </row>
    <row r="177" spans="1:6" ht="19.5" customHeight="1" x14ac:dyDescent="0.2">
      <c r="A177" s="2">
        <v>171</v>
      </c>
      <c r="D177" s="1">
        <v>1</v>
      </c>
      <c r="E177" s="17">
        <f t="shared" si="2"/>
        <v>0</v>
      </c>
      <c r="F177" s="18" t="str">
        <f>IF(E177=0,"",SUM($E$7:E177))</f>
        <v/>
      </c>
    </row>
    <row r="178" spans="1:6" ht="19.5" customHeight="1" x14ac:dyDescent="0.2">
      <c r="A178" s="2">
        <v>172</v>
      </c>
      <c r="D178" s="1">
        <v>1</v>
      </c>
      <c r="E178" s="17">
        <f t="shared" si="2"/>
        <v>0</v>
      </c>
      <c r="F178" s="18" t="str">
        <f>IF(E178=0,"",SUM($E$7:E178))</f>
        <v/>
      </c>
    </row>
    <row r="179" spans="1:6" ht="19.5" customHeight="1" x14ac:dyDescent="0.2">
      <c r="A179" s="2">
        <v>173</v>
      </c>
      <c r="D179" s="1">
        <v>1</v>
      </c>
      <c r="E179" s="17">
        <f t="shared" si="2"/>
        <v>0</v>
      </c>
      <c r="F179" s="18" t="str">
        <f>IF(E179=0,"",SUM($E$7:E179))</f>
        <v/>
      </c>
    </row>
    <row r="180" spans="1:6" ht="19.5" customHeight="1" x14ac:dyDescent="0.2">
      <c r="A180" s="2">
        <v>174</v>
      </c>
      <c r="D180" s="1">
        <v>1</v>
      </c>
      <c r="E180" s="17">
        <f t="shared" si="2"/>
        <v>0</v>
      </c>
      <c r="F180" s="18" t="str">
        <f>IF(E180=0,"",SUM($E$7:E180))</f>
        <v/>
      </c>
    </row>
    <row r="181" spans="1:6" ht="19.5" customHeight="1" x14ac:dyDescent="0.2">
      <c r="A181" s="2">
        <v>175</v>
      </c>
      <c r="D181" s="1">
        <v>1</v>
      </c>
      <c r="E181" s="17">
        <f t="shared" si="2"/>
        <v>0</v>
      </c>
      <c r="F181" s="18" t="str">
        <f>IF(E181=0,"",SUM($E$7:E181))</f>
        <v/>
      </c>
    </row>
    <row r="182" spans="1:6" ht="19.5" customHeight="1" x14ac:dyDescent="0.2">
      <c r="A182" s="2">
        <v>176</v>
      </c>
      <c r="D182" s="1">
        <v>1</v>
      </c>
      <c r="E182" s="17">
        <f t="shared" si="2"/>
        <v>0</v>
      </c>
      <c r="F182" s="18" t="str">
        <f>IF(E182=0,"",SUM($E$7:E182))</f>
        <v/>
      </c>
    </row>
    <row r="183" spans="1:6" ht="19.5" customHeight="1" x14ac:dyDescent="0.2">
      <c r="A183" s="2">
        <v>177</v>
      </c>
      <c r="D183" s="1">
        <v>1</v>
      </c>
      <c r="E183" s="17">
        <f t="shared" si="2"/>
        <v>0</v>
      </c>
      <c r="F183" s="18" t="str">
        <f>IF(E183=0,"",SUM($E$7:E183))</f>
        <v/>
      </c>
    </row>
    <row r="184" spans="1:6" ht="19.5" customHeight="1" x14ac:dyDescent="0.2">
      <c r="A184" s="2">
        <v>178</v>
      </c>
      <c r="D184" s="1">
        <v>1</v>
      </c>
      <c r="E184" s="17">
        <f t="shared" si="2"/>
        <v>0</v>
      </c>
      <c r="F184" s="18" t="str">
        <f>IF(E184=0,"",SUM($E$7:E184))</f>
        <v/>
      </c>
    </row>
    <row r="185" spans="1:6" ht="19.5" customHeight="1" x14ac:dyDescent="0.2">
      <c r="A185" s="2">
        <v>179</v>
      </c>
      <c r="D185" s="1">
        <v>1</v>
      </c>
      <c r="E185" s="17">
        <f t="shared" si="2"/>
        <v>0</v>
      </c>
      <c r="F185" s="18" t="str">
        <f>IF(E185=0,"",SUM($E$7:E185))</f>
        <v/>
      </c>
    </row>
    <row r="186" spans="1:6" ht="19.5" customHeight="1" x14ac:dyDescent="0.2">
      <c r="A186" s="2">
        <v>180</v>
      </c>
      <c r="D186" s="1">
        <v>1</v>
      </c>
      <c r="E186" s="17">
        <f t="shared" si="2"/>
        <v>0</v>
      </c>
      <c r="F186" s="18" t="str">
        <f>IF(E186=0,"",SUM($E$7:E186))</f>
        <v/>
      </c>
    </row>
    <row r="187" spans="1:6" ht="19.5" customHeight="1" x14ac:dyDescent="0.2">
      <c r="A187" s="2">
        <v>181</v>
      </c>
      <c r="D187" s="1">
        <v>1</v>
      </c>
      <c r="E187" s="17">
        <f t="shared" si="2"/>
        <v>0</v>
      </c>
      <c r="F187" s="18" t="str">
        <f>IF(E187=0,"",SUM($E$7:E187))</f>
        <v/>
      </c>
    </row>
    <row r="188" spans="1:6" ht="19.5" customHeight="1" x14ac:dyDescent="0.2">
      <c r="A188" s="2">
        <v>182</v>
      </c>
      <c r="D188" s="1">
        <v>1</v>
      </c>
      <c r="E188" s="17">
        <f t="shared" si="2"/>
        <v>0</v>
      </c>
      <c r="F188" s="18" t="str">
        <f>IF(E188=0,"",SUM($E$7:E188))</f>
        <v/>
      </c>
    </row>
    <row r="189" spans="1:6" ht="19.5" customHeight="1" x14ac:dyDescent="0.2">
      <c r="A189" s="2">
        <v>183</v>
      </c>
      <c r="D189" s="1">
        <v>1</v>
      </c>
      <c r="E189" s="17">
        <f t="shared" si="2"/>
        <v>0</v>
      </c>
      <c r="F189" s="18" t="str">
        <f>IF(E189=0,"",SUM($E$7:E189))</f>
        <v/>
      </c>
    </row>
    <row r="190" spans="1:6" ht="19.5" customHeight="1" x14ac:dyDescent="0.2">
      <c r="A190" s="2">
        <v>184</v>
      </c>
      <c r="D190" s="1">
        <v>1</v>
      </c>
      <c r="E190" s="17">
        <f t="shared" si="2"/>
        <v>0</v>
      </c>
      <c r="F190" s="18" t="str">
        <f>IF(E190=0,"",SUM($E$7:E190))</f>
        <v/>
      </c>
    </row>
    <row r="191" spans="1:6" ht="19.5" customHeight="1" x14ac:dyDescent="0.2">
      <c r="A191" s="2">
        <v>185</v>
      </c>
      <c r="D191" s="1">
        <v>1</v>
      </c>
      <c r="E191" s="17">
        <f t="shared" si="2"/>
        <v>0</v>
      </c>
      <c r="F191" s="18" t="str">
        <f>IF(E191=0,"",SUM($E$7:E191))</f>
        <v/>
      </c>
    </row>
    <row r="192" spans="1:6" ht="19.5" customHeight="1" x14ac:dyDescent="0.2">
      <c r="A192" s="2">
        <v>186</v>
      </c>
      <c r="D192" s="1">
        <v>1</v>
      </c>
      <c r="E192" s="17">
        <f t="shared" si="2"/>
        <v>0</v>
      </c>
      <c r="F192" s="18" t="str">
        <f>IF(E192=0,"",SUM($E$7:E192))</f>
        <v/>
      </c>
    </row>
    <row r="193" spans="1:6" ht="19.5" customHeight="1" x14ac:dyDescent="0.2">
      <c r="A193" s="2">
        <v>187</v>
      </c>
      <c r="D193" s="1">
        <v>1</v>
      </c>
      <c r="E193" s="17">
        <f t="shared" si="2"/>
        <v>0</v>
      </c>
      <c r="F193" s="18" t="str">
        <f>IF(E193=0,"",SUM($E$7:E193))</f>
        <v/>
      </c>
    </row>
    <row r="194" spans="1:6" ht="19.5" customHeight="1" x14ac:dyDescent="0.2">
      <c r="A194" s="2">
        <v>188</v>
      </c>
      <c r="D194" s="1">
        <v>1</v>
      </c>
      <c r="E194" s="17">
        <f t="shared" si="2"/>
        <v>0</v>
      </c>
      <c r="F194" s="18" t="str">
        <f>IF(E194=0,"",SUM($E$7:E194))</f>
        <v/>
      </c>
    </row>
    <row r="195" spans="1:6" ht="19.5" customHeight="1" x14ac:dyDescent="0.2">
      <c r="A195" s="2">
        <v>189</v>
      </c>
      <c r="D195" s="1">
        <v>1</v>
      </c>
      <c r="E195" s="17">
        <f t="shared" si="2"/>
        <v>0</v>
      </c>
      <c r="F195" s="18" t="str">
        <f>IF(E195=0,"",SUM($E$7:E195))</f>
        <v/>
      </c>
    </row>
    <row r="196" spans="1:6" ht="19.5" customHeight="1" x14ac:dyDescent="0.2">
      <c r="A196" s="2">
        <v>190</v>
      </c>
      <c r="D196" s="1">
        <v>1</v>
      </c>
      <c r="E196" s="17">
        <f t="shared" si="2"/>
        <v>0</v>
      </c>
      <c r="F196" s="18" t="str">
        <f>IF(E196=0,"",SUM($E$7:E196))</f>
        <v/>
      </c>
    </row>
    <row r="197" spans="1:6" ht="19.5" customHeight="1" x14ac:dyDescent="0.2">
      <c r="A197" s="2">
        <v>191</v>
      </c>
      <c r="D197" s="1">
        <v>1</v>
      </c>
      <c r="E197" s="17">
        <f t="shared" si="2"/>
        <v>0</v>
      </c>
      <c r="F197" s="18" t="str">
        <f>IF(E197=0,"",SUM($E$7:E197))</f>
        <v/>
      </c>
    </row>
    <row r="198" spans="1:6" ht="19.5" customHeight="1" x14ac:dyDescent="0.2">
      <c r="A198" s="2">
        <v>192</v>
      </c>
      <c r="D198" s="1">
        <v>1</v>
      </c>
      <c r="E198" s="17">
        <f t="shared" si="2"/>
        <v>0</v>
      </c>
      <c r="F198" s="18" t="str">
        <f>IF(E198=0,"",SUM($E$7:E198))</f>
        <v/>
      </c>
    </row>
    <row r="199" spans="1:6" ht="19.5" customHeight="1" x14ac:dyDescent="0.2">
      <c r="A199" s="2">
        <v>193</v>
      </c>
      <c r="D199" s="1">
        <v>1</v>
      </c>
      <c r="E199" s="17">
        <f t="shared" si="2"/>
        <v>0</v>
      </c>
      <c r="F199" s="18" t="str">
        <f>IF(E199=0,"",SUM($E$7:E199))</f>
        <v/>
      </c>
    </row>
    <row r="200" spans="1:6" ht="19.5" customHeight="1" x14ac:dyDescent="0.2">
      <c r="A200" s="2">
        <v>194</v>
      </c>
      <c r="D200" s="1">
        <v>1</v>
      </c>
      <c r="E200" s="17">
        <f t="shared" si="2"/>
        <v>0</v>
      </c>
      <c r="F200" s="18" t="str">
        <f>IF(E200=0,"",SUM($E$7:E200))</f>
        <v/>
      </c>
    </row>
    <row r="201" spans="1:6" ht="19.5" customHeight="1" x14ac:dyDescent="0.2">
      <c r="D201" s="1">
        <v>1</v>
      </c>
      <c r="E201" s="17">
        <f t="shared" ref="E201:E264" si="3">C201*D201</f>
        <v>0</v>
      </c>
      <c r="F201" s="18" t="str">
        <f>IF(E201=0,"",SUM($E$7:E201))</f>
        <v/>
      </c>
    </row>
    <row r="202" spans="1:6" ht="19.5" customHeight="1" x14ac:dyDescent="0.2">
      <c r="D202" s="1">
        <v>1</v>
      </c>
      <c r="E202" s="17">
        <f t="shared" si="3"/>
        <v>0</v>
      </c>
      <c r="F202" s="18" t="str">
        <f>IF(E202=0,"",SUM($E$7:E202))</f>
        <v/>
      </c>
    </row>
    <row r="203" spans="1:6" ht="19.5" customHeight="1" x14ac:dyDescent="0.2">
      <c r="D203" s="1">
        <v>1</v>
      </c>
      <c r="E203" s="17">
        <f t="shared" si="3"/>
        <v>0</v>
      </c>
      <c r="F203" s="18" t="str">
        <f>IF(E203=0,"",SUM($E$7:E203))</f>
        <v/>
      </c>
    </row>
    <row r="204" spans="1:6" ht="19.5" customHeight="1" x14ac:dyDescent="0.2">
      <c r="D204" s="1">
        <v>1</v>
      </c>
      <c r="E204" s="17">
        <f t="shared" si="3"/>
        <v>0</v>
      </c>
      <c r="F204" s="18" t="str">
        <f>IF(E204=0,"",SUM($E$7:E204))</f>
        <v/>
      </c>
    </row>
    <row r="205" spans="1:6" ht="19.5" customHeight="1" x14ac:dyDescent="0.2">
      <c r="D205" s="1">
        <v>1</v>
      </c>
      <c r="E205" s="17">
        <f t="shared" si="3"/>
        <v>0</v>
      </c>
      <c r="F205" s="18" t="str">
        <f>IF(E205=0,"",SUM($E$7:E205))</f>
        <v/>
      </c>
    </row>
    <row r="206" spans="1:6" ht="19.5" customHeight="1" x14ac:dyDescent="0.2">
      <c r="D206" s="1">
        <v>1</v>
      </c>
      <c r="E206" s="17">
        <f t="shared" si="3"/>
        <v>0</v>
      </c>
      <c r="F206" s="18" t="str">
        <f>IF(E206=0,"",SUM($E$7:E206))</f>
        <v/>
      </c>
    </row>
    <row r="207" spans="1:6" ht="19.5" customHeight="1" x14ac:dyDescent="0.2">
      <c r="D207" s="1">
        <v>1</v>
      </c>
      <c r="E207" s="17">
        <f t="shared" si="3"/>
        <v>0</v>
      </c>
      <c r="F207" s="18" t="str">
        <f>IF(E207=0,"",SUM($E$7:E207))</f>
        <v/>
      </c>
    </row>
    <row r="208" spans="1:6" ht="19.5" customHeight="1" x14ac:dyDescent="0.2">
      <c r="D208" s="1">
        <v>1</v>
      </c>
      <c r="E208" s="17">
        <f t="shared" si="3"/>
        <v>0</v>
      </c>
      <c r="F208" s="18" t="str">
        <f>IF(E208=0,"",SUM($E$7:E208))</f>
        <v/>
      </c>
    </row>
    <row r="209" spans="4:6" ht="19.5" customHeight="1" x14ac:dyDescent="0.2">
      <c r="D209" s="1">
        <v>1</v>
      </c>
      <c r="E209" s="17">
        <f t="shared" si="3"/>
        <v>0</v>
      </c>
      <c r="F209" s="18" t="str">
        <f>IF(E209=0,"",SUM($E$7:E209))</f>
        <v/>
      </c>
    </row>
    <row r="210" spans="4:6" ht="19.5" customHeight="1" x14ac:dyDescent="0.2">
      <c r="D210" s="1">
        <v>1</v>
      </c>
      <c r="E210" s="17">
        <f t="shared" si="3"/>
        <v>0</v>
      </c>
      <c r="F210" s="18" t="str">
        <f>IF(E210=0,"",SUM($E$7:E210))</f>
        <v/>
      </c>
    </row>
    <row r="211" spans="4:6" ht="19.5" customHeight="1" x14ac:dyDescent="0.2">
      <c r="D211" s="1">
        <v>1</v>
      </c>
      <c r="E211" s="17">
        <f t="shared" si="3"/>
        <v>0</v>
      </c>
      <c r="F211" s="18" t="str">
        <f>IF(E211=0,"",SUM($E$7:E211))</f>
        <v/>
      </c>
    </row>
    <row r="212" spans="4:6" ht="19.5" customHeight="1" x14ac:dyDescent="0.2">
      <c r="D212" s="1">
        <v>1</v>
      </c>
      <c r="E212" s="17">
        <f t="shared" si="3"/>
        <v>0</v>
      </c>
      <c r="F212" s="18" t="str">
        <f>IF(E212=0,"",SUM($E$7:E212))</f>
        <v/>
      </c>
    </row>
    <row r="213" spans="4:6" ht="19.5" customHeight="1" x14ac:dyDescent="0.2">
      <c r="D213" s="1">
        <v>1</v>
      </c>
      <c r="E213" s="17">
        <f t="shared" si="3"/>
        <v>0</v>
      </c>
      <c r="F213" s="18" t="str">
        <f>IF(E213=0,"",SUM($E$7:E213))</f>
        <v/>
      </c>
    </row>
    <row r="214" spans="4:6" ht="19.5" customHeight="1" x14ac:dyDescent="0.2">
      <c r="D214" s="1">
        <v>1</v>
      </c>
      <c r="E214" s="17">
        <f t="shared" si="3"/>
        <v>0</v>
      </c>
      <c r="F214" s="18" t="str">
        <f>IF(E214=0,"",SUM($E$7:E214))</f>
        <v/>
      </c>
    </row>
    <row r="215" spans="4:6" ht="19.5" customHeight="1" x14ac:dyDescent="0.2">
      <c r="D215" s="1">
        <v>1</v>
      </c>
      <c r="E215" s="17">
        <f t="shared" si="3"/>
        <v>0</v>
      </c>
      <c r="F215" s="18" t="str">
        <f>IF(E215=0,"",SUM($E$7:E215))</f>
        <v/>
      </c>
    </row>
    <row r="216" spans="4:6" ht="19.5" customHeight="1" x14ac:dyDescent="0.2">
      <c r="D216" s="1">
        <v>1</v>
      </c>
      <c r="E216" s="17">
        <f t="shared" si="3"/>
        <v>0</v>
      </c>
      <c r="F216" s="18" t="str">
        <f>IF(E216=0,"",SUM($E$7:E216))</f>
        <v/>
      </c>
    </row>
    <row r="217" spans="4:6" ht="19.5" customHeight="1" x14ac:dyDescent="0.2">
      <c r="D217" s="1">
        <v>1</v>
      </c>
      <c r="E217" s="17">
        <f t="shared" si="3"/>
        <v>0</v>
      </c>
      <c r="F217" s="18" t="str">
        <f>IF(E217=0,"",SUM($E$7:E217))</f>
        <v/>
      </c>
    </row>
    <row r="218" spans="4:6" ht="19.5" customHeight="1" x14ac:dyDescent="0.2">
      <c r="D218" s="1">
        <v>1</v>
      </c>
      <c r="E218" s="17">
        <f t="shared" si="3"/>
        <v>0</v>
      </c>
      <c r="F218" s="18" t="str">
        <f>IF(E218=0,"",SUM($E$7:E218))</f>
        <v/>
      </c>
    </row>
    <row r="219" spans="4:6" ht="19.5" customHeight="1" x14ac:dyDescent="0.2">
      <c r="D219" s="1">
        <v>1</v>
      </c>
      <c r="E219" s="17">
        <f t="shared" si="3"/>
        <v>0</v>
      </c>
      <c r="F219" s="18" t="str">
        <f>IF(E219=0,"",SUM($E$7:E219))</f>
        <v/>
      </c>
    </row>
    <row r="220" spans="4:6" ht="19.5" customHeight="1" x14ac:dyDescent="0.2">
      <c r="D220" s="1">
        <v>1</v>
      </c>
      <c r="E220" s="17">
        <f t="shared" si="3"/>
        <v>0</v>
      </c>
      <c r="F220" s="18" t="str">
        <f>IF(E220=0,"",SUM($E$7:E220))</f>
        <v/>
      </c>
    </row>
    <row r="221" spans="4:6" ht="19.5" customHeight="1" x14ac:dyDescent="0.2">
      <c r="D221" s="1">
        <v>1</v>
      </c>
      <c r="E221" s="17">
        <f t="shared" si="3"/>
        <v>0</v>
      </c>
      <c r="F221" s="18" t="str">
        <f>IF(E221=0,"",SUM($E$7:E221))</f>
        <v/>
      </c>
    </row>
    <row r="222" spans="4:6" ht="19.5" customHeight="1" x14ac:dyDescent="0.2">
      <c r="D222" s="1">
        <v>1</v>
      </c>
      <c r="E222" s="17">
        <f t="shared" si="3"/>
        <v>0</v>
      </c>
      <c r="F222" s="18" t="str">
        <f>IF(E222=0,"",SUM($E$7:E222))</f>
        <v/>
      </c>
    </row>
    <row r="223" spans="4:6" ht="19.5" customHeight="1" x14ac:dyDescent="0.2">
      <c r="D223" s="1">
        <v>1</v>
      </c>
      <c r="E223" s="17">
        <f t="shared" si="3"/>
        <v>0</v>
      </c>
      <c r="F223" s="18" t="str">
        <f>IF(E223=0,"",SUM($E$7:E223))</f>
        <v/>
      </c>
    </row>
    <row r="224" spans="4:6" ht="19.5" customHeight="1" x14ac:dyDescent="0.2">
      <c r="D224" s="1">
        <v>1</v>
      </c>
      <c r="E224" s="17">
        <f t="shared" si="3"/>
        <v>0</v>
      </c>
      <c r="F224" s="18" t="str">
        <f>IF(E224=0,"",SUM($E$7:E224))</f>
        <v/>
      </c>
    </row>
    <row r="225" spans="4:6" ht="19.5" customHeight="1" x14ac:dyDescent="0.2">
      <c r="D225" s="1">
        <v>1</v>
      </c>
      <c r="E225" s="17">
        <f t="shared" si="3"/>
        <v>0</v>
      </c>
      <c r="F225" s="18" t="str">
        <f>IF(E225=0,"",SUM($E$7:E225))</f>
        <v/>
      </c>
    </row>
    <row r="226" spans="4:6" ht="19.5" customHeight="1" x14ac:dyDescent="0.2">
      <c r="D226" s="1">
        <v>1</v>
      </c>
      <c r="E226" s="17">
        <f t="shared" si="3"/>
        <v>0</v>
      </c>
      <c r="F226" s="18" t="str">
        <f>IF(E226=0,"",SUM($E$7:E226))</f>
        <v/>
      </c>
    </row>
    <row r="227" spans="4:6" ht="19.5" customHeight="1" x14ac:dyDescent="0.2">
      <c r="D227" s="1">
        <v>1</v>
      </c>
      <c r="E227" s="17">
        <f t="shared" si="3"/>
        <v>0</v>
      </c>
      <c r="F227" s="18" t="str">
        <f>IF(E227=0,"",SUM($E$7:E227))</f>
        <v/>
      </c>
    </row>
    <row r="228" spans="4:6" ht="19.5" customHeight="1" x14ac:dyDescent="0.2">
      <c r="D228" s="1">
        <v>1</v>
      </c>
      <c r="E228" s="17">
        <f t="shared" si="3"/>
        <v>0</v>
      </c>
      <c r="F228" s="18" t="str">
        <f>IF(E228=0,"",SUM($E$7:E228))</f>
        <v/>
      </c>
    </row>
    <row r="229" spans="4:6" ht="19.5" customHeight="1" x14ac:dyDescent="0.2">
      <c r="D229" s="1">
        <v>1</v>
      </c>
      <c r="E229" s="17">
        <f t="shared" si="3"/>
        <v>0</v>
      </c>
      <c r="F229" s="18" t="str">
        <f>IF(E229=0,"",SUM($E$7:E229))</f>
        <v/>
      </c>
    </row>
    <row r="230" spans="4:6" ht="19.5" customHeight="1" x14ac:dyDescent="0.2">
      <c r="D230" s="1">
        <v>1</v>
      </c>
      <c r="E230" s="17">
        <f t="shared" si="3"/>
        <v>0</v>
      </c>
      <c r="F230" s="18" t="str">
        <f>IF(E230=0,"",SUM($E$7:E230))</f>
        <v/>
      </c>
    </row>
    <row r="231" spans="4:6" ht="19.5" customHeight="1" x14ac:dyDescent="0.2">
      <c r="D231" s="1">
        <v>1</v>
      </c>
      <c r="E231" s="17">
        <f t="shared" si="3"/>
        <v>0</v>
      </c>
      <c r="F231" s="18" t="str">
        <f>IF(E231=0,"",SUM($E$7:E231))</f>
        <v/>
      </c>
    </row>
    <row r="232" spans="4:6" ht="19.5" customHeight="1" x14ac:dyDescent="0.2">
      <c r="D232" s="1">
        <v>1</v>
      </c>
      <c r="E232" s="17">
        <f t="shared" si="3"/>
        <v>0</v>
      </c>
      <c r="F232" s="18" t="str">
        <f>IF(E232=0,"",SUM($E$7:E232))</f>
        <v/>
      </c>
    </row>
    <row r="233" spans="4:6" ht="19.5" customHeight="1" x14ac:dyDescent="0.2">
      <c r="D233" s="1">
        <v>1</v>
      </c>
      <c r="E233" s="17">
        <f t="shared" si="3"/>
        <v>0</v>
      </c>
      <c r="F233" s="18" t="str">
        <f>IF(E233=0,"",SUM($E$7:E233))</f>
        <v/>
      </c>
    </row>
    <row r="234" spans="4:6" ht="19.5" customHeight="1" x14ac:dyDescent="0.2">
      <c r="D234" s="1">
        <v>1</v>
      </c>
      <c r="E234" s="17">
        <f t="shared" si="3"/>
        <v>0</v>
      </c>
      <c r="F234" s="18" t="str">
        <f>IF(E234=0,"",SUM($E$7:E234))</f>
        <v/>
      </c>
    </row>
    <row r="235" spans="4:6" ht="19.5" customHeight="1" x14ac:dyDescent="0.2">
      <c r="D235" s="1">
        <v>1</v>
      </c>
      <c r="E235" s="17">
        <f t="shared" si="3"/>
        <v>0</v>
      </c>
      <c r="F235" s="18" t="str">
        <f>IF(E235=0,"",SUM($E$7:E235))</f>
        <v/>
      </c>
    </row>
    <row r="236" spans="4:6" ht="19.5" customHeight="1" x14ac:dyDescent="0.2">
      <c r="D236" s="1">
        <v>1</v>
      </c>
      <c r="E236" s="17">
        <f t="shared" si="3"/>
        <v>0</v>
      </c>
      <c r="F236" s="18" t="str">
        <f>IF(E236=0,"",SUM($E$7:E236))</f>
        <v/>
      </c>
    </row>
    <row r="237" spans="4:6" ht="19.5" customHeight="1" x14ac:dyDescent="0.2">
      <c r="D237" s="1">
        <v>1</v>
      </c>
      <c r="E237" s="17">
        <f t="shared" si="3"/>
        <v>0</v>
      </c>
      <c r="F237" s="18" t="str">
        <f>IF(E237=0,"",SUM($E$7:E237))</f>
        <v/>
      </c>
    </row>
    <row r="238" spans="4:6" ht="19.5" customHeight="1" x14ac:dyDescent="0.2">
      <c r="D238" s="1">
        <v>1</v>
      </c>
      <c r="E238" s="17">
        <f t="shared" si="3"/>
        <v>0</v>
      </c>
      <c r="F238" s="18" t="str">
        <f>IF(E238=0,"",SUM($E$7:E238))</f>
        <v/>
      </c>
    </row>
    <row r="239" spans="4:6" ht="19.5" customHeight="1" x14ac:dyDescent="0.2">
      <c r="D239" s="1">
        <v>1</v>
      </c>
      <c r="E239" s="17">
        <f t="shared" si="3"/>
        <v>0</v>
      </c>
      <c r="F239" s="18" t="str">
        <f>IF(E239=0,"",SUM($E$7:E239))</f>
        <v/>
      </c>
    </row>
    <row r="240" spans="4:6" ht="19.5" customHeight="1" x14ac:dyDescent="0.2">
      <c r="D240" s="1">
        <v>1</v>
      </c>
      <c r="E240" s="17">
        <f t="shared" si="3"/>
        <v>0</v>
      </c>
      <c r="F240" s="18" t="str">
        <f>IF(E240=0,"",SUM($E$7:E240))</f>
        <v/>
      </c>
    </row>
    <row r="241" spans="4:6" ht="19.5" customHeight="1" x14ac:dyDescent="0.2">
      <c r="D241" s="1">
        <v>1</v>
      </c>
      <c r="E241" s="17">
        <f t="shared" si="3"/>
        <v>0</v>
      </c>
      <c r="F241" s="18" t="str">
        <f>IF(E241=0,"",SUM($E$7:E241))</f>
        <v/>
      </c>
    </row>
    <row r="242" spans="4:6" ht="19.5" customHeight="1" x14ac:dyDescent="0.2">
      <c r="D242" s="1">
        <v>1</v>
      </c>
      <c r="E242" s="17">
        <f t="shared" si="3"/>
        <v>0</v>
      </c>
      <c r="F242" s="18" t="str">
        <f>IF(E242=0,"",SUM($E$7:E242))</f>
        <v/>
      </c>
    </row>
    <row r="243" spans="4:6" ht="19.5" customHeight="1" x14ac:dyDescent="0.2">
      <c r="D243" s="1">
        <v>1</v>
      </c>
      <c r="E243" s="17">
        <f t="shared" si="3"/>
        <v>0</v>
      </c>
      <c r="F243" s="18" t="str">
        <f>IF(E243=0,"",SUM($E$7:E243))</f>
        <v/>
      </c>
    </row>
    <row r="244" spans="4:6" ht="19.5" customHeight="1" x14ac:dyDescent="0.2">
      <c r="D244" s="1">
        <v>1</v>
      </c>
      <c r="E244" s="17">
        <f t="shared" si="3"/>
        <v>0</v>
      </c>
      <c r="F244" s="18" t="str">
        <f>IF(E244=0,"",SUM($E$7:E244))</f>
        <v/>
      </c>
    </row>
    <row r="245" spans="4:6" ht="19.5" customHeight="1" x14ac:dyDescent="0.2">
      <c r="D245" s="1">
        <v>1</v>
      </c>
      <c r="E245" s="17">
        <f t="shared" si="3"/>
        <v>0</v>
      </c>
      <c r="F245" s="18" t="str">
        <f>IF(E245=0,"",SUM($E$7:E245))</f>
        <v/>
      </c>
    </row>
    <row r="246" spans="4:6" ht="19.5" customHeight="1" x14ac:dyDescent="0.2">
      <c r="D246" s="1">
        <v>1</v>
      </c>
      <c r="E246" s="17">
        <f t="shared" si="3"/>
        <v>0</v>
      </c>
      <c r="F246" s="18" t="str">
        <f>IF(E246=0,"",SUM($E$7:E246))</f>
        <v/>
      </c>
    </row>
    <row r="247" spans="4:6" ht="19.5" customHeight="1" x14ac:dyDescent="0.2">
      <c r="D247" s="1">
        <v>1</v>
      </c>
      <c r="E247" s="17">
        <f t="shared" si="3"/>
        <v>0</v>
      </c>
      <c r="F247" s="18" t="str">
        <f>IF(E247=0,"",SUM($E$7:E247))</f>
        <v/>
      </c>
    </row>
    <row r="248" spans="4:6" ht="19.5" customHeight="1" x14ac:dyDescent="0.2">
      <c r="D248" s="1">
        <v>1</v>
      </c>
      <c r="E248" s="17">
        <f t="shared" si="3"/>
        <v>0</v>
      </c>
      <c r="F248" s="18" t="str">
        <f>IF(E248=0,"",SUM($E$7:E248))</f>
        <v/>
      </c>
    </row>
    <row r="249" spans="4:6" ht="19.5" customHeight="1" x14ac:dyDescent="0.2">
      <c r="D249" s="1">
        <v>1</v>
      </c>
      <c r="E249" s="17">
        <f t="shared" si="3"/>
        <v>0</v>
      </c>
      <c r="F249" s="18" t="str">
        <f>IF(E249=0,"",SUM($E$7:E249))</f>
        <v/>
      </c>
    </row>
    <row r="250" spans="4:6" ht="19.5" customHeight="1" x14ac:dyDescent="0.2">
      <c r="D250" s="1">
        <v>1</v>
      </c>
      <c r="E250" s="17">
        <f t="shared" si="3"/>
        <v>0</v>
      </c>
      <c r="F250" s="18" t="str">
        <f>IF(E250=0,"",SUM($E$7:E250))</f>
        <v/>
      </c>
    </row>
    <row r="251" spans="4:6" ht="19.5" customHeight="1" x14ac:dyDescent="0.2">
      <c r="D251" s="1">
        <v>1</v>
      </c>
      <c r="E251" s="17">
        <f t="shared" si="3"/>
        <v>0</v>
      </c>
      <c r="F251" s="18" t="str">
        <f>IF(E251=0,"",SUM($E$7:E251))</f>
        <v/>
      </c>
    </row>
    <row r="252" spans="4:6" ht="19.5" customHeight="1" x14ac:dyDescent="0.2">
      <c r="D252" s="1">
        <v>1</v>
      </c>
      <c r="E252" s="17">
        <f t="shared" si="3"/>
        <v>0</v>
      </c>
      <c r="F252" s="18" t="str">
        <f>IF(E252=0,"",SUM($E$7:E252))</f>
        <v/>
      </c>
    </row>
    <row r="253" spans="4:6" ht="19.5" customHeight="1" x14ac:dyDescent="0.2">
      <c r="D253" s="1">
        <v>1</v>
      </c>
      <c r="E253" s="17">
        <f t="shared" si="3"/>
        <v>0</v>
      </c>
      <c r="F253" s="18" t="str">
        <f>IF(E253=0,"",SUM($E$7:E253))</f>
        <v/>
      </c>
    </row>
    <row r="254" spans="4:6" ht="19.5" customHeight="1" x14ac:dyDescent="0.2">
      <c r="D254" s="1">
        <v>1</v>
      </c>
      <c r="E254" s="17">
        <f t="shared" si="3"/>
        <v>0</v>
      </c>
      <c r="F254" s="18" t="str">
        <f>IF(E254=0,"",SUM($E$7:E254))</f>
        <v/>
      </c>
    </row>
    <row r="255" spans="4:6" ht="19.5" customHeight="1" x14ac:dyDescent="0.2">
      <c r="D255" s="1">
        <v>1</v>
      </c>
      <c r="E255" s="17">
        <f t="shared" si="3"/>
        <v>0</v>
      </c>
      <c r="F255" s="18" t="str">
        <f>IF(E255=0,"",SUM($E$7:E255))</f>
        <v/>
      </c>
    </row>
    <row r="256" spans="4:6" ht="19.5" customHeight="1" x14ac:dyDescent="0.2">
      <c r="D256" s="1">
        <v>1</v>
      </c>
      <c r="E256" s="17">
        <f t="shared" si="3"/>
        <v>0</v>
      </c>
      <c r="F256" s="18" t="str">
        <f>IF(E256=0,"",SUM($E$7:E256))</f>
        <v/>
      </c>
    </row>
    <row r="257" spans="4:6" ht="19.5" customHeight="1" x14ac:dyDescent="0.2">
      <c r="D257" s="1">
        <v>1</v>
      </c>
      <c r="E257" s="17">
        <f t="shared" si="3"/>
        <v>0</v>
      </c>
      <c r="F257" s="18" t="str">
        <f>IF(E257=0,"",SUM($E$7:E257))</f>
        <v/>
      </c>
    </row>
    <row r="258" spans="4:6" ht="19.5" customHeight="1" x14ac:dyDescent="0.2">
      <c r="D258" s="1">
        <v>1</v>
      </c>
      <c r="E258" s="17">
        <f t="shared" si="3"/>
        <v>0</v>
      </c>
      <c r="F258" s="18" t="str">
        <f>IF(E258=0,"",SUM($E$7:E258))</f>
        <v/>
      </c>
    </row>
    <row r="259" spans="4:6" ht="19.5" customHeight="1" x14ac:dyDescent="0.2">
      <c r="D259" s="1">
        <v>1</v>
      </c>
      <c r="E259" s="17">
        <f t="shared" si="3"/>
        <v>0</v>
      </c>
      <c r="F259" s="18" t="str">
        <f>IF(E259=0,"",SUM($E$7:E259))</f>
        <v/>
      </c>
    </row>
    <row r="260" spans="4:6" ht="19.5" customHeight="1" x14ac:dyDescent="0.2">
      <c r="D260" s="1">
        <v>1</v>
      </c>
      <c r="E260" s="17">
        <f t="shared" si="3"/>
        <v>0</v>
      </c>
      <c r="F260" s="18" t="str">
        <f>IF(E260=0,"",SUM($E$7:E260))</f>
        <v/>
      </c>
    </row>
    <row r="261" spans="4:6" ht="19.5" customHeight="1" x14ac:dyDescent="0.2">
      <c r="D261" s="1">
        <v>1</v>
      </c>
      <c r="E261" s="17">
        <f t="shared" si="3"/>
        <v>0</v>
      </c>
      <c r="F261" s="18" t="str">
        <f>IF(E261=0,"",SUM($E$7:E261))</f>
        <v/>
      </c>
    </row>
    <row r="262" spans="4:6" ht="19.5" customHeight="1" x14ac:dyDescent="0.2">
      <c r="D262" s="1">
        <v>1</v>
      </c>
      <c r="E262" s="17">
        <f t="shared" si="3"/>
        <v>0</v>
      </c>
      <c r="F262" s="18" t="str">
        <f>IF(E262=0,"",SUM($E$7:E262))</f>
        <v/>
      </c>
    </row>
    <row r="263" spans="4:6" ht="19.5" customHeight="1" x14ac:dyDescent="0.2">
      <c r="D263" s="1">
        <v>1</v>
      </c>
      <c r="E263" s="17">
        <f t="shared" si="3"/>
        <v>0</v>
      </c>
      <c r="F263" s="18" t="str">
        <f>IF(E263=0,"",SUM($E$7:E263))</f>
        <v/>
      </c>
    </row>
    <row r="264" spans="4:6" ht="19.5" customHeight="1" x14ac:dyDescent="0.2">
      <c r="D264" s="1">
        <v>1</v>
      </c>
      <c r="E264" s="17">
        <f t="shared" si="3"/>
        <v>0</v>
      </c>
      <c r="F264" s="18" t="str">
        <f>IF(E264=0,"",SUM($E$7:E264))</f>
        <v/>
      </c>
    </row>
    <row r="265" spans="4:6" ht="19.5" customHeight="1" x14ac:dyDescent="0.2">
      <c r="D265" s="1">
        <v>1</v>
      </c>
      <c r="E265" s="17">
        <f t="shared" ref="E265:E328" si="4">C265*D265</f>
        <v>0</v>
      </c>
      <c r="F265" s="18" t="str">
        <f>IF(E265=0,"",SUM($E$7:E265))</f>
        <v/>
      </c>
    </row>
    <row r="266" spans="4:6" ht="19.5" customHeight="1" x14ac:dyDescent="0.2">
      <c r="D266" s="1">
        <v>1</v>
      </c>
      <c r="E266" s="17">
        <f t="shared" si="4"/>
        <v>0</v>
      </c>
      <c r="F266" s="18" t="str">
        <f>IF(E266=0,"",SUM($E$7:E266))</f>
        <v/>
      </c>
    </row>
    <row r="267" spans="4:6" ht="19.5" customHeight="1" x14ac:dyDescent="0.2">
      <c r="D267" s="1">
        <v>1</v>
      </c>
      <c r="E267" s="17">
        <f t="shared" si="4"/>
        <v>0</v>
      </c>
      <c r="F267" s="18" t="str">
        <f>IF(E267=0,"",SUM($E$7:E267))</f>
        <v/>
      </c>
    </row>
    <row r="268" spans="4:6" ht="19.5" customHeight="1" x14ac:dyDescent="0.2">
      <c r="D268" s="1">
        <v>1</v>
      </c>
      <c r="E268" s="17">
        <f t="shared" si="4"/>
        <v>0</v>
      </c>
      <c r="F268" s="18" t="str">
        <f>IF(E268=0,"",SUM($E$7:E268))</f>
        <v/>
      </c>
    </row>
    <row r="269" spans="4:6" ht="19.5" customHeight="1" x14ac:dyDescent="0.2">
      <c r="D269" s="1">
        <v>1</v>
      </c>
      <c r="E269" s="17">
        <f t="shared" si="4"/>
        <v>0</v>
      </c>
      <c r="F269" s="18" t="str">
        <f>IF(E269=0,"",SUM($E$7:E269))</f>
        <v/>
      </c>
    </row>
    <row r="270" spans="4:6" ht="19.5" customHeight="1" x14ac:dyDescent="0.2">
      <c r="D270" s="1">
        <v>1</v>
      </c>
      <c r="E270" s="17">
        <f t="shared" si="4"/>
        <v>0</v>
      </c>
      <c r="F270" s="18" t="str">
        <f>IF(E270=0,"",SUM($E$7:E270))</f>
        <v/>
      </c>
    </row>
    <row r="271" spans="4:6" ht="19.5" customHeight="1" x14ac:dyDescent="0.2">
      <c r="D271" s="1">
        <v>1</v>
      </c>
      <c r="E271" s="17">
        <f t="shared" si="4"/>
        <v>0</v>
      </c>
      <c r="F271" s="18" t="str">
        <f>IF(E271=0,"",SUM($E$7:E271))</f>
        <v/>
      </c>
    </row>
    <row r="272" spans="4:6" ht="19.5" customHeight="1" x14ac:dyDescent="0.2">
      <c r="D272" s="1">
        <v>1</v>
      </c>
      <c r="E272" s="17">
        <f t="shared" si="4"/>
        <v>0</v>
      </c>
      <c r="F272" s="18" t="str">
        <f>IF(E272=0,"",SUM($E$7:E272))</f>
        <v/>
      </c>
    </row>
    <row r="273" spans="4:6" ht="19.5" customHeight="1" x14ac:dyDescent="0.2">
      <c r="D273" s="1">
        <v>1</v>
      </c>
      <c r="E273" s="17">
        <f t="shared" si="4"/>
        <v>0</v>
      </c>
      <c r="F273" s="18" t="str">
        <f>IF(E273=0,"",SUM($E$7:E273))</f>
        <v/>
      </c>
    </row>
    <row r="274" spans="4:6" ht="19.5" customHeight="1" x14ac:dyDescent="0.2">
      <c r="D274" s="1">
        <v>1</v>
      </c>
      <c r="E274" s="17">
        <f t="shared" si="4"/>
        <v>0</v>
      </c>
      <c r="F274" s="18" t="str">
        <f>IF(E274=0,"",SUM($E$7:E274))</f>
        <v/>
      </c>
    </row>
    <row r="275" spans="4:6" ht="19.5" customHeight="1" x14ac:dyDescent="0.2">
      <c r="D275" s="1">
        <v>1</v>
      </c>
      <c r="E275" s="17">
        <f t="shared" si="4"/>
        <v>0</v>
      </c>
      <c r="F275" s="18" t="str">
        <f>IF(E275=0,"",SUM($E$7:E275))</f>
        <v/>
      </c>
    </row>
    <row r="276" spans="4:6" ht="19.5" customHeight="1" x14ac:dyDescent="0.2">
      <c r="D276" s="1">
        <v>1</v>
      </c>
      <c r="E276" s="17">
        <f t="shared" si="4"/>
        <v>0</v>
      </c>
      <c r="F276" s="18" t="str">
        <f>IF(E276=0,"",SUM($E$7:E276))</f>
        <v/>
      </c>
    </row>
    <row r="277" spans="4:6" ht="19.5" customHeight="1" x14ac:dyDescent="0.2">
      <c r="D277" s="1">
        <v>1</v>
      </c>
      <c r="E277" s="17">
        <f t="shared" si="4"/>
        <v>0</v>
      </c>
      <c r="F277" s="18" t="str">
        <f>IF(E277=0,"",SUM($E$7:E277))</f>
        <v/>
      </c>
    </row>
    <row r="278" spans="4:6" ht="19.5" customHeight="1" x14ac:dyDescent="0.2">
      <c r="D278" s="1">
        <v>1</v>
      </c>
      <c r="E278" s="17">
        <f t="shared" si="4"/>
        <v>0</v>
      </c>
      <c r="F278" s="18" t="str">
        <f>IF(E278=0,"",SUM($E$7:E278))</f>
        <v/>
      </c>
    </row>
    <row r="279" spans="4:6" ht="19.5" customHeight="1" x14ac:dyDescent="0.2">
      <c r="D279" s="1">
        <v>1</v>
      </c>
      <c r="E279" s="17">
        <f t="shared" si="4"/>
        <v>0</v>
      </c>
      <c r="F279" s="18" t="str">
        <f>IF(E279=0,"",SUM($E$7:E279))</f>
        <v/>
      </c>
    </row>
    <row r="280" spans="4:6" ht="19.5" customHeight="1" x14ac:dyDescent="0.2">
      <c r="D280" s="1">
        <v>1</v>
      </c>
      <c r="E280" s="17">
        <f t="shared" si="4"/>
        <v>0</v>
      </c>
      <c r="F280" s="18" t="str">
        <f>IF(E280=0,"",SUM($E$7:E280))</f>
        <v/>
      </c>
    </row>
    <row r="281" spans="4:6" ht="19.5" customHeight="1" x14ac:dyDescent="0.2">
      <c r="D281" s="1">
        <v>1</v>
      </c>
      <c r="E281" s="17">
        <f t="shared" si="4"/>
        <v>0</v>
      </c>
      <c r="F281" s="18" t="str">
        <f>IF(E281=0,"",SUM($E$7:E281))</f>
        <v/>
      </c>
    </row>
    <row r="282" spans="4:6" ht="19.5" customHeight="1" x14ac:dyDescent="0.2">
      <c r="D282" s="1">
        <v>1</v>
      </c>
      <c r="E282" s="17">
        <f t="shared" si="4"/>
        <v>0</v>
      </c>
      <c r="F282" s="18" t="str">
        <f>IF(E282=0,"",SUM($E$7:E282))</f>
        <v/>
      </c>
    </row>
    <row r="283" spans="4:6" ht="19.5" customHeight="1" x14ac:dyDescent="0.2">
      <c r="D283" s="1">
        <v>1</v>
      </c>
      <c r="E283" s="17">
        <f t="shared" si="4"/>
        <v>0</v>
      </c>
      <c r="F283" s="18" t="str">
        <f>IF(E283=0,"",SUM($E$7:E283))</f>
        <v/>
      </c>
    </row>
    <row r="284" spans="4:6" ht="19.5" customHeight="1" x14ac:dyDescent="0.2">
      <c r="D284" s="1">
        <v>1</v>
      </c>
      <c r="E284" s="17">
        <f t="shared" si="4"/>
        <v>0</v>
      </c>
      <c r="F284" s="18" t="str">
        <f>IF(E284=0,"",SUM($E$7:E284))</f>
        <v/>
      </c>
    </row>
    <row r="285" spans="4:6" ht="19.5" customHeight="1" x14ac:dyDescent="0.2">
      <c r="D285" s="1">
        <v>1</v>
      </c>
      <c r="E285" s="17">
        <f t="shared" si="4"/>
        <v>0</v>
      </c>
      <c r="F285" s="18" t="str">
        <f>IF(E285=0,"",SUM($E$7:E285))</f>
        <v/>
      </c>
    </row>
    <row r="286" spans="4:6" ht="19.5" customHeight="1" x14ac:dyDescent="0.2">
      <c r="D286" s="1">
        <v>1</v>
      </c>
      <c r="E286" s="17">
        <f t="shared" si="4"/>
        <v>0</v>
      </c>
      <c r="F286" s="18" t="str">
        <f>IF(E286=0,"",SUM($E$7:E286))</f>
        <v/>
      </c>
    </row>
    <row r="287" spans="4:6" ht="19.5" customHeight="1" x14ac:dyDescent="0.2">
      <c r="D287" s="1">
        <v>1</v>
      </c>
      <c r="E287" s="17">
        <f t="shared" si="4"/>
        <v>0</v>
      </c>
      <c r="F287" s="18" t="str">
        <f>IF(E287=0,"",SUM($E$7:E287))</f>
        <v/>
      </c>
    </row>
    <row r="288" spans="4:6" ht="19.5" customHeight="1" x14ac:dyDescent="0.2">
      <c r="D288" s="1">
        <v>1</v>
      </c>
      <c r="E288" s="17">
        <f t="shared" si="4"/>
        <v>0</v>
      </c>
      <c r="F288" s="18" t="str">
        <f>IF(E288=0,"",SUM($E$7:E288))</f>
        <v/>
      </c>
    </row>
    <row r="289" spans="4:6" ht="19.5" customHeight="1" x14ac:dyDescent="0.2">
      <c r="D289" s="1">
        <v>1</v>
      </c>
      <c r="E289" s="17">
        <f t="shared" si="4"/>
        <v>0</v>
      </c>
      <c r="F289" s="18" t="str">
        <f>IF(E289=0,"",SUM($E$7:E289))</f>
        <v/>
      </c>
    </row>
    <row r="290" spans="4:6" ht="19.5" customHeight="1" x14ac:dyDescent="0.2">
      <c r="D290" s="1">
        <v>1</v>
      </c>
      <c r="E290" s="17">
        <f t="shared" si="4"/>
        <v>0</v>
      </c>
      <c r="F290" s="18" t="str">
        <f>IF(E290=0,"",SUM($E$7:E290))</f>
        <v/>
      </c>
    </row>
    <row r="291" spans="4:6" ht="19.5" customHeight="1" x14ac:dyDescent="0.2">
      <c r="D291" s="1">
        <v>1</v>
      </c>
      <c r="E291" s="17">
        <f t="shared" si="4"/>
        <v>0</v>
      </c>
      <c r="F291" s="18" t="str">
        <f>IF(E291=0,"",SUM($E$7:E291))</f>
        <v/>
      </c>
    </row>
    <row r="292" spans="4:6" ht="19.5" customHeight="1" x14ac:dyDescent="0.2">
      <c r="D292" s="1">
        <v>1</v>
      </c>
      <c r="E292" s="17">
        <f t="shared" si="4"/>
        <v>0</v>
      </c>
      <c r="F292" s="18" t="str">
        <f>IF(E292=0,"",SUM($E$7:E292))</f>
        <v/>
      </c>
    </row>
    <row r="293" spans="4:6" ht="19.5" customHeight="1" x14ac:dyDescent="0.2">
      <c r="D293" s="1">
        <v>1</v>
      </c>
      <c r="E293" s="17">
        <f t="shared" si="4"/>
        <v>0</v>
      </c>
      <c r="F293" s="18" t="str">
        <f>IF(E293=0,"",SUM($E$7:E293))</f>
        <v/>
      </c>
    </row>
    <row r="294" spans="4:6" ht="19.5" customHeight="1" x14ac:dyDescent="0.2">
      <c r="D294" s="1">
        <v>1</v>
      </c>
      <c r="E294" s="17">
        <f t="shared" si="4"/>
        <v>0</v>
      </c>
      <c r="F294" s="18" t="str">
        <f>IF(E294=0,"",SUM($E$7:E294))</f>
        <v/>
      </c>
    </row>
    <row r="295" spans="4:6" ht="19.5" customHeight="1" x14ac:dyDescent="0.2">
      <c r="D295" s="1">
        <v>1</v>
      </c>
      <c r="E295" s="17">
        <f t="shared" si="4"/>
        <v>0</v>
      </c>
      <c r="F295" s="18" t="str">
        <f>IF(E295=0,"",SUM($E$7:E295))</f>
        <v/>
      </c>
    </row>
    <row r="296" spans="4:6" ht="19.5" customHeight="1" x14ac:dyDescent="0.2">
      <c r="D296" s="1">
        <v>1</v>
      </c>
      <c r="E296" s="17">
        <f t="shared" si="4"/>
        <v>0</v>
      </c>
      <c r="F296" s="18" t="str">
        <f>IF(E296=0,"",SUM($E$7:E296))</f>
        <v/>
      </c>
    </row>
    <row r="297" spans="4:6" ht="19.5" customHeight="1" x14ac:dyDescent="0.2">
      <c r="D297" s="1">
        <v>1</v>
      </c>
      <c r="E297" s="17">
        <f t="shared" si="4"/>
        <v>0</v>
      </c>
      <c r="F297" s="18" t="str">
        <f>IF(E297=0,"",SUM($E$7:E297))</f>
        <v/>
      </c>
    </row>
    <row r="298" spans="4:6" ht="19.5" customHeight="1" x14ac:dyDescent="0.2">
      <c r="D298" s="1">
        <v>1</v>
      </c>
      <c r="E298" s="17">
        <f t="shared" si="4"/>
        <v>0</v>
      </c>
      <c r="F298" s="18" t="str">
        <f>IF(E298=0,"",SUM($E$7:E298))</f>
        <v/>
      </c>
    </row>
    <row r="299" spans="4:6" ht="19.5" customHeight="1" x14ac:dyDescent="0.2">
      <c r="D299" s="1">
        <v>1</v>
      </c>
      <c r="E299" s="17">
        <f t="shared" si="4"/>
        <v>0</v>
      </c>
      <c r="F299" s="18" t="str">
        <f>IF(E299=0,"",SUM($E$7:E299))</f>
        <v/>
      </c>
    </row>
    <row r="300" spans="4:6" ht="19.5" customHeight="1" x14ac:dyDescent="0.2">
      <c r="D300" s="1">
        <v>1</v>
      </c>
      <c r="E300" s="17">
        <f t="shared" si="4"/>
        <v>0</v>
      </c>
      <c r="F300" s="18" t="str">
        <f>IF(E300=0,"",SUM($E$7:E300))</f>
        <v/>
      </c>
    </row>
    <row r="301" spans="4:6" ht="19.5" customHeight="1" x14ac:dyDescent="0.2">
      <c r="D301" s="1">
        <v>1</v>
      </c>
      <c r="E301" s="17">
        <f t="shared" si="4"/>
        <v>0</v>
      </c>
      <c r="F301" s="18" t="str">
        <f>IF(E301=0,"",SUM($E$7:E301))</f>
        <v/>
      </c>
    </row>
    <row r="302" spans="4:6" ht="19.5" customHeight="1" x14ac:dyDescent="0.2">
      <c r="D302" s="1">
        <v>1</v>
      </c>
      <c r="E302" s="17">
        <f t="shared" si="4"/>
        <v>0</v>
      </c>
      <c r="F302" s="18" t="str">
        <f>IF(E302=0,"",SUM($E$7:E302))</f>
        <v/>
      </c>
    </row>
    <row r="303" spans="4:6" ht="19.5" customHeight="1" x14ac:dyDescent="0.2">
      <c r="D303" s="1">
        <v>1</v>
      </c>
      <c r="E303" s="17">
        <f t="shared" si="4"/>
        <v>0</v>
      </c>
      <c r="F303" s="18" t="str">
        <f>IF(E303=0,"",SUM($E$7:E303))</f>
        <v/>
      </c>
    </row>
    <row r="304" spans="4:6" ht="19.5" customHeight="1" x14ac:dyDescent="0.2">
      <c r="D304" s="1">
        <v>1</v>
      </c>
      <c r="E304" s="17">
        <f t="shared" si="4"/>
        <v>0</v>
      </c>
      <c r="F304" s="18" t="str">
        <f>IF(E304=0,"",SUM($E$7:E304))</f>
        <v/>
      </c>
    </row>
    <row r="305" spans="4:6" ht="19.5" customHeight="1" x14ac:dyDescent="0.2">
      <c r="D305" s="1">
        <v>1</v>
      </c>
      <c r="E305" s="17">
        <f t="shared" si="4"/>
        <v>0</v>
      </c>
      <c r="F305" s="18" t="str">
        <f>IF(E305=0,"",SUM($E$7:E305))</f>
        <v/>
      </c>
    </row>
    <row r="306" spans="4:6" ht="19.5" customHeight="1" x14ac:dyDescent="0.2">
      <c r="D306" s="1">
        <v>1</v>
      </c>
      <c r="E306" s="17">
        <f t="shared" si="4"/>
        <v>0</v>
      </c>
      <c r="F306" s="18" t="str">
        <f>IF(E306=0,"",SUM($E$7:E306))</f>
        <v/>
      </c>
    </row>
    <row r="307" spans="4:6" ht="19.5" customHeight="1" x14ac:dyDescent="0.2">
      <c r="D307" s="1">
        <v>1</v>
      </c>
      <c r="E307" s="17">
        <f t="shared" si="4"/>
        <v>0</v>
      </c>
      <c r="F307" s="18" t="str">
        <f>IF(E307=0,"",SUM($E$7:E307))</f>
        <v/>
      </c>
    </row>
    <row r="308" spans="4:6" ht="19.5" customHeight="1" x14ac:dyDescent="0.2">
      <c r="D308" s="1">
        <v>1</v>
      </c>
      <c r="E308" s="17">
        <f t="shared" si="4"/>
        <v>0</v>
      </c>
      <c r="F308" s="18" t="str">
        <f>IF(E308=0,"",SUM($E$7:E308))</f>
        <v/>
      </c>
    </row>
    <row r="309" spans="4:6" ht="19.5" customHeight="1" x14ac:dyDescent="0.2">
      <c r="D309" s="1">
        <v>1</v>
      </c>
      <c r="E309" s="17">
        <f t="shared" si="4"/>
        <v>0</v>
      </c>
      <c r="F309" s="18" t="str">
        <f>IF(E309=0,"",SUM($E$7:E309))</f>
        <v/>
      </c>
    </row>
    <row r="310" spans="4:6" ht="19.5" customHeight="1" x14ac:dyDescent="0.2">
      <c r="D310" s="1">
        <v>1</v>
      </c>
      <c r="E310" s="17">
        <f t="shared" si="4"/>
        <v>0</v>
      </c>
      <c r="F310" s="18" t="str">
        <f>IF(E310=0,"",SUM($E$7:E310))</f>
        <v/>
      </c>
    </row>
    <row r="311" spans="4:6" ht="19.5" customHeight="1" x14ac:dyDescent="0.2">
      <c r="D311" s="1">
        <v>1</v>
      </c>
      <c r="E311" s="17">
        <f t="shared" si="4"/>
        <v>0</v>
      </c>
      <c r="F311" s="18" t="str">
        <f>IF(E311=0,"",SUM($E$7:E311))</f>
        <v/>
      </c>
    </row>
    <row r="312" spans="4:6" ht="19.5" customHeight="1" x14ac:dyDescent="0.2">
      <c r="D312" s="1">
        <v>1</v>
      </c>
      <c r="E312" s="17">
        <f t="shared" si="4"/>
        <v>0</v>
      </c>
      <c r="F312" s="18" t="str">
        <f>IF(E312=0,"",SUM($E$7:E312))</f>
        <v/>
      </c>
    </row>
    <row r="313" spans="4:6" ht="19.5" customHeight="1" x14ac:dyDescent="0.2">
      <c r="D313" s="1">
        <v>1</v>
      </c>
      <c r="E313" s="17">
        <f t="shared" si="4"/>
        <v>0</v>
      </c>
      <c r="F313" s="18" t="str">
        <f>IF(E313=0,"",SUM($E$7:E313))</f>
        <v/>
      </c>
    </row>
    <row r="314" spans="4:6" ht="19.5" customHeight="1" x14ac:dyDescent="0.2">
      <c r="D314" s="1">
        <v>1</v>
      </c>
      <c r="E314" s="17">
        <f t="shared" si="4"/>
        <v>0</v>
      </c>
      <c r="F314" s="18" t="str">
        <f>IF(E314=0,"",SUM($E$7:E314))</f>
        <v/>
      </c>
    </row>
    <row r="315" spans="4:6" ht="19.5" customHeight="1" x14ac:dyDescent="0.2">
      <c r="D315" s="1">
        <v>1</v>
      </c>
      <c r="E315" s="17">
        <f t="shared" si="4"/>
        <v>0</v>
      </c>
      <c r="F315" s="18" t="str">
        <f>IF(E315=0,"",SUM($E$7:E315))</f>
        <v/>
      </c>
    </row>
    <row r="316" spans="4:6" ht="19.5" customHeight="1" x14ac:dyDescent="0.2">
      <c r="D316" s="1">
        <v>1</v>
      </c>
      <c r="E316" s="17">
        <f t="shared" si="4"/>
        <v>0</v>
      </c>
      <c r="F316" s="18" t="str">
        <f>IF(E316=0,"",SUM($E$7:E316))</f>
        <v/>
      </c>
    </row>
    <row r="317" spans="4:6" ht="19.5" customHeight="1" x14ac:dyDescent="0.2">
      <c r="D317" s="1">
        <v>1</v>
      </c>
      <c r="E317" s="17">
        <f t="shared" si="4"/>
        <v>0</v>
      </c>
      <c r="F317" s="18" t="str">
        <f>IF(E317=0,"",SUM($E$7:E317))</f>
        <v/>
      </c>
    </row>
    <row r="318" spans="4:6" ht="19.5" customHeight="1" x14ac:dyDescent="0.2">
      <c r="D318" s="1">
        <v>1</v>
      </c>
      <c r="E318" s="17">
        <f t="shared" si="4"/>
        <v>0</v>
      </c>
      <c r="F318" s="18" t="str">
        <f>IF(E318=0,"",SUM($E$7:E318))</f>
        <v/>
      </c>
    </row>
    <row r="319" spans="4:6" ht="19.5" customHeight="1" x14ac:dyDescent="0.2">
      <c r="D319" s="1">
        <v>1</v>
      </c>
      <c r="E319" s="17">
        <f t="shared" si="4"/>
        <v>0</v>
      </c>
      <c r="F319" s="18" t="str">
        <f>IF(E319=0,"",SUM($E$7:E319))</f>
        <v/>
      </c>
    </row>
    <row r="320" spans="4:6" ht="19.5" customHeight="1" x14ac:dyDescent="0.2">
      <c r="D320" s="1">
        <v>1</v>
      </c>
      <c r="E320" s="17">
        <f t="shared" si="4"/>
        <v>0</v>
      </c>
      <c r="F320" s="18" t="str">
        <f>IF(E320=0,"",SUM($E$7:E320))</f>
        <v/>
      </c>
    </row>
    <row r="321" spans="4:6" ht="19.5" customHeight="1" x14ac:dyDescent="0.2">
      <c r="D321" s="1">
        <v>1</v>
      </c>
      <c r="E321" s="17">
        <f t="shared" si="4"/>
        <v>0</v>
      </c>
      <c r="F321" s="18" t="str">
        <f>IF(E321=0,"",SUM($E$7:E321))</f>
        <v/>
      </c>
    </row>
    <row r="322" spans="4:6" ht="19.5" customHeight="1" x14ac:dyDescent="0.2">
      <c r="D322" s="1">
        <v>1</v>
      </c>
      <c r="E322" s="17">
        <f t="shared" si="4"/>
        <v>0</v>
      </c>
      <c r="F322" s="18" t="str">
        <f>IF(E322=0,"",SUM($E$7:E322))</f>
        <v/>
      </c>
    </row>
    <row r="323" spans="4:6" ht="19.5" customHeight="1" x14ac:dyDescent="0.2">
      <c r="D323" s="1">
        <v>1</v>
      </c>
      <c r="E323" s="17">
        <f t="shared" si="4"/>
        <v>0</v>
      </c>
      <c r="F323" s="18" t="str">
        <f>IF(E323=0,"",SUM($E$7:E323))</f>
        <v/>
      </c>
    </row>
    <row r="324" spans="4:6" ht="19.5" customHeight="1" x14ac:dyDescent="0.2">
      <c r="D324" s="1">
        <v>1</v>
      </c>
      <c r="E324" s="17">
        <f t="shared" si="4"/>
        <v>0</v>
      </c>
      <c r="F324" s="18" t="str">
        <f>IF(E324=0,"",SUM($E$7:E324))</f>
        <v/>
      </c>
    </row>
    <row r="325" spans="4:6" ht="19.5" customHeight="1" x14ac:dyDescent="0.2">
      <c r="D325" s="1">
        <v>1</v>
      </c>
      <c r="E325" s="17">
        <f t="shared" si="4"/>
        <v>0</v>
      </c>
      <c r="F325" s="18" t="str">
        <f>IF(E325=0,"",SUM($E$7:E325))</f>
        <v/>
      </c>
    </row>
    <row r="326" spans="4:6" ht="19.5" customHeight="1" x14ac:dyDescent="0.2">
      <c r="D326" s="1">
        <v>1</v>
      </c>
      <c r="E326" s="17">
        <f t="shared" si="4"/>
        <v>0</v>
      </c>
      <c r="F326" s="18" t="str">
        <f>IF(E326=0,"",SUM($E$7:E326))</f>
        <v/>
      </c>
    </row>
    <row r="327" spans="4:6" ht="19.5" customHeight="1" x14ac:dyDescent="0.2">
      <c r="D327" s="1">
        <v>1</v>
      </c>
      <c r="E327" s="17">
        <f t="shared" si="4"/>
        <v>0</v>
      </c>
      <c r="F327" s="18" t="str">
        <f>IF(E327=0,"",SUM($E$7:E327))</f>
        <v/>
      </c>
    </row>
    <row r="328" spans="4:6" ht="19.5" customHeight="1" x14ac:dyDescent="0.2">
      <c r="D328" s="1">
        <v>1</v>
      </c>
      <c r="E328" s="17">
        <f t="shared" si="4"/>
        <v>0</v>
      </c>
      <c r="F328" s="18" t="str">
        <f>IF(E328=0,"",SUM($E$7:E328))</f>
        <v/>
      </c>
    </row>
    <row r="329" spans="4:6" ht="19.5" customHeight="1" x14ac:dyDescent="0.2">
      <c r="D329" s="1">
        <v>1</v>
      </c>
      <c r="E329" s="17">
        <f t="shared" ref="E329:E392" si="5">C329*D329</f>
        <v>0</v>
      </c>
      <c r="F329" s="18" t="str">
        <f>IF(E329=0,"",SUM($E$7:E329))</f>
        <v/>
      </c>
    </row>
    <row r="330" spans="4:6" ht="19.5" customHeight="1" x14ac:dyDescent="0.2">
      <c r="D330" s="1">
        <v>1</v>
      </c>
      <c r="E330" s="17">
        <f t="shared" si="5"/>
        <v>0</v>
      </c>
      <c r="F330" s="18" t="str">
        <f>IF(E330=0,"",SUM($E$7:E330))</f>
        <v/>
      </c>
    </row>
    <row r="331" spans="4:6" ht="19.5" customHeight="1" x14ac:dyDescent="0.2">
      <c r="D331" s="1">
        <v>1</v>
      </c>
      <c r="E331" s="17">
        <f t="shared" si="5"/>
        <v>0</v>
      </c>
      <c r="F331" s="18" t="str">
        <f>IF(E331=0,"",SUM($E$7:E331))</f>
        <v/>
      </c>
    </row>
    <row r="332" spans="4:6" ht="19.5" customHeight="1" x14ac:dyDescent="0.2">
      <c r="D332" s="1">
        <v>1</v>
      </c>
      <c r="E332" s="17">
        <f t="shared" si="5"/>
        <v>0</v>
      </c>
      <c r="F332" s="18" t="str">
        <f>IF(E332=0,"",SUM($E$7:E332))</f>
        <v/>
      </c>
    </row>
    <row r="333" spans="4:6" ht="19.5" customHeight="1" x14ac:dyDescent="0.2">
      <c r="D333" s="1">
        <v>1</v>
      </c>
      <c r="E333" s="17">
        <f t="shared" si="5"/>
        <v>0</v>
      </c>
      <c r="F333" s="18" t="str">
        <f>IF(E333=0,"",SUM($E$7:E333))</f>
        <v/>
      </c>
    </row>
    <row r="334" spans="4:6" ht="19.5" customHeight="1" x14ac:dyDescent="0.2">
      <c r="D334" s="1">
        <v>1</v>
      </c>
      <c r="E334" s="17">
        <f t="shared" si="5"/>
        <v>0</v>
      </c>
      <c r="F334" s="18" t="str">
        <f>IF(E334=0,"",SUM($E$7:E334))</f>
        <v/>
      </c>
    </row>
    <row r="335" spans="4:6" ht="19.5" customHeight="1" x14ac:dyDescent="0.2">
      <c r="D335" s="1">
        <v>1</v>
      </c>
      <c r="E335" s="17">
        <f t="shared" si="5"/>
        <v>0</v>
      </c>
      <c r="F335" s="18" t="str">
        <f>IF(E335=0,"",SUM($E$7:E335))</f>
        <v/>
      </c>
    </row>
    <row r="336" spans="4:6" ht="19.5" customHeight="1" x14ac:dyDescent="0.2">
      <c r="D336" s="1">
        <v>1</v>
      </c>
      <c r="E336" s="17">
        <f t="shared" si="5"/>
        <v>0</v>
      </c>
      <c r="F336" s="18" t="str">
        <f>IF(E336=0,"",SUM($E$7:E336))</f>
        <v/>
      </c>
    </row>
    <row r="337" spans="4:6" ht="19.5" customHeight="1" x14ac:dyDescent="0.2">
      <c r="D337" s="1">
        <v>1</v>
      </c>
      <c r="E337" s="17">
        <f t="shared" si="5"/>
        <v>0</v>
      </c>
      <c r="F337" s="18" t="str">
        <f>IF(E337=0,"",SUM($E$7:E337))</f>
        <v/>
      </c>
    </row>
    <row r="338" spans="4:6" ht="19.5" customHeight="1" x14ac:dyDescent="0.2">
      <c r="D338" s="1">
        <v>1</v>
      </c>
      <c r="E338" s="17">
        <f t="shared" si="5"/>
        <v>0</v>
      </c>
      <c r="F338" s="18" t="str">
        <f>IF(E338=0,"",SUM($E$7:E338))</f>
        <v/>
      </c>
    </row>
    <row r="339" spans="4:6" ht="19.5" customHeight="1" x14ac:dyDescent="0.2">
      <c r="D339" s="1">
        <v>1</v>
      </c>
      <c r="E339" s="17">
        <f t="shared" si="5"/>
        <v>0</v>
      </c>
      <c r="F339" s="18" t="str">
        <f>IF(E339=0,"",SUM($E$7:E339))</f>
        <v/>
      </c>
    </row>
    <row r="340" spans="4:6" ht="19.5" customHeight="1" x14ac:dyDescent="0.2">
      <c r="D340" s="1">
        <v>1</v>
      </c>
      <c r="E340" s="17">
        <f t="shared" si="5"/>
        <v>0</v>
      </c>
      <c r="F340" s="18" t="str">
        <f>IF(E340=0,"",SUM($E$7:E340))</f>
        <v/>
      </c>
    </row>
    <row r="341" spans="4:6" ht="19.5" customHeight="1" x14ac:dyDescent="0.2">
      <c r="D341" s="1">
        <v>1</v>
      </c>
      <c r="E341" s="17">
        <f t="shared" si="5"/>
        <v>0</v>
      </c>
      <c r="F341" s="18" t="str">
        <f>IF(E341=0,"",SUM($E$7:E341))</f>
        <v/>
      </c>
    </row>
    <row r="342" spans="4:6" ht="19.5" customHeight="1" x14ac:dyDescent="0.2">
      <c r="D342" s="1">
        <v>1</v>
      </c>
      <c r="E342" s="17">
        <f t="shared" si="5"/>
        <v>0</v>
      </c>
      <c r="F342" s="18" t="str">
        <f>IF(E342=0,"",SUM($E$7:E342))</f>
        <v/>
      </c>
    </row>
    <row r="343" spans="4:6" ht="19.5" customHeight="1" x14ac:dyDescent="0.2">
      <c r="D343" s="1">
        <v>1</v>
      </c>
      <c r="E343" s="17">
        <f t="shared" si="5"/>
        <v>0</v>
      </c>
      <c r="F343" s="18" t="str">
        <f>IF(E343=0,"",SUM($E$7:E343))</f>
        <v/>
      </c>
    </row>
    <row r="344" spans="4:6" ht="19.5" customHeight="1" x14ac:dyDescent="0.2">
      <c r="D344" s="1">
        <v>1</v>
      </c>
      <c r="E344" s="17">
        <f t="shared" si="5"/>
        <v>0</v>
      </c>
      <c r="F344" s="18" t="str">
        <f>IF(E344=0,"",SUM($E$7:E344))</f>
        <v/>
      </c>
    </row>
    <row r="345" spans="4:6" ht="19.5" customHeight="1" x14ac:dyDescent="0.2">
      <c r="D345" s="1">
        <v>1</v>
      </c>
      <c r="E345" s="17">
        <f t="shared" si="5"/>
        <v>0</v>
      </c>
      <c r="F345" s="18" t="str">
        <f>IF(E345=0,"",SUM($E$7:E345))</f>
        <v/>
      </c>
    </row>
    <row r="346" spans="4:6" ht="19.5" customHeight="1" x14ac:dyDescent="0.2">
      <c r="D346" s="1">
        <v>1</v>
      </c>
      <c r="E346" s="17">
        <f t="shared" si="5"/>
        <v>0</v>
      </c>
      <c r="F346" s="18" t="str">
        <f>IF(E346=0,"",SUM($E$7:E346))</f>
        <v/>
      </c>
    </row>
    <row r="347" spans="4:6" ht="19.5" customHeight="1" x14ac:dyDescent="0.2">
      <c r="D347" s="1">
        <v>1</v>
      </c>
      <c r="E347" s="17">
        <f t="shared" si="5"/>
        <v>0</v>
      </c>
      <c r="F347" s="18" t="str">
        <f>IF(E347=0,"",SUM($E$7:E347))</f>
        <v/>
      </c>
    </row>
    <row r="348" spans="4:6" ht="19.5" customHeight="1" x14ac:dyDescent="0.2">
      <c r="D348" s="1">
        <v>1</v>
      </c>
      <c r="E348" s="17">
        <f t="shared" si="5"/>
        <v>0</v>
      </c>
      <c r="F348" s="18" t="str">
        <f>IF(E348=0,"",SUM($E$7:E348))</f>
        <v/>
      </c>
    </row>
    <row r="349" spans="4:6" ht="19.5" customHeight="1" x14ac:dyDescent="0.2">
      <c r="D349" s="1">
        <v>1</v>
      </c>
      <c r="E349" s="17">
        <f t="shared" si="5"/>
        <v>0</v>
      </c>
      <c r="F349" s="18" t="str">
        <f>IF(E349=0,"",SUM($E$7:E349))</f>
        <v/>
      </c>
    </row>
    <row r="350" spans="4:6" ht="19.5" customHeight="1" x14ac:dyDescent="0.2">
      <c r="D350" s="1">
        <v>1</v>
      </c>
      <c r="E350" s="17">
        <f t="shared" si="5"/>
        <v>0</v>
      </c>
      <c r="F350" s="18" t="str">
        <f>IF(E350=0,"",SUM($E$7:E350))</f>
        <v/>
      </c>
    </row>
    <row r="351" spans="4:6" ht="19.5" customHeight="1" x14ac:dyDescent="0.2">
      <c r="D351" s="1">
        <v>1</v>
      </c>
      <c r="E351" s="17">
        <f t="shared" si="5"/>
        <v>0</v>
      </c>
      <c r="F351" s="18" t="str">
        <f>IF(E351=0,"",SUM($E$7:E351))</f>
        <v/>
      </c>
    </row>
    <row r="352" spans="4:6" ht="19.5" customHeight="1" x14ac:dyDescent="0.2">
      <c r="D352" s="1">
        <v>1</v>
      </c>
      <c r="E352" s="17">
        <f t="shared" si="5"/>
        <v>0</v>
      </c>
      <c r="F352" s="18" t="str">
        <f>IF(E352=0,"",SUM($E$7:E352))</f>
        <v/>
      </c>
    </row>
    <row r="353" spans="4:6" ht="19.5" customHeight="1" x14ac:dyDescent="0.2">
      <c r="D353" s="1">
        <v>1</v>
      </c>
      <c r="E353" s="17">
        <f t="shared" si="5"/>
        <v>0</v>
      </c>
      <c r="F353" s="18" t="str">
        <f>IF(E353=0,"",SUM($E$7:E353))</f>
        <v/>
      </c>
    </row>
    <row r="354" spans="4:6" ht="19.5" customHeight="1" x14ac:dyDescent="0.2">
      <c r="D354" s="1">
        <v>1</v>
      </c>
      <c r="E354" s="17">
        <f t="shared" si="5"/>
        <v>0</v>
      </c>
      <c r="F354" s="18" t="str">
        <f>IF(E354=0,"",SUM($E$7:E354))</f>
        <v/>
      </c>
    </row>
    <row r="355" spans="4:6" ht="19.5" customHeight="1" x14ac:dyDescent="0.2">
      <c r="D355" s="1">
        <v>1</v>
      </c>
      <c r="E355" s="17">
        <f t="shared" si="5"/>
        <v>0</v>
      </c>
      <c r="F355" s="18" t="str">
        <f>IF(E355=0,"",SUM($E$7:E355))</f>
        <v/>
      </c>
    </row>
    <row r="356" spans="4:6" ht="19.5" customHeight="1" x14ac:dyDescent="0.2">
      <c r="D356" s="1">
        <v>1</v>
      </c>
      <c r="E356" s="17">
        <f t="shared" si="5"/>
        <v>0</v>
      </c>
      <c r="F356" s="18" t="str">
        <f>IF(E356=0,"",SUM($E$7:E356))</f>
        <v/>
      </c>
    </row>
    <row r="357" spans="4:6" ht="19.5" customHeight="1" x14ac:dyDescent="0.2">
      <c r="D357" s="1">
        <v>1</v>
      </c>
      <c r="E357" s="17">
        <f t="shared" si="5"/>
        <v>0</v>
      </c>
      <c r="F357" s="18" t="str">
        <f>IF(E357=0,"",SUM($E$7:E357))</f>
        <v/>
      </c>
    </row>
    <row r="358" spans="4:6" ht="19.5" customHeight="1" x14ac:dyDescent="0.2">
      <c r="D358" s="1">
        <v>1</v>
      </c>
      <c r="E358" s="17">
        <f t="shared" si="5"/>
        <v>0</v>
      </c>
      <c r="F358" s="18" t="str">
        <f>IF(E358=0,"",SUM($E$7:E358))</f>
        <v/>
      </c>
    </row>
    <row r="359" spans="4:6" ht="19.5" customHeight="1" x14ac:dyDescent="0.2">
      <c r="D359" s="1">
        <v>1</v>
      </c>
      <c r="E359" s="17">
        <f t="shared" si="5"/>
        <v>0</v>
      </c>
      <c r="F359" s="18" t="str">
        <f>IF(E359=0,"",SUM($E$7:E359))</f>
        <v/>
      </c>
    </row>
    <row r="360" spans="4:6" ht="19.5" customHeight="1" x14ac:dyDescent="0.2">
      <c r="D360" s="1">
        <v>1</v>
      </c>
      <c r="E360" s="17">
        <f t="shared" si="5"/>
        <v>0</v>
      </c>
      <c r="F360" s="18" t="str">
        <f>IF(E360=0,"",SUM($E$7:E360))</f>
        <v/>
      </c>
    </row>
    <row r="361" spans="4:6" ht="19.5" customHeight="1" x14ac:dyDescent="0.2">
      <c r="D361" s="1">
        <v>1</v>
      </c>
      <c r="E361" s="17">
        <f t="shared" si="5"/>
        <v>0</v>
      </c>
      <c r="F361" s="18" t="str">
        <f>IF(E361=0,"",SUM($E$7:E361))</f>
        <v/>
      </c>
    </row>
    <row r="362" spans="4:6" ht="19.5" customHeight="1" x14ac:dyDescent="0.2">
      <c r="D362" s="1">
        <v>1</v>
      </c>
      <c r="E362" s="17">
        <f t="shared" si="5"/>
        <v>0</v>
      </c>
      <c r="F362" s="18" t="str">
        <f>IF(E362=0,"",SUM($E$7:E362))</f>
        <v/>
      </c>
    </row>
    <row r="363" spans="4:6" ht="19.5" customHeight="1" x14ac:dyDescent="0.2">
      <c r="D363" s="1">
        <v>1</v>
      </c>
      <c r="E363" s="17">
        <f t="shared" si="5"/>
        <v>0</v>
      </c>
      <c r="F363" s="18" t="str">
        <f>IF(E363=0,"",SUM($E$7:E363))</f>
        <v/>
      </c>
    </row>
    <row r="364" spans="4:6" ht="19.5" customHeight="1" x14ac:dyDescent="0.2">
      <c r="D364" s="1">
        <v>1</v>
      </c>
      <c r="E364" s="17">
        <f t="shared" si="5"/>
        <v>0</v>
      </c>
      <c r="F364" s="18" t="str">
        <f>IF(E364=0,"",SUM($E$7:E364))</f>
        <v/>
      </c>
    </row>
    <row r="365" spans="4:6" ht="19.5" customHeight="1" x14ac:dyDescent="0.2">
      <c r="D365" s="1">
        <v>1</v>
      </c>
      <c r="E365" s="17">
        <f t="shared" si="5"/>
        <v>0</v>
      </c>
      <c r="F365" s="18" t="str">
        <f>IF(E365=0,"",SUM($E$7:E365))</f>
        <v/>
      </c>
    </row>
    <row r="366" spans="4:6" ht="19.5" customHeight="1" x14ac:dyDescent="0.2">
      <c r="D366" s="1">
        <v>1</v>
      </c>
      <c r="E366" s="17">
        <f t="shared" si="5"/>
        <v>0</v>
      </c>
      <c r="F366" s="18" t="str">
        <f>IF(E366=0,"",SUM($E$7:E366))</f>
        <v/>
      </c>
    </row>
    <row r="367" spans="4:6" ht="19.5" customHeight="1" x14ac:dyDescent="0.2">
      <c r="D367" s="1">
        <v>1</v>
      </c>
      <c r="E367" s="17">
        <f t="shared" si="5"/>
        <v>0</v>
      </c>
      <c r="F367" s="18" t="str">
        <f>IF(E367=0,"",SUM($E$7:E367))</f>
        <v/>
      </c>
    </row>
    <row r="368" spans="4:6" ht="19.5" customHeight="1" x14ac:dyDescent="0.2">
      <c r="D368" s="1">
        <v>1</v>
      </c>
      <c r="E368" s="17">
        <f t="shared" si="5"/>
        <v>0</v>
      </c>
      <c r="F368" s="18" t="str">
        <f>IF(E368=0,"",SUM($E$7:E368))</f>
        <v/>
      </c>
    </row>
    <row r="369" spans="4:6" ht="19.5" customHeight="1" x14ac:dyDescent="0.2">
      <c r="D369" s="1">
        <v>1</v>
      </c>
      <c r="E369" s="17">
        <f t="shared" si="5"/>
        <v>0</v>
      </c>
      <c r="F369" s="18" t="str">
        <f>IF(E369=0,"",SUM($E$7:E369))</f>
        <v/>
      </c>
    </row>
    <row r="370" spans="4:6" ht="19.5" customHeight="1" x14ac:dyDescent="0.2">
      <c r="D370" s="1">
        <v>1</v>
      </c>
      <c r="E370" s="17">
        <f t="shared" si="5"/>
        <v>0</v>
      </c>
      <c r="F370" s="18" t="str">
        <f>IF(E370=0,"",SUM($E$7:E370))</f>
        <v/>
      </c>
    </row>
    <row r="371" spans="4:6" ht="19.5" customHeight="1" x14ac:dyDescent="0.2">
      <c r="D371" s="1">
        <v>1</v>
      </c>
      <c r="E371" s="17">
        <f t="shared" si="5"/>
        <v>0</v>
      </c>
      <c r="F371" s="18" t="str">
        <f>IF(E371=0,"",SUM($E$7:E371))</f>
        <v/>
      </c>
    </row>
    <row r="372" spans="4:6" ht="19.5" customHeight="1" x14ac:dyDescent="0.2">
      <c r="D372" s="1">
        <v>1</v>
      </c>
      <c r="E372" s="17">
        <f t="shared" si="5"/>
        <v>0</v>
      </c>
      <c r="F372" s="18" t="str">
        <f>IF(E372=0,"",SUM($E$7:E372))</f>
        <v/>
      </c>
    </row>
    <row r="373" spans="4:6" ht="19.5" customHeight="1" x14ac:dyDescent="0.2">
      <c r="D373" s="1">
        <v>1</v>
      </c>
      <c r="E373" s="17">
        <f t="shared" si="5"/>
        <v>0</v>
      </c>
      <c r="F373" s="18" t="str">
        <f>IF(E373=0,"",SUM($E$7:E373))</f>
        <v/>
      </c>
    </row>
    <row r="374" spans="4:6" ht="19.5" customHeight="1" x14ac:dyDescent="0.2">
      <c r="D374" s="1">
        <v>1</v>
      </c>
      <c r="E374" s="17">
        <f t="shared" si="5"/>
        <v>0</v>
      </c>
      <c r="F374" s="18" t="str">
        <f>IF(E374=0,"",SUM($E$7:E374))</f>
        <v/>
      </c>
    </row>
    <row r="375" spans="4:6" ht="19.5" customHeight="1" x14ac:dyDescent="0.2">
      <c r="D375" s="1">
        <v>1</v>
      </c>
      <c r="E375" s="17">
        <f t="shared" si="5"/>
        <v>0</v>
      </c>
      <c r="F375" s="18" t="str">
        <f>IF(E375=0,"",SUM($E$7:E375))</f>
        <v/>
      </c>
    </row>
    <row r="376" spans="4:6" ht="19.5" customHeight="1" x14ac:dyDescent="0.2">
      <c r="D376" s="1">
        <v>1</v>
      </c>
      <c r="E376" s="17">
        <f t="shared" si="5"/>
        <v>0</v>
      </c>
      <c r="F376" s="18" t="str">
        <f>IF(E376=0,"",SUM($E$7:E376))</f>
        <v/>
      </c>
    </row>
    <row r="377" spans="4:6" ht="19.5" customHeight="1" x14ac:dyDescent="0.2">
      <c r="D377" s="1">
        <v>1</v>
      </c>
      <c r="E377" s="17">
        <f t="shared" si="5"/>
        <v>0</v>
      </c>
      <c r="F377" s="18" t="str">
        <f>IF(E377=0,"",SUM($E$7:E377))</f>
        <v/>
      </c>
    </row>
    <row r="378" spans="4:6" ht="19.5" customHeight="1" x14ac:dyDescent="0.2">
      <c r="D378" s="1">
        <v>1</v>
      </c>
      <c r="E378" s="17">
        <f t="shared" si="5"/>
        <v>0</v>
      </c>
      <c r="F378" s="18" t="str">
        <f>IF(E378=0,"",SUM($E$7:E378))</f>
        <v/>
      </c>
    </row>
    <row r="379" spans="4:6" ht="19.5" customHeight="1" x14ac:dyDescent="0.2">
      <c r="D379" s="1">
        <v>1</v>
      </c>
      <c r="E379" s="17">
        <f t="shared" si="5"/>
        <v>0</v>
      </c>
      <c r="F379" s="18" t="str">
        <f>IF(E379=0,"",SUM($E$7:E379))</f>
        <v/>
      </c>
    </row>
    <row r="380" spans="4:6" ht="19.5" customHeight="1" x14ac:dyDescent="0.2">
      <c r="D380" s="1">
        <v>1</v>
      </c>
      <c r="E380" s="17">
        <f t="shared" si="5"/>
        <v>0</v>
      </c>
      <c r="F380" s="18" t="str">
        <f>IF(E380=0,"",SUM($E$7:E380))</f>
        <v/>
      </c>
    </row>
    <row r="381" spans="4:6" ht="19.5" customHeight="1" x14ac:dyDescent="0.2">
      <c r="D381" s="1">
        <v>1</v>
      </c>
      <c r="E381" s="17">
        <f t="shared" si="5"/>
        <v>0</v>
      </c>
      <c r="F381" s="18" t="str">
        <f>IF(E381=0,"",SUM($E$7:E381))</f>
        <v/>
      </c>
    </row>
    <row r="382" spans="4:6" ht="19.5" customHeight="1" x14ac:dyDescent="0.2">
      <c r="D382" s="1">
        <v>1</v>
      </c>
      <c r="E382" s="17">
        <f t="shared" si="5"/>
        <v>0</v>
      </c>
      <c r="F382" s="18" t="str">
        <f>IF(E382=0,"",SUM($E$7:E382))</f>
        <v/>
      </c>
    </row>
    <row r="383" spans="4:6" ht="19.5" customHeight="1" x14ac:dyDescent="0.2">
      <c r="D383" s="1">
        <v>1</v>
      </c>
      <c r="E383" s="17">
        <f t="shared" si="5"/>
        <v>0</v>
      </c>
      <c r="F383" s="18" t="str">
        <f>IF(E383=0,"",SUM($E$7:E383))</f>
        <v/>
      </c>
    </row>
    <row r="384" spans="4:6" ht="19.5" customHeight="1" x14ac:dyDescent="0.2">
      <c r="D384" s="1">
        <v>1</v>
      </c>
      <c r="E384" s="17">
        <f t="shared" si="5"/>
        <v>0</v>
      </c>
      <c r="F384" s="18" t="str">
        <f>IF(E384=0,"",SUM($E$7:E384))</f>
        <v/>
      </c>
    </row>
    <row r="385" spans="4:6" ht="19.5" customHeight="1" x14ac:dyDescent="0.2">
      <c r="D385" s="1">
        <v>1</v>
      </c>
      <c r="E385" s="17">
        <f t="shared" si="5"/>
        <v>0</v>
      </c>
      <c r="F385" s="18" t="str">
        <f>IF(E385=0,"",SUM($E$7:E385))</f>
        <v/>
      </c>
    </row>
    <row r="386" spans="4:6" ht="19.5" customHeight="1" x14ac:dyDescent="0.2">
      <c r="D386" s="1">
        <v>1</v>
      </c>
      <c r="E386" s="17">
        <f t="shared" si="5"/>
        <v>0</v>
      </c>
      <c r="F386" s="18" t="str">
        <f>IF(E386=0,"",SUM($E$7:E386))</f>
        <v/>
      </c>
    </row>
    <row r="387" spans="4:6" ht="19.5" customHeight="1" x14ac:dyDescent="0.2">
      <c r="D387" s="1">
        <v>1</v>
      </c>
      <c r="E387" s="17">
        <f t="shared" si="5"/>
        <v>0</v>
      </c>
      <c r="F387" s="18" t="str">
        <f>IF(E387=0,"",SUM($E$7:E387))</f>
        <v/>
      </c>
    </row>
    <row r="388" spans="4:6" ht="19.5" customHeight="1" x14ac:dyDescent="0.2">
      <c r="D388" s="1">
        <v>1</v>
      </c>
      <c r="E388" s="17">
        <f t="shared" si="5"/>
        <v>0</v>
      </c>
      <c r="F388" s="18" t="str">
        <f>IF(E388=0,"",SUM($E$7:E388))</f>
        <v/>
      </c>
    </row>
    <row r="389" spans="4:6" ht="19.5" customHeight="1" x14ac:dyDescent="0.2">
      <c r="D389" s="1">
        <v>1</v>
      </c>
      <c r="E389" s="17">
        <f t="shared" si="5"/>
        <v>0</v>
      </c>
      <c r="F389" s="18" t="str">
        <f>IF(E389=0,"",SUM($E$7:E389))</f>
        <v/>
      </c>
    </row>
    <row r="390" spans="4:6" ht="19.5" customHeight="1" x14ac:dyDescent="0.2">
      <c r="D390" s="1">
        <v>1</v>
      </c>
      <c r="E390" s="17">
        <f t="shared" si="5"/>
        <v>0</v>
      </c>
      <c r="F390" s="18" t="str">
        <f>IF(E390=0,"",SUM($E$7:E390))</f>
        <v/>
      </c>
    </row>
    <row r="391" spans="4:6" ht="19.5" customHeight="1" x14ac:dyDescent="0.2">
      <c r="D391" s="1">
        <v>1</v>
      </c>
      <c r="E391" s="17">
        <f t="shared" si="5"/>
        <v>0</v>
      </c>
      <c r="F391" s="18" t="str">
        <f>IF(E391=0,"",SUM($E$7:E391))</f>
        <v/>
      </c>
    </row>
    <row r="392" spans="4:6" ht="19.5" customHeight="1" x14ac:dyDescent="0.2">
      <c r="D392" s="1">
        <v>1</v>
      </c>
      <c r="E392" s="17">
        <f t="shared" si="5"/>
        <v>0</v>
      </c>
      <c r="F392" s="18" t="str">
        <f>IF(E392=0,"",SUM($E$7:E392))</f>
        <v/>
      </c>
    </row>
    <row r="393" spans="4:6" ht="19.5" customHeight="1" x14ac:dyDescent="0.2">
      <c r="D393" s="1">
        <v>1</v>
      </c>
      <c r="E393" s="17">
        <f t="shared" ref="E393:E456" si="6">C393*D393</f>
        <v>0</v>
      </c>
      <c r="F393" s="18" t="str">
        <f>IF(E393=0,"",SUM($E$7:E393))</f>
        <v/>
      </c>
    </row>
    <row r="394" spans="4:6" ht="19.5" customHeight="1" x14ac:dyDescent="0.2">
      <c r="D394" s="1">
        <v>1</v>
      </c>
      <c r="E394" s="17">
        <f t="shared" si="6"/>
        <v>0</v>
      </c>
      <c r="F394" s="18" t="str">
        <f>IF(E394=0,"",SUM($E$7:E394))</f>
        <v/>
      </c>
    </row>
    <row r="395" spans="4:6" ht="19.5" customHeight="1" x14ac:dyDescent="0.2">
      <c r="D395" s="1">
        <v>1</v>
      </c>
      <c r="E395" s="17">
        <f t="shared" si="6"/>
        <v>0</v>
      </c>
      <c r="F395" s="18" t="str">
        <f>IF(E395=0,"",SUM($E$7:E395))</f>
        <v/>
      </c>
    </row>
    <row r="396" spans="4:6" ht="19.5" customHeight="1" x14ac:dyDescent="0.2">
      <c r="D396" s="1">
        <v>1</v>
      </c>
      <c r="E396" s="17">
        <f t="shared" si="6"/>
        <v>0</v>
      </c>
      <c r="F396" s="18" t="str">
        <f>IF(E396=0,"",SUM($E$7:E396))</f>
        <v/>
      </c>
    </row>
    <row r="397" spans="4:6" ht="19.5" customHeight="1" x14ac:dyDescent="0.2">
      <c r="D397" s="1">
        <v>1</v>
      </c>
      <c r="E397" s="17">
        <f t="shared" si="6"/>
        <v>0</v>
      </c>
      <c r="F397" s="18" t="str">
        <f>IF(E397=0,"",SUM($E$7:E397))</f>
        <v/>
      </c>
    </row>
    <row r="398" spans="4:6" ht="19.5" customHeight="1" x14ac:dyDescent="0.2">
      <c r="D398" s="1">
        <v>1</v>
      </c>
      <c r="E398" s="17">
        <f t="shared" si="6"/>
        <v>0</v>
      </c>
      <c r="F398" s="18" t="str">
        <f>IF(E398=0,"",SUM($E$7:E398))</f>
        <v/>
      </c>
    </row>
    <row r="399" spans="4:6" ht="19.5" customHeight="1" x14ac:dyDescent="0.2">
      <c r="D399" s="1">
        <v>1</v>
      </c>
      <c r="E399" s="17">
        <f t="shared" si="6"/>
        <v>0</v>
      </c>
      <c r="F399" s="18" t="str">
        <f>IF(E399=0,"",SUM($E$7:E399))</f>
        <v/>
      </c>
    </row>
    <row r="400" spans="4:6" ht="19.5" customHeight="1" x14ac:dyDescent="0.2">
      <c r="D400" s="1">
        <v>1</v>
      </c>
      <c r="E400" s="17">
        <f t="shared" si="6"/>
        <v>0</v>
      </c>
      <c r="F400" s="18" t="str">
        <f>IF(E400=0,"",SUM($E$7:E400))</f>
        <v/>
      </c>
    </row>
    <row r="401" spans="4:6" ht="19.5" customHeight="1" x14ac:dyDescent="0.2">
      <c r="D401" s="1">
        <v>1</v>
      </c>
      <c r="E401" s="17">
        <f t="shared" si="6"/>
        <v>0</v>
      </c>
      <c r="F401" s="18" t="str">
        <f>IF(E401=0,"",SUM($E$7:E401))</f>
        <v/>
      </c>
    </row>
    <row r="402" spans="4:6" ht="19.5" customHeight="1" x14ac:dyDescent="0.2">
      <c r="D402" s="1">
        <v>1</v>
      </c>
      <c r="E402" s="17">
        <f t="shared" si="6"/>
        <v>0</v>
      </c>
      <c r="F402" s="18" t="str">
        <f>IF(E402=0,"",SUM($E$7:E402))</f>
        <v/>
      </c>
    </row>
    <row r="403" spans="4:6" ht="19.5" customHeight="1" x14ac:dyDescent="0.2">
      <c r="D403" s="1">
        <v>1</v>
      </c>
      <c r="E403" s="17">
        <f t="shared" si="6"/>
        <v>0</v>
      </c>
      <c r="F403" s="18" t="str">
        <f>IF(E403=0,"",SUM($E$7:E403))</f>
        <v/>
      </c>
    </row>
    <row r="404" spans="4:6" ht="19.5" customHeight="1" x14ac:dyDescent="0.2">
      <c r="D404" s="1">
        <v>1</v>
      </c>
      <c r="E404" s="17">
        <f t="shared" si="6"/>
        <v>0</v>
      </c>
      <c r="F404" s="18" t="str">
        <f>IF(E404=0,"",SUM($E$7:E404))</f>
        <v/>
      </c>
    </row>
    <row r="405" spans="4:6" ht="19.5" customHeight="1" x14ac:dyDescent="0.2">
      <c r="D405" s="1">
        <v>1</v>
      </c>
      <c r="E405" s="17">
        <f t="shared" si="6"/>
        <v>0</v>
      </c>
      <c r="F405" s="18" t="str">
        <f>IF(E405=0,"",SUM($E$7:E405))</f>
        <v/>
      </c>
    </row>
    <row r="406" spans="4:6" ht="19.5" customHeight="1" x14ac:dyDescent="0.2">
      <c r="D406" s="1">
        <v>1</v>
      </c>
      <c r="E406" s="17">
        <f t="shared" si="6"/>
        <v>0</v>
      </c>
      <c r="F406" s="18" t="str">
        <f>IF(E406=0,"",SUM($E$7:E406))</f>
        <v/>
      </c>
    </row>
    <row r="407" spans="4:6" ht="19.5" customHeight="1" x14ac:dyDescent="0.2">
      <c r="D407" s="1">
        <v>1</v>
      </c>
      <c r="E407" s="17">
        <f t="shared" si="6"/>
        <v>0</v>
      </c>
      <c r="F407" s="18" t="str">
        <f>IF(E407=0,"",SUM($E$7:E407))</f>
        <v/>
      </c>
    </row>
    <row r="408" spans="4:6" ht="19.5" customHeight="1" x14ac:dyDescent="0.2">
      <c r="D408" s="1">
        <v>1</v>
      </c>
      <c r="E408" s="17">
        <f t="shared" si="6"/>
        <v>0</v>
      </c>
      <c r="F408" s="18" t="str">
        <f>IF(E408=0,"",SUM($E$7:E408))</f>
        <v/>
      </c>
    </row>
    <row r="409" spans="4:6" ht="19.5" customHeight="1" x14ac:dyDescent="0.2">
      <c r="D409" s="1">
        <v>1</v>
      </c>
      <c r="E409" s="17">
        <f t="shared" si="6"/>
        <v>0</v>
      </c>
      <c r="F409" s="18" t="str">
        <f>IF(E409=0,"",SUM($E$7:E409))</f>
        <v/>
      </c>
    </row>
    <row r="410" spans="4:6" ht="19.5" customHeight="1" x14ac:dyDescent="0.2">
      <c r="D410" s="1">
        <v>1</v>
      </c>
      <c r="E410" s="17">
        <f t="shared" si="6"/>
        <v>0</v>
      </c>
      <c r="F410" s="18" t="str">
        <f>IF(E410=0,"",SUM($E$7:E410))</f>
        <v/>
      </c>
    </row>
    <row r="411" spans="4:6" ht="19.5" customHeight="1" x14ac:dyDescent="0.2">
      <c r="D411" s="1">
        <v>1</v>
      </c>
      <c r="E411" s="17">
        <f t="shared" si="6"/>
        <v>0</v>
      </c>
      <c r="F411" s="18" t="str">
        <f>IF(E411=0,"",SUM($E$7:E411))</f>
        <v/>
      </c>
    </row>
    <row r="412" spans="4:6" ht="19.5" customHeight="1" x14ac:dyDescent="0.2">
      <c r="D412" s="1">
        <v>1</v>
      </c>
      <c r="E412" s="17">
        <f t="shared" si="6"/>
        <v>0</v>
      </c>
      <c r="F412" s="18" t="str">
        <f>IF(E412=0,"",SUM($E$7:E412))</f>
        <v/>
      </c>
    </row>
    <row r="413" spans="4:6" ht="19.5" customHeight="1" x14ac:dyDescent="0.2">
      <c r="D413" s="1">
        <v>1</v>
      </c>
      <c r="E413" s="17">
        <f t="shared" si="6"/>
        <v>0</v>
      </c>
      <c r="F413" s="18" t="str">
        <f>IF(E413=0,"",SUM($E$7:E413))</f>
        <v/>
      </c>
    </row>
    <row r="414" spans="4:6" ht="19.5" customHeight="1" x14ac:dyDescent="0.2">
      <c r="D414" s="1">
        <v>1</v>
      </c>
      <c r="E414" s="17">
        <f t="shared" si="6"/>
        <v>0</v>
      </c>
      <c r="F414" s="18" t="str">
        <f>IF(E414=0,"",SUM($E$7:E414))</f>
        <v/>
      </c>
    </row>
    <row r="415" spans="4:6" ht="19.5" customHeight="1" x14ac:dyDescent="0.2">
      <c r="D415" s="1">
        <v>1</v>
      </c>
      <c r="E415" s="17">
        <f t="shared" si="6"/>
        <v>0</v>
      </c>
      <c r="F415" s="18" t="str">
        <f>IF(E415=0,"",SUM($E$7:E415))</f>
        <v/>
      </c>
    </row>
    <row r="416" spans="4:6" ht="19.5" customHeight="1" x14ac:dyDescent="0.2">
      <c r="D416" s="1">
        <v>1</v>
      </c>
      <c r="E416" s="17">
        <f t="shared" si="6"/>
        <v>0</v>
      </c>
      <c r="F416" s="18" t="str">
        <f>IF(E416=0,"",SUM($E$7:E416))</f>
        <v/>
      </c>
    </row>
    <row r="417" spans="4:6" ht="19.5" customHeight="1" x14ac:dyDescent="0.2">
      <c r="D417" s="1">
        <v>1</v>
      </c>
      <c r="E417" s="17">
        <f t="shared" si="6"/>
        <v>0</v>
      </c>
      <c r="F417" s="18" t="str">
        <f>IF(E417=0,"",SUM($E$7:E417))</f>
        <v/>
      </c>
    </row>
    <row r="418" spans="4:6" ht="19.5" customHeight="1" x14ac:dyDescent="0.2">
      <c r="D418" s="1">
        <v>1</v>
      </c>
      <c r="E418" s="17">
        <f t="shared" si="6"/>
        <v>0</v>
      </c>
      <c r="F418" s="18" t="str">
        <f>IF(E418=0,"",SUM($E$7:E418))</f>
        <v/>
      </c>
    </row>
    <row r="419" spans="4:6" ht="19.5" customHeight="1" x14ac:dyDescent="0.2">
      <c r="D419" s="1">
        <v>1</v>
      </c>
      <c r="E419" s="17">
        <f t="shared" si="6"/>
        <v>0</v>
      </c>
      <c r="F419" s="18" t="str">
        <f>IF(E419=0,"",SUM($E$7:E419))</f>
        <v/>
      </c>
    </row>
    <row r="420" spans="4:6" ht="19.5" customHeight="1" x14ac:dyDescent="0.2">
      <c r="D420" s="1">
        <v>1</v>
      </c>
      <c r="E420" s="17">
        <f t="shared" si="6"/>
        <v>0</v>
      </c>
      <c r="F420" s="18" t="str">
        <f>IF(E420=0,"",SUM($E$7:E420))</f>
        <v/>
      </c>
    </row>
    <row r="421" spans="4:6" ht="19.5" customHeight="1" x14ac:dyDescent="0.2">
      <c r="D421" s="1">
        <v>1</v>
      </c>
      <c r="E421" s="17">
        <f t="shared" si="6"/>
        <v>0</v>
      </c>
      <c r="F421" s="18" t="str">
        <f>IF(E421=0,"",SUM($E$7:E421))</f>
        <v/>
      </c>
    </row>
    <row r="422" spans="4:6" ht="19.5" customHeight="1" x14ac:dyDescent="0.2">
      <c r="D422" s="1">
        <v>1</v>
      </c>
      <c r="E422" s="17">
        <f t="shared" si="6"/>
        <v>0</v>
      </c>
      <c r="F422" s="18" t="str">
        <f>IF(E422=0,"",SUM($E$7:E422))</f>
        <v/>
      </c>
    </row>
    <row r="423" spans="4:6" ht="19.5" customHeight="1" x14ac:dyDescent="0.2">
      <c r="D423" s="1">
        <v>1</v>
      </c>
      <c r="E423" s="17">
        <f t="shared" si="6"/>
        <v>0</v>
      </c>
      <c r="F423" s="18" t="str">
        <f>IF(E423=0,"",SUM($E$7:E423))</f>
        <v/>
      </c>
    </row>
    <row r="424" spans="4:6" ht="19.5" customHeight="1" x14ac:dyDescent="0.2">
      <c r="D424" s="1">
        <v>1</v>
      </c>
      <c r="E424" s="17">
        <f t="shared" si="6"/>
        <v>0</v>
      </c>
      <c r="F424" s="18" t="str">
        <f>IF(E424=0,"",SUM($E$7:E424))</f>
        <v/>
      </c>
    </row>
    <row r="425" spans="4:6" ht="19.5" customHeight="1" x14ac:dyDescent="0.2">
      <c r="D425" s="1">
        <v>1</v>
      </c>
      <c r="E425" s="17">
        <f t="shared" si="6"/>
        <v>0</v>
      </c>
      <c r="F425" s="18" t="str">
        <f>IF(E425=0,"",SUM($E$7:E425))</f>
        <v/>
      </c>
    </row>
    <row r="426" spans="4:6" ht="19.5" customHeight="1" x14ac:dyDescent="0.2">
      <c r="D426" s="1">
        <v>1</v>
      </c>
      <c r="E426" s="17">
        <f t="shared" si="6"/>
        <v>0</v>
      </c>
      <c r="F426" s="18" t="str">
        <f>IF(E426=0,"",SUM($E$7:E426))</f>
        <v/>
      </c>
    </row>
    <row r="427" spans="4:6" ht="19.5" customHeight="1" x14ac:dyDescent="0.2">
      <c r="D427" s="1">
        <v>1</v>
      </c>
      <c r="E427" s="17">
        <f t="shared" si="6"/>
        <v>0</v>
      </c>
      <c r="F427" s="18" t="str">
        <f>IF(E427=0,"",SUM($E$7:E427))</f>
        <v/>
      </c>
    </row>
    <row r="428" spans="4:6" ht="19.5" customHeight="1" x14ac:dyDescent="0.2">
      <c r="D428" s="1">
        <v>1</v>
      </c>
      <c r="E428" s="17">
        <f t="shared" si="6"/>
        <v>0</v>
      </c>
      <c r="F428" s="18" t="str">
        <f>IF(E428=0,"",SUM($E$7:E428))</f>
        <v/>
      </c>
    </row>
    <row r="429" spans="4:6" ht="19.5" customHeight="1" x14ac:dyDescent="0.2">
      <c r="D429" s="1">
        <v>1</v>
      </c>
      <c r="E429" s="17">
        <f t="shared" si="6"/>
        <v>0</v>
      </c>
      <c r="F429" s="18" t="str">
        <f>IF(E429=0,"",SUM($E$7:E429))</f>
        <v/>
      </c>
    </row>
    <row r="430" spans="4:6" ht="19.5" customHeight="1" x14ac:dyDescent="0.2">
      <c r="D430" s="1">
        <v>1</v>
      </c>
      <c r="E430" s="17">
        <f t="shared" si="6"/>
        <v>0</v>
      </c>
      <c r="F430" s="18" t="str">
        <f>IF(E430=0,"",SUM($E$7:E430))</f>
        <v/>
      </c>
    </row>
    <row r="431" spans="4:6" ht="19.5" customHeight="1" x14ac:dyDescent="0.2">
      <c r="D431" s="1">
        <v>1</v>
      </c>
      <c r="E431" s="17">
        <f t="shared" si="6"/>
        <v>0</v>
      </c>
      <c r="F431" s="18" t="str">
        <f>IF(E431=0,"",SUM($E$7:E431))</f>
        <v/>
      </c>
    </row>
    <row r="432" spans="4:6" ht="19.5" customHeight="1" x14ac:dyDescent="0.2">
      <c r="D432" s="1">
        <v>1</v>
      </c>
      <c r="E432" s="17">
        <f t="shared" si="6"/>
        <v>0</v>
      </c>
      <c r="F432" s="18" t="str">
        <f>IF(E432=0,"",SUM($E$7:E432))</f>
        <v/>
      </c>
    </row>
    <row r="433" spans="4:6" ht="19.5" customHeight="1" x14ac:dyDescent="0.2">
      <c r="D433" s="1">
        <v>1</v>
      </c>
      <c r="E433" s="17">
        <f t="shared" si="6"/>
        <v>0</v>
      </c>
      <c r="F433" s="18" t="str">
        <f>IF(E433=0,"",SUM($E$7:E433))</f>
        <v/>
      </c>
    </row>
    <row r="434" spans="4:6" ht="19.5" customHeight="1" x14ac:dyDescent="0.2">
      <c r="D434" s="1">
        <v>1</v>
      </c>
      <c r="E434" s="17">
        <f t="shared" si="6"/>
        <v>0</v>
      </c>
      <c r="F434" s="18" t="str">
        <f>IF(E434=0,"",SUM($E$7:E434))</f>
        <v/>
      </c>
    </row>
    <row r="435" spans="4:6" ht="19.5" customHeight="1" x14ac:dyDescent="0.2">
      <c r="D435" s="1">
        <v>1</v>
      </c>
      <c r="E435" s="17">
        <f t="shared" si="6"/>
        <v>0</v>
      </c>
      <c r="F435" s="18" t="str">
        <f>IF(E435=0,"",SUM($E$7:E435))</f>
        <v/>
      </c>
    </row>
    <row r="436" spans="4:6" ht="19.5" customHeight="1" x14ac:dyDescent="0.2">
      <c r="D436" s="1">
        <v>1</v>
      </c>
      <c r="E436" s="17">
        <f t="shared" si="6"/>
        <v>0</v>
      </c>
      <c r="F436" s="18" t="str">
        <f>IF(E436=0,"",SUM($E$7:E436))</f>
        <v/>
      </c>
    </row>
    <row r="437" spans="4:6" ht="19.5" customHeight="1" x14ac:dyDescent="0.2">
      <c r="D437" s="1">
        <v>1</v>
      </c>
      <c r="E437" s="17">
        <f t="shared" si="6"/>
        <v>0</v>
      </c>
      <c r="F437" s="18" t="str">
        <f>IF(E437=0,"",SUM($E$7:E437))</f>
        <v/>
      </c>
    </row>
    <row r="438" spans="4:6" ht="19.5" customHeight="1" x14ac:dyDescent="0.2">
      <c r="D438" s="1">
        <v>1</v>
      </c>
      <c r="E438" s="17">
        <f t="shared" si="6"/>
        <v>0</v>
      </c>
      <c r="F438" s="18" t="str">
        <f>IF(E438=0,"",SUM($E$7:E438))</f>
        <v/>
      </c>
    </row>
    <row r="439" spans="4:6" ht="19.5" customHeight="1" x14ac:dyDescent="0.2">
      <c r="D439" s="1">
        <v>1</v>
      </c>
      <c r="E439" s="17">
        <f t="shared" si="6"/>
        <v>0</v>
      </c>
      <c r="F439" s="18" t="str">
        <f>IF(E439=0,"",SUM($E$7:E439))</f>
        <v/>
      </c>
    </row>
    <row r="440" spans="4:6" ht="19.5" customHeight="1" x14ac:dyDescent="0.2">
      <c r="D440" s="1">
        <v>1</v>
      </c>
      <c r="E440" s="17">
        <f t="shared" si="6"/>
        <v>0</v>
      </c>
      <c r="F440" s="18" t="str">
        <f>IF(E440=0,"",SUM($E$7:E440))</f>
        <v/>
      </c>
    </row>
    <row r="441" spans="4:6" ht="19.5" customHeight="1" x14ac:dyDescent="0.2">
      <c r="D441" s="1">
        <v>1</v>
      </c>
      <c r="E441" s="17">
        <f t="shared" si="6"/>
        <v>0</v>
      </c>
      <c r="F441" s="18" t="str">
        <f>IF(E441=0,"",SUM($E$7:E441))</f>
        <v/>
      </c>
    </row>
    <row r="442" spans="4:6" ht="19.5" customHeight="1" x14ac:dyDescent="0.2">
      <c r="D442" s="1">
        <v>1</v>
      </c>
      <c r="E442" s="17">
        <f t="shared" si="6"/>
        <v>0</v>
      </c>
      <c r="F442" s="18" t="str">
        <f>IF(E442=0,"",SUM($E$7:E442))</f>
        <v/>
      </c>
    </row>
    <row r="443" spans="4:6" ht="19.5" customHeight="1" x14ac:dyDescent="0.2">
      <c r="D443" s="1">
        <v>1</v>
      </c>
      <c r="E443" s="17">
        <f t="shared" si="6"/>
        <v>0</v>
      </c>
      <c r="F443" s="18" t="str">
        <f>IF(E443=0,"",SUM($E$7:E443))</f>
        <v/>
      </c>
    </row>
    <row r="444" spans="4:6" ht="19.5" customHeight="1" x14ac:dyDescent="0.2">
      <c r="D444" s="1">
        <v>1</v>
      </c>
      <c r="E444" s="17">
        <f t="shared" si="6"/>
        <v>0</v>
      </c>
      <c r="F444" s="18" t="str">
        <f>IF(E444=0,"",SUM($E$7:E444))</f>
        <v/>
      </c>
    </row>
    <row r="445" spans="4:6" ht="19.5" customHeight="1" x14ac:dyDescent="0.2">
      <c r="D445" s="1">
        <v>1</v>
      </c>
      <c r="E445" s="17">
        <f t="shared" si="6"/>
        <v>0</v>
      </c>
      <c r="F445" s="18" t="str">
        <f>IF(E445=0,"",SUM($E$7:E445))</f>
        <v/>
      </c>
    </row>
    <row r="446" spans="4:6" ht="19.5" customHeight="1" x14ac:dyDescent="0.2">
      <c r="D446" s="1">
        <v>1</v>
      </c>
      <c r="E446" s="17">
        <f t="shared" si="6"/>
        <v>0</v>
      </c>
      <c r="F446" s="18" t="str">
        <f>IF(E446=0,"",SUM($E$7:E446))</f>
        <v/>
      </c>
    </row>
    <row r="447" spans="4:6" ht="19.5" customHeight="1" x14ac:dyDescent="0.2">
      <c r="D447" s="1">
        <v>1</v>
      </c>
      <c r="E447" s="17">
        <f t="shared" si="6"/>
        <v>0</v>
      </c>
      <c r="F447" s="18" t="str">
        <f>IF(E447=0,"",SUM($E$7:E447))</f>
        <v/>
      </c>
    </row>
    <row r="448" spans="4:6" ht="19.5" customHeight="1" x14ac:dyDescent="0.2">
      <c r="D448" s="1">
        <v>1</v>
      </c>
      <c r="E448" s="17">
        <f t="shared" si="6"/>
        <v>0</v>
      </c>
      <c r="F448" s="18" t="str">
        <f>IF(E448=0,"",SUM($E$7:E448))</f>
        <v/>
      </c>
    </row>
    <row r="449" spans="4:6" ht="19.5" customHeight="1" x14ac:dyDescent="0.2">
      <c r="D449" s="1">
        <v>1</v>
      </c>
      <c r="E449" s="17">
        <f t="shared" si="6"/>
        <v>0</v>
      </c>
      <c r="F449" s="18" t="str">
        <f>IF(E449=0,"",SUM($E$7:E449))</f>
        <v/>
      </c>
    </row>
    <row r="450" spans="4:6" ht="19.5" customHeight="1" x14ac:dyDescent="0.2">
      <c r="D450" s="1">
        <v>1</v>
      </c>
      <c r="E450" s="17">
        <f t="shared" si="6"/>
        <v>0</v>
      </c>
      <c r="F450" s="18" t="str">
        <f>IF(E450=0,"",SUM($E$7:E450))</f>
        <v/>
      </c>
    </row>
    <row r="451" spans="4:6" ht="19.5" customHeight="1" x14ac:dyDescent="0.2">
      <c r="D451" s="1">
        <v>1</v>
      </c>
      <c r="E451" s="17">
        <f t="shared" si="6"/>
        <v>0</v>
      </c>
      <c r="F451" s="18" t="str">
        <f>IF(E451=0,"",SUM($E$7:E451))</f>
        <v/>
      </c>
    </row>
    <row r="452" spans="4:6" ht="19.5" customHeight="1" x14ac:dyDescent="0.2">
      <c r="D452" s="1">
        <v>1</v>
      </c>
      <c r="E452" s="17">
        <f t="shared" si="6"/>
        <v>0</v>
      </c>
      <c r="F452" s="18" t="str">
        <f>IF(E452=0,"",SUM($E$7:E452))</f>
        <v/>
      </c>
    </row>
    <row r="453" spans="4:6" ht="19.5" customHeight="1" x14ac:dyDescent="0.2">
      <c r="D453" s="1">
        <v>1</v>
      </c>
      <c r="E453" s="17">
        <f t="shared" si="6"/>
        <v>0</v>
      </c>
      <c r="F453" s="18" t="str">
        <f>IF(E453=0,"",SUM($E$7:E453))</f>
        <v/>
      </c>
    </row>
    <row r="454" spans="4:6" ht="19.5" customHeight="1" x14ac:dyDescent="0.2">
      <c r="D454" s="1">
        <v>1</v>
      </c>
      <c r="E454" s="17">
        <f t="shared" si="6"/>
        <v>0</v>
      </c>
      <c r="F454" s="18" t="str">
        <f>IF(E454=0,"",SUM($E$7:E454))</f>
        <v/>
      </c>
    </row>
    <row r="455" spans="4:6" ht="19.5" customHeight="1" x14ac:dyDescent="0.2">
      <c r="D455" s="1">
        <v>1</v>
      </c>
      <c r="E455" s="17">
        <f t="shared" si="6"/>
        <v>0</v>
      </c>
      <c r="F455" s="18" t="str">
        <f>IF(E455=0,"",SUM($E$7:E455))</f>
        <v/>
      </c>
    </row>
    <row r="456" spans="4:6" ht="19.5" customHeight="1" x14ac:dyDescent="0.2">
      <c r="D456" s="1">
        <v>1</v>
      </c>
      <c r="E456" s="17">
        <f t="shared" si="6"/>
        <v>0</v>
      </c>
      <c r="F456" s="18" t="str">
        <f>IF(E456=0,"",SUM($E$7:E456))</f>
        <v/>
      </c>
    </row>
    <row r="457" spans="4:6" ht="19.5" customHeight="1" x14ac:dyDescent="0.2">
      <c r="D457" s="1">
        <v>1</v>
      </c>
      <c r="E457" s="17">
        <f t="shared" ref="E457:E520" si="7">C457*D457</f>
        <v>0</v>
      </c>
      <c r="F457" s="18" t="str">
        <f>IF(E457=0,"",SUM($E$7:E457))</f>
        <v/>
      </c>
    </row>
    <row r="458" spans="4:6" ht="19.5" customHeight="1" x14ac:dyDescent="0.2">
      <c r="D458" s="1">
        <v>1</v>
      </c>
      <c r="E458" s="17">
        <f t="shared" si="7"/>
        <v>0</v>
      </c>
      <c r="F458" s="18" t="str">
        <f>IF(E458=0,"",SUM($E$7:E458))</f>
        <v/>
      </c>
    </row>
    <row r="459" spans="4:6" ht="19.5" customHeight="1" x14ac:dyDescent="0.2">
      <c r="D459" s="1">
        <v>1</v>
      </c>
      <c r="E459" s="17">
        <f t="shared" si="7"/>
        <v>0</v>
      </c>
      <c r="F459" s="18" t="str">
        <f>IF(E459=0,"",SUM($E$7:E459))</f>
        <v/>
      </c>
    </row>
    <row r="460" spans="4:6" ht="19.5" customHeight="1" x14ac:dyDescent="0.2">
      <c r="D460" s="1">
        <v>1</v>
      </c>
      <c r="E460" s="17">
        <f t="shared" si="7"/>
        <v>0</v>
      </c>
      <c r="F460" s="18" t="str">
        <f>IF(E460=0,"",SUM($E$7:E460))</f>
        <v/>
      </c>
    </row>
    <row r="461" spans="4:6" ht="19.5" customHeight="1" x14ac:dyDescent="0.2">
      <c r="D461" s="1">
        <v>1</v>
      </c>
      <c r="E461" s="17">
        <f t="shared" si="7"/>
        <v>0</v>
      </c>
      <c r="F461" s="18" t="str">
        <f>IF(E461=0,"",SUM($E$7:E461))</f>
        <v/>
      </c>
    </row>
    <row r="462" spans="4:6" ht="19.5" customHeight="1" x14ac:dyDescent="0.2">
      <c r="D462" s="1">
        <v>1</v>
      </c>
      <c r="E462" s="17">
        <f t="shared" si="7"/>
        <v>0</v>
      </c>
      <c r="F462" s="18" t="str">
        <f>IF(E462=0,"",SUM($E$7:E462))</f>
        <v/>
      </c>
    </row>
    <row r="463" spans="4:6" ht="19.5" customHeight="1" x14ac:dyDescent="0.2">
      <c r="D463" s="1">
        <v>1</v>
      </c>
      <c r="E463" s="17">
        <f t="shared" si="7"/>
        <v>0</v>
      </c>
      <c r="F463" s="18" t="str">
        <f>IF(E463=0,"",SUM($E$7:E463))</f>
        <v/>
      </c>
    </row>
    <row r="464" spans="4:6" ht="19.5" customHeight="1" x14ac:dyDescent="0.2">
      <c r="D464" s="1">
        <v>1</v>
      </c>
      <c r="E464" s="17">
        <f t="shared" si="7"/>
        <v>0</v>
      </c>
      <c r="F464" s="18" t="str">
        <f>IF(E464=0,"",SUM($E$7:E464))</f>
        <v/>
      </c>
    </row>
    <row r="465" spans="4:6" ht="19.5" customHeight="1" x14ac:dyDescent="0.2">
      <c r="D465" s="1">
        <v>1</v>
      </c>
      <c r="E465" s="17">
        <f t="shared" si="7"/>
        <v>0</v>
      </c>
      <c r="F465" s="18" t="str">
        <f>IF(E465=0,"",SUM($E$7:E465))</f>
        <v/>
      </c>
    </row>
    <row r="466" spans="4:6" ht="19.5" customHeight="1" x14ac:dyDescent="0.2">
      <c r="D466" s="1">
        <v>1</v>
      </c>
      <c r="E466" s="17">
        <f t="shared" si="7"/>
        <v>0</v>
      </c>
      <c r="F466" s="18" t="str">
        <f>IF(E466=0,"",SUM($E$7:E466))</f>
        <v/>
      </c>
    </row>
    <row r="467" spans="4:6" ht="19.5" customHeight="1" x14ac:dyDescent="0.2">
      <c r="D467" s="1">
        <v>1</v>
      </c>
      <c r="E467" s="17">
        <f t="shared" si="7"/>
        <v>0</v>
      </c>
      <c r="F467" s="18" t="str">
        <f>IF(E467=0,"",SUM($E$7:E467))</f>
        <v/>
      </c>
    </row>
    <row r="468" spans="4:6" ht="19.5" customHeight="1" x14ac:dyDescent="0.2">
      <c r="D468" s="1">
        <v>1</v>
      </c>
      <c r="E468" s="17">
        <f t="shared" si="7"/>
        <v>0</v>
      </c>
      <c r="F468" s="18" t="str">
        <f>IF(E468=0,"",SUM($E$7:E468))</f>
        <v/>
      </c>
    </row>
    <row r="469" spans="4:6" ht="19.5" customHeight="1" x14ac:dyDescent="0.2">
      <c r="D469" s="1">
        <v>1</v>
      </c>
      <c r="E469" s="17">
        <f t="shared" si="7"/>
        <v>0</v>
      </c>
      <c r="F469" s="18" t="str">
        <f>IF(E469=0,"",SUM($E$7:E469))</f>
        <v/>
      </c>
    </row>
    <row r="470" spans="4:6" ht="19.5" customHeight="1" x14ac:dyDescent="0.2">
      <c r="D470" s="1">
        <v>1</v>
      </c>
      <c r="E470" s="17">
        <f t="shared" si="7"/>
        <v>0</v>
      </c>
      <c r="F470" s="18" t="str">
        <f>IF(E470=0,"",SUM($E$7:E470))</f>
        <v/>
      </c>
    </row>
    <row r="471" spans="4:6" ht="19.5" customHeight="1" x14ac:dyDescent="0.2">
      <c r="D471" s="1">
        <v>1</v>
      </c>
      <c r="E471" s="17">
        <f t="shared" si="7"/>
        <v>0</v>
      </c>
      <c r="F471" s="18" t="str">
        <f>IF(E471=0,"",SUM($E$7:E471))</f>
        <v/>
      </c>
    </row>
    <row r="472" spans="4:6" ht="19.5" customHeight="1" x14ac:dyDescent="0.2">
      <c r="D472" s="1">
        <v>1</v>
      </c>
      <c r="E472" s="17">
        <f t="shared" si="7"/>
        <v>0</v>
      </c>
      <c r="F472" s="18" t="str">
        <f>IF(E472=0,"",SUM($E$7:E472))</f>
        <v/>
      </c>
    </row>
    <row r="473" spans="4:6" ht="19.5" customHeight="1" x14ac:dyDescent="0.2">
      <c r="D473" s="1">
        <v>1</v>
      </c>
      <c r="E473" s="17">
        <f t="shared" si="7"/>
        <v>0</v>
      </c>
      <c r="F473" s="18" t="str">
        <f>IF(E473=0,"",SUM($E$7:E473))</f>
        <v/>
      </c>
    </row>
    <row r="474" spans="4:6" ht="19.5" customHeight="1" x14ac:dyDescent="0.2">
      <c r="D474" s="1">
        <v>1</v>
      </c>
      <c r="E474" s="17">
        <f t="shared" si="7"/>
        <v>0</v>
      </c>
      <c r="F474" s="18" t="str">
        <f>IF(E474=0,"",SUM($E$7:E474))</f>
        <v/>
      </c>
    </row>
    <row r="475" spans="4:6" ht="19.5" customHeight="1" x14ac:dyDescent="0.2">
      <c r="D475" s="1">
        <v>1</v>
      </c>
      <c r="E475" s="17">
        <f t="shared" si="7"/>
        <v>0</v>
      </c>
      <c r="F475" s="18" t="str">
        <f>IF(E475=0,"",SUM($E$7:E475))</f>
        <v/>
      </c>
    </row>
    <row r="476" spans="4:6" ht="19.5" customHeight="1" x14ac:dyDescent="0.2">
      <c r="D476" s="1">
        <v>1</v>
      </c>
      <c r="E476" s="17">
        <f t="shared" si="7"/>
        <v>0</v>
      </c>
      <c r="F476" s="18" t="str">
        <f>IF(E476=0,"",SUM($E$7:E476))</f>
        <v/>
      </c>
    </row>
    <row r="477" spans="4:6" ht="19.5" customHeight="1" x14ac:dyDescent="0.2">
      <c r="D477" s="1">
        <v>1</v>
      </c>
      <c r="E477" s="17">
        <f t="shared" si="7"/>
        <v>0</v>
      </c>
      <c r="F477" s="18" t="str">
        <f>IF(E477=0,"",SUM($E$7:E477))</f>
        <v/>
      </c>
    </row>
    <row r="478" spans="4:6" ht="19.5" customHeight="1" x14ac:dyDescent="0.2">
      <c r="D478" s="1">
        <v>1</v>
      </c>
      <c r="E478" s="17">
        <f t="shared" si="7"/>
        <v>0</v>
      </c>
      <c r="F478" s="18" t="str">
        <f>IF(E478=0,"",SUM($E$7:E478))</f>
        <v/>
      </c>
    </row>
    <row r="479" spans="4:6" ht="19.5" customHeight="1" x14ac:dyDescent="0.2">
      <c r="D479" s="1">
        <v>1</v>
      </c>
      <c r="E479" s="17">
        <f t="shared" si="7"/>
        <v>0</v>
      </c>
      <c r="F479" s="18" t="str">
        <f>IF(E479=0,"",SUM($E$7:E479))</f>
        <v/>
      </c>
    </row>
    <row r="480" spans="4:6" ht="19.5" customHeight="1" x14ac:dyDescent="0.2">
      <c r="D480" s="1">
        <v>1</v>
      </c>
      <c r="E480" s="17">
        <f t="shared" si="7"/>
        <v>0</v>
      </c>
      <c r="F480" s="18" t="str">
        <f>IF(E480=0,"",SUM($E$7:E480))</f>
        <v/>
      </c>
    </row>
    <row r="481" spans="4:6" ht="19.5" customHeight="1" x14ac:dyDescent="0.2">
      <c r="D481" s="1">
        <v>1</v>
      </c>
      <c r="E481" s="17">
        <f t="shared" si="7"/>
        <v>0</v>
      </c>
      <c r="F481" s="18" t="str">
        <f>IF(E481=0,"",SUM($E$7:E481))</f>
        <v/>
      </c>
    </row>
    <row r="482" spans="4:6" ht="19.5" customHeight="1" x14ac:dyDescent="0.2">
      <c r="D482" s="1">
        <v>1</v>
      </c>
      <c r="E482" s="17">
        <f t="shared" si="7"/>
        <v>0</v>
      </c>
      <c r="F482" s="18" t="str">
        <f>IF(E482=0,"",SUM($E$7:E482))</f>
        <v/>
      </c>
    </row>
    <row r="483" spans="4:6" ht="19.5" customHeight="1" x14ac:dyDescent="0.2">
      <c r="D483" s="1">
        <v>1</v>
      </c>
      <c r="E483" s="17">
        <f t="shared" si="7"/>
        <v>0</v>
      </c>
      <c r="F483" s="18" t="str">
        <f>IF(E483=0,"",SUM($E$7:E483))</f>
        <v/>
      </c>
    </row>
    <row r="484" spans="4:6" ht="19.5" customHeight="1" x14ac:dyDescent="0.2">
      <c r="D484" s="1">
        <v>1</v>
      </c>
      <c r="E484" s="17">
        <f t="shared" si="7"/>
        <v>0</v>
      </c>
      <c r="F484" s="18" t="str">
        <f>IF(E484=0,"",SUM($E$7:E484))</f>
        <v/>
      </c>
    </row>
    <row r="485" spans="4:6" ht="19.5" customHeight="1" x14ac:dyDescent="0.2">
      <c r="D485" s="1">
        <v>1</v>
      </c>
      <c r="E485" s="17">
        <f t="shared" si="7"/>
        <v>0</v>
      </c>
      <c r="F485" s="18" t="str">
        <f>IF(E485=0,"",SUM($E$7:E485))</f>
        <v/>
      </c>
    </row>
    <row r="486" spans="4:6" ht="19.5" customHeight="1" x14ac:dyDescent="0.2">
      <c r="D486" s="1">
        <v>1</v>
      </c>
      <c r="E486" s="17">
        <f t="shared" si="7"/>
        <v>0</v>
      </c>
      <c r="F486" s="18" t="str">
        <f>IF(E486=0,"",SUM($E$7:E486))</f>
        <v/>
      </c>
    </row>
    <row r="487" spans="4:6" ht="19.5" customHeight="1" x14ac:dyDescent="0.2">
      <c r="D487" s="1">
        <v>1</v>
      </c>
      <c r="E487" s="17">
        <f t="shared" si="7"/>
        <v>0</v>
      </c>
      <c r="F487" s="18" t="str">
        <f>IF(E487=0,"",SUM($E$7:E487))</f>
        <v/>
      </c>
    </row>
    <row r="488" spans="4:6" ht="19.5" customHeight="1" x14ac:dyDescent="0.2">
      <c r="D488" s="1">
        <v>1</v>
      </c>
      <c r="E488" s="17">
        <f t="shared" si="7"/>
        <v>0</v>
      </c>
      <c r="F488" s="18" t="str">
        <f>IF(E488=0,"",SUM($E$7:E488))</f>
        <v/>
      </c>
    </row>
    <row r="489" spans="4:6" ht="19.5" customHeight="1" x14ac:dyDescent="0.2">
      <c r="D489" s="1">
        <v>1</v>
      </c>
      <c r="E489" s="17">
        <f t="shared" si="7"/>
        <v>0</v>
      </c>
      <c r="F489" s="18" t="str">
        <f>IF(E489=0,"",SUM($E$7:E489))</f>
        <v/>
      </c>
    </row>
    <row r="490" spans="4:6" ht="19.5" customHeight="1" x14ac:dyDescent="0.2">
      <c r="D490" s="1">
        <v>1</v>
      </c>
      <c r="E490" s="17">
        <f t="shared" si="7"/>
        <v>0</v>
      </c>
      <c r="F490" s="18" t="str">
        <f>IF(E490=0,"",SUM($E$7:E490))</f>
        <v/>
      </c>
    </row>
    <row r="491" spans="4:6" ht="19.5" customHeight="1" x14ac:dyDescent="0.2">
      <c r="D491" s="1">
        <v>1</v>
      </c>
      <c r="E491" s="17">
        <f t="shared" si="7"/>
        <v>0</v>
      </c>
      <c r="F491" s="18" t="str">
        <f>IF(E491=0,"",SUM($E$7:E491))</f>
        <v/>
      </c>
    </row>
    <row r="492" spans="4:6" ht="19.5" customHeight="1" x14ac:dyDescent="0.2">
      <c r="D492" s="1">
        <v>1</v>
      </c>
      <c r="E492" s="17">
        <f t="shared" si="7"/>
        <v>0</v>
      </c>
      <c r="F492" s="18" t="str">
        <f>IF(E492=0,"",SUM($E$7:E492))</f>
        <v/>
      </c>
    </row>
    <row r="493" spans="4:6" ht="19.5" customHeight="1" x14ac:dyDescent="0.2">
      <c r="D493" s="1">
        <v>1</v>
      </c>
      <c r="E493" s="17">
        <f t="shared" si="7"/>
        <v>0</v>
      </c>
      <c r="F493" s="18" t="str">
        <f>IF(E493=0,"",SUM($E$7:E493))</f>
        <v/>
      </c>
    </row>
    <row r="494" spans="4:6" ht="19.5" customHeight="1" x14ac:dyDescent="0.2">
      <c r="D494" s="1">
        <v>1</v>
      </c>
      <c r="E494" s="17">
        <f t="shared" si="7"/>
        <v>0</v>
      </c>
      <c r="F494" s="18" t="str">
        <f>IF(E494=0,"",SUM($E$7:E494))</f>
        <v/>
      </c>
    </row>
    <row r="495" spans="4:6" ht="19.5" customHeight="1" x14ac:dyDescent="0.2">
      <c r="D495" s="1">
        <v>1</v>
      </c>
      <c r="E495" s="17">
        <f t="shared" si="7"/>
        <v>0</v>
      </c>
      <c r="F495" s="18" t="str">
        <f>IF(E495=0,"",SUM($E$7:E495))</f>
        <v/>
      </c>
    </row>
    <row r="496" spans="4:6" ht="19.5" customHeight="1" x14ac:dyDescent="0.2">
      <c r="D496" s="1">
        <v>1</v>
      </c>
      <c r="E496" s="17">
        <f t="shared" si="7"/>
        <v>0</v>
      </c>
      <c r="F496" s="18" t="str">
        <f>IF(E496=0,"",SUM($E$7:E496))</f>
        <v/>
      </c>
    </row>
    <row r="497" spans="4:6" ht="19.5" customHeight="1" x14ac:dyDescent="0.2">
      <c r="D497" s="1">
        <v>1</v>
      </c>
      <c r="E497" s="17">
        <f t="shared" si="7"/>
        <v>0</v>
      </c>
      <c r="F497" s="18" t="str">
        <f>IF(E497=0,"",SUM($E$7:E497))</f>
        <v/>
      </c>
    </row>
    <row r="498" spans="4:6" ht="19.5" customHeight="1" x14ac:dyDescent="0.2">
      <c r="D498" s="1">
        <v>1</v>
      </c>
      <c r="E498" s="17">
        <f t="shared" si="7"/>
        <v>0</v>
      </c>
      <c r="F498" s="18" t="str">
        <f>IF(E498=0,"",SUM($E$7:E498))</f>
        <v/>
      </c>
    </row>
    <row r="499" spans="4:6" ht="19.5" customHeight="1" x14ac:dyDescent="0.2">
      <c r="D499" s="1">
        <v>1</v>
      </c>
      <c r="E499" s="17">
        <f t="shared" si="7"/>
        <v>0</v>
      </c>
      <c r="F499" s="18" t="str">
        <f>IF(E499=0,"",SUM($E$7:E499))</f>
        <v/>
      </c>
    </row>
    <row r="500" spans="4:6" ht="19.5" customHeight="1" x14ac:dyDescent="0.2">
      <c r="D500" s="1">
        <v>1</v>
      </c>
      <c r="E500" s="17">
        <f t="shared" si="7"/>
        <v>0</v>
      </c>
      <c r="F500" s="18" t="str">
        <f>IF(E500=0,"",SUM($E$7:E500))</f>
        <v/>
      </c>
    </row>
    <row r="501" spans="4:6" ht="19.5" customHeight="1" x14ac:dyDescent="0.2">
      <c r="D501" s="1">
        <v>1</v>
      </c>
      <c r="E501" s="17">
        <f t="shared" si="7"/>
        <v>0</v>
      </c>
      <c r="F501" s="18" t="str">
        <f>IF(E501=0,"",SUM($E$7:E501))</f>
        <v/>
      </c>
    </row>
    <row r="502" spans="4:6" ht="19.5" customHeight="1" x14ac:dyDescent="0.2">
      <c r="D502" s="1">
        <v>1</v>
      </c>
      <c r="E502" s="17">
        <f t="shared" si="7"/>
        <v>0</v>
      </c>
      <c r="F502" s="18" t="str">
        <f>IF(E502=0,"",SUM($E$7:E502))</f>
        <v/>
      </c>
    </row>
    <row r="503" spans="4:6" ht="19.5" customHeight="1" x14ac:dyDescent="0.2">
      <c r="D503" s="1">
        <v>1</v>
      </c>
      <c r="E503" s="17">
        <f t="shared" si="7"/>
        <v>0</v>
      </c>
      <c r="F503" s="18" t="str">
        <f>IF(E503=0,"",SUM($E$7:E503))</f>
        <v/>
      </c>
    </row>
    <row r="504" spans="4:6" ht="19.5" customHeight="1" x14ac:dyDescent="0.2">
      <c r="D504" s="1">
        <v>1</v>
      </c>
      <c r="E504" s="17">
        <f t="shared" si="7"/>
        <v>0</v>
      </c>
      <c r="F504" s="18" t="str">
        <f>IF(E504=0,"",SUM($E$7:E504))</f>
        <v/>
      </c>
    </row>
    <row r="505" spans="4:6" ht="19.5" customHeight="1" x14ac:dyDescent="0.2">
      <c r="D505" s="1">
        <v>1</v>
      </c>
      <c r="E505" s="17">
        <f t="shared" si="7"/>
        <v>0</v>
      </c>
      <c r="F505" s="18" t="str">
        <f>IF(E505=0,"",SUM($E$7:E505))</f>
        <v/>
      </c>
    </row>
    <row r="506" spans="4:6" ht="19.5" customHeight="1" x14ac:dyDescent="0.2">
      <c r="D506" s="1">
        <v>1</v>
      </c>
      <c r="E506" s="17">
        <f t="shared" si="7"/>
        <v>0</v>
      </c>
      <c r="F506" s="18" t="str">
        <f>IF(E506=0,"",SUM($E$7:E506))</f>
        <v/>
      </c>
    </row>
    <row r="507" spans="4:6" ht="19.5" customHeight="1" x14ac:dyDescent="0.2">
      <c r="D507" s="1">
        <v>1</v>
      </c>
      <c r="E507" s="17">
        <f t="shared" si="7"/>
        <v>0</v>
      </c>
      <c r="F507" s="18" t="str">
        <f>IF(E507=0,"",SUM($E$7:E507))</f>
        <v/>
      </c>
    </row>
    <row r="508" spans="4:6" ht="19.5" customHeight="1" x14ac:dyDescent="0.2">
      <c r="D508" s="1">
        <v>1</v>
      </c>
      <c r="E508" s="17">
        <f t="shared" si="7"/>
        <v>0</v>
      </c>
      <c r="F508" s="18" t="str">
        <f>IF(E508=0,"",SUM($E$7:E508))</f>
        <v/>
      </c>
    </row>
    <row r="509" spans="4:6" ht="19.5" customHeight="1" x14ac:dyDescent="0.2">
      <c r="D509" s="1">
        <v>1</v>
      </c>
      <c r="E509" s="17">
        <f t="shared" si="7"/>
        <v>0</v>
      </c>
      <c r="F509" s="18" t="str">
        <f>IF(E509=0,"",SUM($E$7:E509))</f>
        <v/>
      </c>
    </row>
    <row r="510" spans="4:6" ht="19.5" customHeight="1" x14ac:dyDescent="0.2">
      <c r="D510" s="1">
        <v>1</v>
      </c>
      <c r="E510" s="17">
        <f t="shared" si="7"/>
        <v>0</v>
      </c>
      <c r="F510" s="18" t="str">
        <f>IF(E510=0,"",SUM($E$7:E510))</f>
        <v/>
      </c>
    </row>
    <row r="511" spans="4:6" ht="19.5" customHeight="1" x14ac:dyDescent="0.2">
      <c r="D511" s="1">
        <v>1</v>
      </c>
      <c r="E511" s="17">
        <f t="shared" si="7"/>
        <v>0</v>
      </c>
      <c r="F511" s="18" t="str">
        <f>IF(E511=0,"",SUM($E$7:E511))</f>
        <v/>
      </c>
    </row>
    <row r="512" spans="4:6" ht="19.5" customHeight="1" x14ac:dyDescent="0.2">
      <c r="D512" s="1">
        <v>1</v>
      </c>
      <c r="E512" s="17">
        <f t="shared" si="7"/>
        <v>0</v>
      </c>
      <c r="F512" s="18" t="str">
        <f>IF(E512=0,"",SUM($E$7:E512))</f>
        <v/>
      </c>
    </row>
    <row r="513" spans="4:6" ht="19.5" customHeight="1" x14ac:dyDescent="0.2">
      <c r="D513" s="1">
        <v>1</v>
      </c>
      <c r="E513" s="17">
        <f t="shared" si="7"/>
        <v>0</v>
      </c>
      <c r="F513" s="18" t="str">
        <f>IF(E513=0,"",SUM($E$7:E513))</f>
        <v/>
      </c>
    </row>
    <row r="514" spans="4:6" ht="19.5" customHeight="1" x14ac:dyDescent="0.2">
      <c r="D514" s="1">
        <v>1</v>
      </c>
      <c r="E514" s="17">
        <f t="shared" si="7"/>
        <v>0</v>
      </c>
      <c r="F514" s="18" t="str">
        <f>IF(E514=0,"",SUM($E$7:E514))</f>
        <v/>
      </c>
    </row>
    <row r="515" spans="4:6" ht="19.5" customHeight="1" x14ac:dyDescent="0.2">
      <c r="D515" s="1">
        <v>1</v>
      </c>
      <c r="E515" s="17">
        <f t="shared" si="7"/>
        <v>0</v>
      </c>
      <c r="F515" s="18" t="str">
        <f>IF(E515=0,"",SUM($E$7:E515))</f>
        <v/>
      </c>
    </row>
    <row r="516" spans="4:6" ht="19.5" customHeight="1" x14ac:dyDescent="0.2">
      <c r="D516" s="1">
        <v>1</v>
      </c>
      <c r="E516" s="17">
        <f t="shared" si="7"/>
        <v>0</v>
      </c>
      <c r="F516" s="18" t="str">
        <f>IF(E516=0,"",SUM($E$7:E516))</f>
        <v/>
      </c>
    </row>
    <row r="517" spans="4:6" ht="19.5" customHeight="1" x14ac:dyDescent="0.2">
      <c r="D517" s="1">
        <v>1</v>
      </c>
      <c r="E517" s="17">
        <f t="shared" si="7"/>
        <v>0</v>
      </c>
      <c r="F517" s="18" t="str">
        <f>IF(E517=0,"",SUM($E$7:E517))</f>
        <v/>
      </c>
    </row>
    <row r="518" spans="4:6" ht="19.5" customHeight="1" x14ac:dyDescent="0.2">
      <c r="D518" s="1">
        <v>1</v>
      </c>
      <c r="E518" s="17">
        <f t="shared" si="7"/>
        <v>0</v>
      </c>
      <c r="F518" s="18" t="str">
        <f>IF(E518=0,"",SUM($E$7:E518))</f>
        <v/>
      </c>
    </row>
    <row r="519" spans="4:6" ht="19.5" customHeight="1" x14ac:dyDescent="0.2">
      <c r="D519" s="1">
        <v>1</v>
      </c>
      <c r="E519" s="17">
        <f t="shared" si="7"/>
        <v>0</v>
      </c>
      <c r="F519" s="18" t="str">
        <f>IF(E519=0,"",SUM($E$7:E519))</f>
        <v/>
      </c>
    </row>
    <row r="520" spans="4:6" ht="19.5" customHeight="1" x14ac:dyDescent="0.2">
      <c r="D520" s="1">
        <v>1</v>
      </c>
      <c r="E520" s="17">
        <f t="shared" si="7"/>
        <v>0</v>
      </c>
      <c r="F520" s="18" t="str">
        <f>IF(E520=0,"",SUM($E$7:E520))</f>
        <v/>
      </c>
    </row>
    <row r="521" spans="4:6" ht="19.5" customHeight="1" x14ac:dyDescent="0.2">
      <c r="D521" s="1">
        <v>1</v>
      </c>
      <c r="E521" s="17">
        <f t="shared" ref="E521:E584" si="8">C521*D521</f>
        <v>0</v>
      </c>
      <c r="F521" s="18" t="str">
        <f>IF(E521=0,"",SUM($E$7:E521))</f>
        <v/>
      </c>
    </row>
    <row r="522" spans="4:6" ht="19.5" customHeight="1" x14ac:dyDescent="0.2">
      <c r="D522" s="1">
        <v>1</v>
      </c>
      <c r="E522" s="17">
        <f t="shared" si="8"/>
        <v>0</v>
      </c>
      <c r="F522" s="18" t="str">
        <f>IF(E522=0,"",SUM($E$7:E522))</f>
        <v/>
      </c>
    </row>
    <row r="523" spans="4:6" ht="19.5" customHeight="1" x14ac:dyDescent="0.2">
      <c r="D523" s="1">
        <v>1</v>
      </c>
      <c r="E523" s="17">
        <f t="shared" si="8"/>
        <v>0</v>
      </c>
      <c r="F523" s="18" t="str">
        <f>IF(E523=0,"",SUM($E$7:E523))</f>
        <v/>
      </c>
    </row>
    <row r="524" spans="4:6" ht="19.5" customHeight="1" x14ac:dyDescent="0.2">
      <c r="D524" s="1">
        <v>1</v>
      </c>
      <c r="E524" s="17">
        <f t="shared" si="8"/>
        <v>0</v>
      </c>
      <c r="F524" s="18" t="str">
        <f>IF(E524=0,"",SUM($E$7:E524))</f>
        <v/>
      </c>
    </row>
    <row r="525" spans="4:6" ht="19.5" customHeight="1" x14ac:dyDescent="0.2">
      <c r="D525" s="1">
        <v>1</v>
      </c>
      <c r="E525" s="17">
        <f t="shared" si="8"/>
        <v>0</v>
      </c>
      <c r="F525" s="18" t="str">
        <f>IF(E525=0,"",SUM($E$7:E525))</f>
        <v/>
      </c>
    </row>
    <row r="526" spans="4:6" ht="19.5" customHeight="1" x14ac:dyDescent="0.2">
      <c r="D526" s="1">
        <v>1</v>
      </c>
      <c r="E526" s="17">
        <f t="shared" si="8"/>
        <v>0</v>
      </c>
      <c r="F526" s="18" t="str">
        <f>IF(E526=0,"",SUM($E$7:E526))</f>
        <v/>
      </c>
    </row>
    <row r="527" spans="4:6" ht="19.5" customHeight="1" x14ac:dyDescent="0.2">
      <c r="D527" s="1">
        <v>1</v>
      </c>
      <c r="E527" s="17">
        <f t="shared" si="8"/>
        <v>0</v>
      </c>
      <c r="F527" s="18" t="str">
        <f>IF(E527=0,"",SUM($E$7:E527))</f>
        <v/>
      </c>
    </row>
    <row r="528" spans="4:6" ht="19.5" customHeight="1" x14ac:dyDescent="0.2">
      <c r="D528" s="1">
        <v>1</v>
      </c>
      <c r="E528" s="17">
        <f t="shared" si="8"/>
        <v>0</v>
      </c>
      <c r="F528" s="18" t="str">
        <f>IF(E528=0,"",SUM($E$7:E528))</f>
        <v/>
      </c>
    </row>
    <row r="529" spans="4:6" ht="19.5" customHeight="1" x14ac:dyDescent="0.2">
      <c r="D529" s="1">
        <v>1</v>
      </c>
      <c r="E529" s="17">
        <f t="shared" si="8"/>
        <v>0</v>
      </c>
      <c r="F529" s="18" t="str">
        <f>IF(E529=0,"",SUM($E$7:E529))</f>
        <v/>
      </c>
    </row>
    <row r="530" spans="4:6" ht="19.5" customHeight="1" x14ac:dyDescent="0.2">
      <c r="D530" s="1">
        <v>1</v>
      </c>
      <c r="E530" s="17">
        <f t="shared" si="8"/>
        <v>0</v>
      </c>
      <c r="F530" s="18" t="str">
        <f>IF(E530=0,"",SUM($E$7:E530))</f>
        <v/>
      </c>
    </row>
    <row r="531" spans="4:6" ht="19.5" customHeight="1" x14ac:dyDescent="0.2">
      <c r="D531" s="1">
        <v>1</v>
      </c>
      <c r="E531" s="17">
        <f t="shared" si="8"/>
        <v>0</v>
      </c>
      <c r="F531" s="18" t="str">
        <f>IF(E531=0,"",SUM($E$7:E531))</f>
        <v/>
      </c>
    </row>
    <row r="532" spans="4:6" ht="19.5" customHeight="1" x14ac:dyDescent="0.2">
      <c r="D532" s="1">
        <v>1</v>
      </c>
      <c r="E532" s="17">
        <f t="shared" si="8"/>
        <v>0</v>
      </c>
      <c r="F532" s="18" t="str">
        <f>IF(E532=0,"",SUM($E$7:E532))</f>
        <v/>
      </c>
    </row>
    <row r="533" spans="4:6" ht="19.5" customHeight="1" x14ac:dyDescent="0.2">
      <c r="D533" s="1">
        <v>1</v>
      </c>
      <c r="E533" s="17">
        <f t="shared" si="8"/>
        <v>0</v>
      </c>
      <c r="F533" s="18" t="str">
        <f>IF(E533=0,"",SUM($E$7:E533))</f>
        <v/>
      </c>
    </row>
    <row r="534" spans="4:6" ht="19.5" customHeight="1" x14ac:dyDescent="0.2">
      <c r="D534" s="1">
        <v>1</v>
      </c>
      <c r="E534" s="17">
        <f t="shared" si="8"/>
        <v>0</v>
      </c>
      <c r="F534" s="18" t="str">
        <f>IF(E534=0,"",SUM($E$7:E534))</f>
        <v/>
      </c>
    </row>
    <row r="535" spans="4:6" ht="19.5" customHeight="1" x14ac:dyDescent="0.2">
      <c r="D535" s="1">
        <v>1</v>
      </c>
      <c r="E535" s="17">
        <f t="shared" si="8"/>
        <v>0</v>
      </c>
      <c r="F535" s="18" t="str">
        <f>IF(E535=0,"",SUM($E$7:E535))</f>
        <v/>
      </c>
    </row>
    <row r="536" spans="4:6" ht="19.5" customHeight="1" x14ac:dyDescent="0.2">
      <c r="D536" s="1">
        <v>1</v>
      </c>
      <c r="E536" s="17">
        <f t="shared" si="8"/>
        <v>0</v>
      </c>
      <c r="F536" s="18" t="str">
        <f>IF(E536=0,"",SUM($E$7:E536))</f>
        <v/>
      </c>
    </row>
    <row r="537" spans="4:6" ht="19.5" customHeight="1" x14ac:dyDescent="0.2">
      <c r="D537" s="1">
        <v>1</v>
      </c>
      <c r="E537" s="17">
        <f t="shared" si="8"/>
        <v>0</v>
      </c>
      <c r="F537" s="18" t="str">
        <f>IF(E537=0,"",SUM($E$7:E537))</f>
        <v/>
      </c>
    </row>
    <row r="538" spans="4:6" ht="19.5" customHeight="1" x14ac:dyDescent="0.2">
      <c r="D538" s="1">
        <v>1</v>
      </c>
      <c r="E538" s="17">
        <f t="shared" si="8"/>
        <v>0</v>
      </c>
      <c r="F538" s="18" t="str">
        <f>IF(E538=0,"",SUM($E$7:E538))</f>
        <v/>
      </c>
    </row>
    <row r="539" spans="4:6" ht="19.5" customHeight="1" x14ac:dyDescent="0.2">
      <c r="D539" s="1">
        <v>1</v>
      </c>
      <c r="E539" s="17">
        <f t="shared" si="8"/>
        <v>0</v>
      </c>
      <c r="F539" s="18" t="str">
        <f>IF(E539=0,"",SUM($E$7:E539))</f>
        <v/>
      </c>
    </row>
    <row r="540" spans="4:6" ht="19.5" customHeight="1" x14ac:dyDescent="0.2">
      <c r="D540" s="1">
        <v>1</v>
      </c>
      <c r="E540" s="17">
        <f t="shared" si="8"/>
        <v>0</v>
      </c>
      <c r="F540" s="18" t="str">
        <f>IF(E540=0,"",SUM($E$7:E540))</f>
        <v/>
      </c>
    </row>
    <row r="541" spans="4:6" ht="19.5" customHeight="1" x14ac:dyDescent="0.2">
      <c r="D541" s="1">
        <v>1</v>
      </c>
      <c r="E541" s="17">
        <f t="shared" si="8"/>
        <v>0</v>
      </c>
      <c r="F541" s="18" t="str">
        <f>IF(E541=0,"",SUM($E$7:E541))</f>
        <v/>
      </c>
    </row>
    <row r="542" spans="4:6" ht="19.5" customHeight="1" x14ac:dyDescent="0.2">
      <c r="D542" s="1">
        <v>1</v>
      </c>
      <c r="E542" s="17">
        <f t="shared" si="8"/>
        <v>0</v>
      </c>
      <c r="F542" s="18" t="str">
        <f>IF(E542=0,"",SUM($E$7:E542))</f>
        <v/>
      </c>
    </row>
    <row r="543" spans="4:6" ht="19.5" customHeight="1" x14ac:dyDescent="0.2">
      <c r="D543" s="1">
        <v>1</v>
      </c>
      <c r="E543" s="17">
        <f t="shared" si="8"/>
        <v>0</v>
      </c>
      <c r="F543" s="18" t="str">
        <f>IF(E543=0,"",SUM($E$7:E543))</f>
        <v/>
      </c>
    </row>
    <row r="544" spans="4:6" ht="19.5" customHeight="1" x14ac:dyDescent="0.2">
      <c r="D544" s="1">
        <v>1</v>
      </c>
      <c r="E544" s="17">
        <f t="shared" si="8"/>
        <v>0</v>
      </c>
      <c r="F544" s="18" t="str">
        <f>IF(E544=0,"",SUM($E$7:E544))</f>
        <v/>
      </c>
    </row>
    <row r="545" spans="4:6" ht="19.5" customHeight="1" x14ac:dyDescent="0.2">
      <c r="D545" s="1">
        <v>1</v>
      </c>
      <c r="E545" s="17">
        <f t="shared" si="8"/>
        <v>0</v>
      </c>
      <c r="F545" s="18" t="str">
        <f>IF(E545=0,"",SUM($E$7:E545))</f>
        <v/>
      </c>
    </row>
    <row r="546" spans="4:6" ht="19.5" customHeight="1" x14ac:dyDescent="0.2">
      <c r="D546" s="1">
        <v>1</v>
      </c>
      <c r="E546" s="17">
        <f t="shared" si="8"/>
        <v>0</v>
      </c>
      <c r="F546" s="18" t="str">
        <f>IF(E546=0,"",SUM($E$7:E546))</f>
        <v/>
      </c>
    </row>
    <row r="547" spans="4:6" ht="19.5" customHeight="1" x14ac:dyDescent="0.2">
      <c r="D547" s="1">
        <v>1</v>
      </c>
      <c r="E547" s="17">
        <f t="shared" si="8"/>
        <v>0</v>
      </c>
      <c r="F547" s="18" t="str">
        <f>IF(E547=0,"",SUM($E$7:E547))</f>
        <v/>
      </c>
    </row>
    <row r="548" spans="4:6" ht="19.5" customHeight="1" x14ac:dyDescent="0.2">
      <c r="D548" s="1">
        <v>1</v>
      </c>
      <c r="E548" s="17">
        <f t="shared" si="8"/>
        <v>0</v>
      </c>
      <c r="F548" s="18" t="str">
        <f>IF(E548=0,"",SUM($E$7:E548))</f>
        <v/>
      </c>
    </row>
    <row r="549" spans="4:6" ht="19.5" customHeight="1" x14ac:dyDescent="0.2">
      <c r="D549" s="1">
        <v>1</v>
      </c>
      <c r="E549" s="17">
        <f t="shared" si="8"/>
        <v>0</v>
      </c>
      <c r="F549" s="18" t="str">
        <f>IF(E549=0,"",SUM($E$7:E549))</f>
        <v/>
      </c>
    </row>
    <row r="550" spans="4:6" ht="19.5" customHeight="1" x14ac:dyDescent="0.2">
      <c r="D550" s="1">
        <v>1</v>
      </c>
      <c r="E550" s="17">
        <f t="shared" si="8"/>
        <v>0</v>
      </c>
      <c r="F550" s="18" t="str">
        <f>IF(E550=0,"",SUM($E$7:E550))</f>
        <v/>
      </c>
    </row>
    <row r="551" spans="4:6" ht="19.5" customHeight="1" x14ac:dyDescent="0.2">
      <c r="D551" s="1">
        <v>1</v>
      </c>
      <c r="E551" s="17">
        <f t="shared" si="8"/>
        <v>0</v>
      </c>
      <c r="F551" s="18" t="str">
        <f>IF(E551=0,"",SUM($E$7:E551))</f>
        <v/>
      </c>
    </row>
    <row r="552" spans="4:6" ht="19.5" customHeight="1" x14ac:dyDescent="0.2">
      <c r="D552" s="1">
        <v>1</v>
      </c>
      <c r="E552" s="17">
        <f t="shared" si="8"/>
        <v>0</v>
      </c>
      <c r="F552" s="18" t="str">
        <f>IF(E552=0,"",SUM($E$7:E552))</f>
        <v/>
      </c>
    </row>
    <row r="553" spans="4:6" ht="19.5" customHeight="1" x14ac:dyDescent="0.2">
      <c r="D553" s="1">
        <v>1</v>
      </c>
      <c r="E553" s="17">
        <f t="shared" si="8"/>
        <v>0</v>
      </c>
      <c r="F553" s="18" t="str">
        <f>IF(E553=0,"",SUM($E$7:E553))</f>
        <v/>
      </c>
    </row>
    <row r="554" spans="4:6" ht="19.5" customHeight="1" x14ac:dyDescent="0.2">
      <c r="D554" s="1">
        <v>1</v>
      </c>
      <c r="E554" s="17">
        <f t="shared" si="8"/>
        <v>0</v>
      </c>
      <c r="F554" s="18" t="str">
        <f>IF(E554=0,"",SUM($E$7:E554))</f>
        <v/>
      </c>
    </row>
    <row r="555" spans="4:6" ht="19.5" customHeight="1" x14ac:dyDescent="0.2">
      <c r="D555" s="1">
        <v>1</v>
      </c>
      <c r="E555" s="17">
        <f t="shared" si="8"/>
        <v>0</v>
      </c>
      <c r="F555" s="18" t="str">
        <f>IF(E555=0,"",SUM($E$7:E555))</f>
        <v/>
      </c>
    </row>
    <row r="556" spans="4:6" ht="19.5" customHeight="1" x14ac:dyDescent="0.2">
      <c r="D556" s="1">
        <v>1</v>
      </c>
      <c r="E556" s="17">
        <f t="shared" si="8"/>
        <v>0</v>
      </c>
      <c r="F556" s="18" t="str">
        <f>IF(E556=0,"",SUM($E$7:E556))</f>
        <v/>
      </c>
    </row>
    <row r="557" spans="4:6" ht="19.5" customHeight="1" x14ac:dyDescent="0.2">
      <c r="D557" s="1">
        <v>1</v>
      </c>
      <c r="E557" s="17">
        <f t="shared" si="8"/>
        <v>0</v>
      </c>
      <c r="F557" s="18" t="str">
        <f>IF(E557=0,"",SUM($E$7:E557))</f>
        <v/>
      </c>
    </row>
    <row r="558" spans="4:6" ht="19.5" customHeight="1" x14ac:dyDescent="0.2">
      <c r="D558" s="1">
        <v>1</v>
      </c>
      <c r="E558" s="17">
        <f t="shared" si="8"/>
        <v>0</v>
      </c>
      <c r="F558" s="18" t="str">
        <f>IF(E558=0,"",SUM($E$7:E558))</f>
        <v/>
      </c>
    </row>
    <row r="559" spans="4:6" ht="19.5" customHeight="1" x14ac:dyDescent="0.2">
      <c r="D559" s="1">
        <v>1</v>
      </c>
      <c r="E559" s="17">
        <f t="shared" si="8"/>
        <v>0</v>
      </c>
      <c r="F559" s="18" t="str">
        <f>IF(E559=0,"",SUM($E$7:E559))</f>
        <v/>
      </c>
    </row>
    <row r="560" spans="4:6" ht="19.5" customHeight="1" x14ac:dyDescent="0.2">
      <c r="D560" s="1">
        <v>1</v>
      </c>
      <c r="E560" s="17">
        <f t="shared" si="8"/>
        <v>0</v>
      </c>
      <c r="F560" s="18" t="str">
        <f>IF(E560=0,"",SUM($E$7:E560))</f>
        <v/>
      </c>
    </row>
    <row r="561" spans="4:6" ht="19.5" customHeight="1" x14ac:dyDescent="0.2">
      <c r="D561" s="1">
        <v>1</v>
      </c>
      <c r="E561" s="17">
        <f t="shared" si="8"/>
        <v>0</v>
      </c>
      <c r="F561" s="18" t="str">
        <f>IF(E561=0,"",SUM($E$7:E561))</f>
        <v/>
      </c>
    </row>
    <row r="562" spans="4:6" ht="19.5" customHeight="1" x14ac:dyDescent="0.2">
      <c r="D562" s="1">
        <v>1</v>
      </c>
      <c r="E562" s="17">
        <f t="shared" si="8"/>
        <v>0</v>
      </c>
      <c r="F562" s="18" t="str">
        <f>IF(E562=0,"",SUM($E$7:E562))</f>
        <v/>
      </c>
    </row>
    <row r="563" spans="4:6" ht="19.5" customHeight="1" x14ac:dyDescent="0.2">
      <c r="D563" s="1">
        <v>1</v>
      </c>
      <c r="E563" s="17">
        <f t="shared" si="8"/>
        <v>0</v>
      </c>
      <c r="F563" s="18" t="str">
        <f>IF(E563=0,"",SUM($E$7:E563))</f>
        <v/>
      </c>
    </row>
    <row r="564" spans="4:6" ht="19.5" customHeight="1" x14ac:dyDescent="0.2">
      <c r="D564" s="1">
        <v>1</v>
      </c>
      <c r="E564" s="17">
        <f t="shared" si="8"/>
        <v>0</v>
      </c>
      <c r="F564" s="18" t="str">
        <f>IF(E564=0,"",SUM($E$7:E564))</f>
        <v/>
      </c>
    </row>
    <row r="565" spans="4:6" ht="19.5" customHeight="1" x14ac:dyDescent="0.2">
      <c r="D565" s="1">
        <v>1</v>
      </c>
      <c r="E565" s="17">
        <f t="shared" si="8"/>
        <v>0</v>
      </c>
      <c r="F565" s="18" t="str">
        <f>IF(E565=0,"",SUM($E$7:E565))</f>
        <v/>
      </c>
    </row>
    <row r="566" spans="4:6" ht="19.5" customHeight="1" x14ac:dyDescent="0.2">
      <c r="D566" s="1">
        <v>1</v>
      </c>
      <c r="E566" s="17">
        <f t="shared" si="8"/>
        <v>0</v>
      </c>
      <c r="F566" s="18" t="str">
        <f>IF(E566=0,"",SUM($E$7:E566))</f>
        <v/>
      </c>
    </row>
    <row r="567" spans="4:6" ht="19.5" customHeight="1" x14ac:dyDescent="0.2">
      <c r="D567" s="1">
        <v>1</v>
      </c>
      <c r="E567" s="17">
        <f t="shared" si="8"/>
        <v>0</v>
      </c>
      <c r="F567" s="18" t="str">
        <f>IF(E567=0,"",SUM($E$7:E567))</f>
        <v/>
      </c>
    </row>
    <row r="568" spans="4:6" ht="19.5" customHeight="1" x14ac:dyDescent="0.2">
      <c r="D568" s="1">
        <v>1</v>
      </c>
      <c r="E568" s="17">
        <f t="shared" si="8"/>
        <v>0</v>
      </c>
      <c r="F568" s="18" t="str">
        <f>IF(E568=0,"",SUM($E$7:E568))</f>
        <v/>
      </c>
    </row>
    <row r="569" spans="4:6" ht="19.5" customHeight="1" x14ac:dyDescent="0.2">
      <c r="D569" s="1">
        <v>1</v>
      </c>
      <c r="E569" s="17">
        <f t="shared" si="8"/>
        <v>0</v>
      </c>
      <c r="F569" s="18" t="str">
        <f>IF(E569=0,"",SUM($E$7:E569))</f>
        <v/>
      </c>
    </row>
    <row r="570" spans="4:6" ht="19.5" customHeight="1" x14ac:dyDescent="0.2">
      <c r="D570" s="1">
        <v>1</v>
      </c>
      <c r="E570" s="17">
        <f t="shared" si="8"/>
        <v>0</v>
      </c>
      <c r="F570" s="18" t="str">
        <f>IF(E570=0,"",SUM($E$7:E570))</f>
        <v/>
      </c>
    </row>
    <row r="571" spans="4:6" ht="19.5" customHeight="1" x14ac:dyDescent="0.2">
      <c r="D571" s="1">
        <v>1</v>
      </c>
      <c r="E571" s="17">
        <f t="shared" si="8"/>
        <v>0</v>
      </c>
      <c r="F571" s="18" t="str">
        <f>IF(E571=0,"",SUM($E$7:E571))</f>
        <v/>
      </c>
    </row>
    <row r="572" spans="4:6" ht="19.5" customHeight="1" x14ac:dyDescent="0.2">
      <c r="D572" s="1">
        <v>1</v>
      </c>
      <c r="E572" s="17">
        <f t="shared" si="8"/>
        <v>0</v>
      </c>
      <c r="F572" s="18" t="str">
        <f>IF(E572=0,"",SUM($E$7:E572))</f>
        <v/>
      </c>
    </row>
    <row r="573" spans="4:6" ht="19.5" customHeight="1" x14ac:dyDescent="0.2">
      <c r="D573" s="1">
        <v>1</v>
      </c>
      <c r="E573" s="17">
        <f t="shared" si="8"/>
        <v>0</v>
      </c>
      <c r="F573" s="18" t="str">
        <f>IF(E573=0,"",SUM($E$7:E573))</f>
        <v/>
      </c>
    </row>
    <row r="574" spans="4:6" ht="19.5" customHeight="1" x14ac:dyDescent="0.2">
      <c r="D574" s="1">
        <v>1</v>
      </c>
      <c r="E574" s="17">
        <f t="shared" si="8"/>
        <v>0</v>
      </c>
      <c r="F574" s="18" t="str">
        <f>IF(E574=0,"",SUM($E$7:E574))</f>
        <v/>
      </c>
    </row>
    <row r="575" spans="4:6" ht="19.5" customHeight="1" x14ac:dyDescent="0.2">
      <c r="D575" s="1">
        <v>1</v>
      </c>
      <c r="E575" s="17">
        <f t="shared" si="8"/>
        <v>0</v>
      </c>
      <c r="F575" s="18" t="str">
        <f>IF(E575=0,"",SUM($E$7:E575))</f>
        <v/>
      </c>
    </row>
    <row r="576" spans="4:6" ht="19.5" customHeight="1" x14ac:dyDescent="0.2">
      <c r="D576" s="1">
        <v>1</v>
      </c>
      <c r="E576" s="17">
        <f t="shared" si="8"/>
        <v>0</v>
      </c>
      <c r="F576" s="18" t="str">
        <f>IF(E576=0,"",SUM($E$7:E576))</f>
        <v/>
      </c>
    </row>
    <row r="577" spans="4:6" ht="19.5" customHeight="1" x14ac:dyDescent="0.2">
      <c r="D577" s="1">
        <v>1</v>
      </c>
      <c r="E577" s="17">
        <f t="shared" si="8"/>
        <v>0</v>
      </c>
      <c r="F577" s="18" t="str">
        <f>IF(E577=0,"",SUM($E$7:E577))</f>
        <v/>
      </c>
    </row>
    <row r="578" spans="4:6" ht="19.5" customHeight="1" x14ac:dyDescent="0.2">
      <c r="D578" s="1">
        <v>1</v>
      </c>
      <c r="E578" s="17">
        <f t="shared" si="8"/>
        <v>0</v>
      </c>
      <c r="F578" s="18" t="str">
        <f>IF(E578=0,"",SUM($E$7:E578))</f>
        <v/>
      </c>
    </row>
    <row r="579" spans="4:6" ht="19.5" customHeight="1" x14ac:dyDescent="0.2">
      <c r="D579" s="1">
        <v>1</v>
      </c>
      <c r="E579" s="17">
        <f t="shared" si="8"/>
        <v>0</v>
      </c>
      <c r="F579" s="18" t="str">
        <f>IF(E579=0,"",SUM($E$7:E579))</f>
        <v/>
      </c>
    </row>
    <row r="580" spans="4:6" ht="19.5" customHeight="1" x14ac:dyDescent="0.2">
      <c r="D580" s="1">
        <v>1</v>
      </c>
      <c r="E580" s="17">
        <f t="shared" si="8"/>
        <v>0</v>
      </c>
      <c r="F580" s="18" t="str">
        <f>IF(E580=0,"",SUM($E$7:E580))</f>
        <v/>
      </c>
    </row>
    <row r="581" spans="4:6" ht="19.5" customHeight="1" x14ac:dyDescent="0.2">
      <c r="D581" s="1">
        <v>1</v>
      </c>
      <c r="E581" s="17">
        <f t="shared" si="8"/>
        <v>0</v>
      </c>
      <c r="F581" s="18" t="str">
        <f>IF(E581=0,"",SUM($E$7:E581))</f>
        <v/>
      </c>
    </row>
    <row r="582" spans="4:6" ht="19.5" customHeight="1" x14ac:dyDescent="0.2">
      <c r="D582" s="1">
        <v>1</v>
      </c>
      <c r="E582" s="17">
        <f t="shared" si="8"/>
        <v>0</v>
      </c>
      <c r="F582" s="18" t="str">
        <f>IF(E582=0,"",SUM($E$7:E582))</f>
        <v/>
      </c>
    </row>
    <row r="583" spans="4:6" ht="19.5" customHeight="1" x14ac:dyDescent="0.2">
      <c r="D583" s="1">
        <v>1</v>
      </c>
      <c r="E583" s="17">
        <f t="shared" si="8"/>
        <v>0</v>
      </c>
      <c r="F583" s="18" t="str">
        <f>IF(E583=0,"",SUM($E$7:E583))</f>
        <v/>
      </c>
    </row>
    <row r="584" spans="4:6" ht="19.5" customHeight="1" x14ac:dyDescent="0.2">
      <c r="D584" s="1">
        <v>1</v>
      </c>
      <c r="E584" s="17">
        <f t="shared" si="8"/>
        <v>0</v>
      </c>
      <c r="F584" s="18" t="str">
        <f>IF(E584=0,"",SUM($E$7:E584))</f>
        <v/>
      </c>
    </row>
    <row r="585" spans="4:6" ht="19.5" customHeight="1" x14ac:dyDescent="0.2">
      <c r="D585" s="1">
        <v>1</v>
      </c>
      <c r="E585" s="17">
        <f t="shared" ref="E585:E648" si="9">C585*D585</f>
        <v>0</v>
      </c>
      <c r="F585" s="18" t="str">
        <f>IF(E585=0,"",SUM($E$7:E585))</f>
        <v/>
      </c>
    </row>
    <row r="586" spans="4:6" ht="19.5" customHeight="1" x14ac:dyDescent="0.2">
      <c r="D586" s="1">
        <v>1</v>
      </c>
      <c r="E586" s="17">
        <f t="shared" si="9"/>
        <v>0</v>
      </c>
      <c r="F586" s="18" t="str">
        <f>IF(E586=0,"",SUM($E$7:E586))</f>
        <v/>
      </c>
    </row>
    <row r="587" spans="4:6" ht="19.5" customHeight="1" x14ac:dyDescent="0.2">
      <c r="D587" s="1">
        <v>1</v>
      </c>
      <c r="E587" s="17">
        <f t="shared" si="9"/>
        <v>0</v>
      </c>
      <c r="F587" s="18" t="str">
        <f>IF(E587=0,"",SUM($E$7:E587))</f>
        <v/>
      </c>
    </row>
    <row r="588" spans="4:6" ht="19.5" customHeight="1" x14ac:dyDescent="0.2">
      <c r="D588" s="1">
        <v>1</v>
      </c>
      <c r="E588" s="17">
        <f t="shared" si="9"/>
        <v>0</v>
      </c>
      <c r="F588" s="18" t="str">
        <f>IF(E588=0,"",SUM($E$7:E588))</f>
        <v/>
      </c>
    </row>
    <row r="589" spans="4:6" ht="19.5" customHeight="1" x14ac:dyDescent="0.2">
      <c r="D589" s="1">
        <v>1</v>
      </c>
      <c r="E589" s="17">
        <f t="shared" si="9"/>
        <v>0</v>
      </c>
      <c r="F589" s="18" t="str">
        <f>IF(E589=0,"",SUM($E$7:E589))</f>
        <v/>
      </c>
    </row>
    <row r="590" spans="4:6" ht="19.5" customHeight="1" x14ac:dyDescent="0.2">
      <c r="D590" s="1">
        <v>1</v>
      </c>
      <c r="E590" s="17">
        <f t="shared" si="9"/>
        <v>0</v>
      </c>
      <c r="F590" s="18" t="str">
        <f>IF(E590=0,"",SUM($E$7:E590))</f>
        <v/>
      </c>
    </row>
    <row r="591" spans="4:6" ht="19.5" customHeight="1" x14ac:dyDescent="0.2">
      <c r="D591" s="1">
        <v>1</v>
      </c>
      <c r="E591" s="17">
        <f t="shared" si="9"/>
        <v>0</v>
      </c>
      <c r="F591" s="18" t="str">
        <f>IF(E591=0,"",SUM($E$7:E591))</f>
        <v/>
      </c>
    </row>
    <row r="592" spans="4:6" ht="19.5" customHeight="1" x14ac:dyDescent="0.2">
      <c r="D592" s="1">
        <v>1</v>
      </c>
      <c r="E592" s="17">
        <f t="shared" si="9"/>
        <v>0</v>
      </c>
      <c r="F592" s="18" t="str">
        <f>IF(E592=0,"",SUM($E$7:E592))</f>
        <v/>
      </c>
    </row>
    <row r="593" spans="4:6" ht="19.5" customHeight="1" x14ac:dyDescent="0.2">
      <c r="D593" s="1">
        <v>1</v>
      </c>
      <c r="E593" s="17">
        <f t="shared" si="9"/>
        <v>0</v>
      </c>
      <c r="F593" s="18" t="str">
        <f>IF(E593=0,"",SUM($E$7:E593))</f>
        <v/>
      </c>
    </row>
    <row r="594" spans="4:6" ht="19.5" customHeight="1" x14ac:dyDescent="0.2">
      <c r="D594" s="1">
        <v>1</v>
      </c>
      <c r="E594" s="17">
        <f t="shared" si="9"/>
        <v>0</v>
      </c>
      <c r="F594" s="18" t="str">
        <f>IF(E594=0,"",SUM($E$7:E594))</f>
        <v/>
      </c>
    </row>
    <row r="595" spans="4:6" ht="19.5" customHeight="1" x14ac:dyDescent="0.2">
      <c r="D595" s="1">
        <v>1</v>
      </c>
      <c r="E595" s="17">
        <f t="shared" si="9"/>
        <v>0</v>
      </c>
      <c r="F595" s="18" t="str">
        <f>IF(E595=0,"",SUM($E$7:E595))</f>
        <v/>
      </c>
    </row>
    <row r="596" spans="4:6" ht="19.5" customHeight="1" x14ac:dyDescent="0.2">
      <c r="D596" s="1">
        <v>1</v>
      </c>
      <c r="E596" s="17">
        <f t="shared" si="9"/>
        <v>0</v>
      </c>
      <c r="F596" s="18" t="str">
        <f>IF(E596=0,"",SUM($E$7:E596))</f>
        <v/>
      </c>
    </row>
    <row r="597" spans="4:6" ht="19.5" customHeight="1" x14ac:dyDescent="0.2">
      <c r="D597" s="1">
        <v>1</v>
      </c>
      <c r="E597" s="17">
        <f t="shared" si="9"/>
        <v>0</v>
      </c>
      <c r="F597" s="18" t="str">
        <f>IF(E597=0,"",SUM($E$7:E597))</f>
        <v/>
      </c>
    </row>
    <row r="598" spans="4:6" ht="19.5" customHeight="1" x14ac:dyDescent="0.2">
      <c r="D598" s="1">
        <v>1</v>
      </c>
      <c r="E598" s="17">
        <f t="shared" si="9"/>
        <v>0</v>
      </c>
      <c r="F598" s="18" t="str">
        <f>IF(E598=0,"",SUM($E$7:E598))</f>
        <v/>
      </c>
    </row>
    <row r="599" spans="4:6" ht="19.5" customHeight="1" x14ac:dyDescent="0.2">
      <c r="D599" s="1">
        <v>1</v>
      </c>
      <c r="E599" s="17">
        <f t="shared" si="9"/>
        <v>0</v>
      </c>
      <c r="F599" s="18" t="str">
        <f>IF(E599=0,"",SUM($E$7:E599))</f>
        <v/>
      </c>
    </row>
    <row r="600" spans="4:6" ht="19.5" customHeight="1" x14ac:dyDescent="0.2">
      <c r="D600" s="1">
        <v>1</v>
      </c>
      <c r="E600" s="17">
        <f t="shared" si="9"/>
        <v>0</v>
      </c>
      <c r="F600" s="18" t="str">
        <f>IF(E600=0,"",SUM($E$7:E600))</f>
        <v/>
      </c>
    </row>
    <row r="601" spans="4:6" ht="19.5" customHeight="1" x14ac:dyDescent="0.2">
      <c r="D601" s="1">
        <v>1</v>
      </c>
      <c r="E601" s="17">
        <f t="shared" si="9"/>
        <v>0</v>
      </c>
      <c r="F601" s="18" t="str">
        <f>IF(E601=0,"",SUM($E$7:E601))</f>
        <v/>
      </c>
    </row>
    <row r="602" spans="4:6" ht="19.5" customHeight="1" x14ac:dyDescent="0.2">
      <c r="D602" s="1">
        <v>1</v>
      </c>
      <c r="E602" s="17">
        <f t="shared" si="9"/>
        <v>0</v>
      </c>
      <c r="F602" s="18" t="str">
        <f>IF(E602=0,"",SUM($E$7:E602))</f>
        <v/>
      </c>
    </row>
    <row r="603" spans="4:6" ht="19.5" customHeight="1" x14ac:dyDescent="0.2">
      <c r="D603" s="1">
        <v>1</v>
      </c>
      <c r="E603" s="17">
        <f t="shared" si="9"/>
        <v>0</v>
      </c>
      <c r="F603" s="18" t="str">
        <f>IF(E603=0,"",SUM($E$7:E603))</f>
        <v/>
      </c>
    </row>
    <row r="604" spans="4:6" ht="19.5" customHeight="1" x14ac:dyDescent="0.2">
      <c r="D604" s="1">
        <v>1</v>
      </c>
      <c r="E604" s="17">
        <f t="shared" si="9"/>
        <v>0</v>
      </c>
      <c r="F604" s="18" t="str">
        <f>IF(E604=0,"",SUM($E$7:E604))</f>
        <v/>
      </c>
    </row>
    <row r="605" spans="4:6" ht="19.5" customHeight="1" x14ac:dyDescent="0.2">
      <c r="D605" s="1">
        <v>1</v>
      </c>
      <c r="E605" s="17">
        <f t="shared" si="9"/>
        <v>0</v>
      </c>
      <c r="F605" s="18" t="str">
        <f>IF(E605=0,"",SUM($E$7:E605))</f>
        <v/>
      </c>
    </row>
    <row r="606" spans="4:6" ht="19.5" customHeight="1" x14ac:dyDescent="0.2">
      <c r="D606" s="1">
        <v>1</v>
      </c>
      <c r="E606" s="17">
        <f t="shared" si="9"/>
        <v>0</v>
      </c>
      <c r="F606" s="18" t="str">
        <f>IF(E606=0,"",SUM($E$7:E606))</f>
        <v/>
      </c>
    </row>
    <row r="607" spans="4:6" ht="19.5" customHeight="1" x14ac:dyDescent="0.2">
      <c r="D607" s="1">
        <v>1</v>
      </c>
      <c r="E607" s="17">
        <f t="shared" si="9"/>
        <v>0</v>
      </c>
      <c r="F607" s="18" t="str">
        <f>IF(E607=0,"",SUM($E$7:E607))</f>
        <v/>
      </c>
    </row>
    <row r="608" spans="4:6" ht="19.5" customHeight="1" x14ac:dyDescent="0.2">
      <c r="D608" s="1">
        <v>1</v>
      </c>
      <c r="E608" s="17">
        <f t="shared" si="9"/>
        <v>0</v>
      </c>
      <c r="F608" s="18" t="str">
        <f>IF(E608=0,"",SUM($E$7:E608))</f>
        <v/>
      </c>
    </row>
    <row r="609" spans="4:6" ht="19.5" customHeight="1" x14ac:dyDescent="0.2">
      <c r="D609" s="1">
        <v>1</v>
      </c>
      <c r="E609" s="17">
        <f t="shared" si="9"/>
        <v>0</v>
      </c>
      <c r="F609" s="18" t="str">
        <f>IF(E609=0,"",SUM($E$7:E609))</f>
        <v/>
      </c>
    </row>
    <row r="610" spans="4:6" ht="19.5" customHeight="1" x14ac:dyDescent="0.2">
      <c r="D610" s="1">
        <v>1</v>
      </c>
      <c r="E610" s="17">
        <f t="shared" si="9"/>
        <v>0</v>
      </c>
      <c r="F610" s="18" t="str">
        <f>IF(E610=0,"",SUM($E$7:E610))</f>
        <v/>
      </c>
    </row>
    <row r="611" spans="4:6" ht="19.5" customHeight="1" x14ac:dyDescent="0.2">
      <c r="D611" s="1">
        <v>1</v>
      </c>
      <c r="E611" s="17">
        <f t="shared" si="9"/>
        <v>0</v>
      </c>
      <c r="F611" s="18" t="str">
        <f>IF(E611=0,"",SUM($E$7:E611))</f>
        <v/>
      </c>
    </row>
    <row r="612" spans="4:6" ht="19.5" customHeight="1" x14ac:dyDescent="0.2">
      <c r="D612" s="1">
        <v>1</v>
      </c>
      <c r="E612" s="17">
        <f t="shared" si="9"/>
        <v>0</v>
      </c>
      <c r="F612" s="18" t="str">
        <f>IF(E612=0,"",SUM($E$7:E612))</f>
        <v/>
      </c>
    </row>
    <row r="613" spans="4:6" ht="19.5" customHeight="1" x14ac:dyDescent="0.2">
      <c r="D613" s="1">
        <v>1</v>
      </c>
      <c r="E613" s="17">
        <f t="shared" si="9"/>
        <v>0</v>
      </c>
      <c r="F613" s="18" t="str">
        <f>IF(E613=0,"",SUM($E$7:E613))</f>
        <v/>
      </c>
    </row>
    <row r="614" spans="4:6" ht="19.5" customHeight="1" x14ac:dyDescent="0.2">
      <c r="D614" s="1">
        <v>1</v>
      </c>
      <c r="E614" s="17">
        <f t="shared" si="9"/>
        <v>0</v>
      </c>
      <c r="F614" s="18" t="str">
        <f>IF(E614=0,"",SUM($E$7:E614))</f>
        <v/>
      </c>
    </row>
    <row r="615" spans="4:6" ht="19.5" customHeight="1" x14ac:dyDescent="0.2">
      <c r="D615" s="1">
        <v>1</v>
      </c>
      <c r="E615" s="17">
        <f t="shared" si="9"/>
        <v>0</v>
      </c>
      <c r="F615" s="18" t="str">
        <f>IF(E615=0,"",SUM($E$7:E615))</f>
        <v/>
      </c>
    </row>
    <row r="616" spans="4:6" ht="19.5" customHeight="1" x14ac:dyDescent="0.2">
      <c r="D616" s="1">
        <v>1</v>
      </c>
      <c r="E616" s="17">
        <f t="shared" si="9"/>
        <v>0</v>
      </c>
      <c r="F616" s="18" t="str">
        <f>IF(E616=0,"",SUM($E$7:E616))</f>
        <v/>
      </c>
    </row>
    <row r="617" spans="4:6" ht="19.5" customHeight="1" x14ac:dyDescent="0.2">
      <c r="D617" s="1">
        <v>1</v>
      </c>
      <c r="E617" s="17">
        <f t="shared" si="9"/>
        <v>0</v>
      </c>
      <c r="F617" s="18" t="str">
        <f>IF(E617=0,"",SUM($E$7:E617))</f>
        <v/>
      </c>
    </row>
    <row r="618" spans="4:6" ht="19.5" customHeight="1" x14ac:dyDescent="0.2">
      <c r="D618" s="1">
        <v>1</v>
      </c>
      <c r="E618" s="17">
        <f t="shared" si="9"/>
        <v>0</v>
      </c>
      <c r="F618" s="18" t="str">
        <f>IF(E618=0,"",SUM($E$7:E618))</f>
        <v/>
      </c>
    </row>
    <row r="619" spans="4:6" ht="19.5" customHeight="1" x14ac:dyDescent="0.2">
      <c r="D619" s="1">
        <v>1</v>
      </c>
      <c r="E619" s="17">
        <f t="shared" si="9"/>
        <v>0</v>
      </c>
      <c r="F619" s="18" t="str">
        <f>IF(E619=0,"",SUM($E$7:E619))</f>
        <v/>
      </c>
    </row>
    <row r="620" spans="4:6" ht="19.5" customHeight="1" x14ac:dyDescent="0.2">
      <c r="D620" s="1">
        <v>1</v>
      </c>
      <c r="E620" s="17">
        <f t="shared" si="9"/>
        <v>0</v>
      </c>
      <c r="F620" s="18" t="str">
        <f>IF(E620=0,"",SUM($E$7:E620))</f>
        <v/>
      </c>
    </row>
    <row r="621" spans="4:6" ht="19.5" customHeight="1" x14ac:dyDescent="0.2">
      <c r="D621" s="1">
        <v>1</v>
      </c>
      <c r="E621" s="17">
        <f t="shared" si="9"/>
        <v>0</v>
      </c>
      <c r="F621" s="18" t="str">
        <f>IF(E621=0,"",SUM($E$7:E621))</f>
        <v/>
      </c>
    </row>
    <row r="622" spans="4:6" ht="19.5" customHeight="1" x14ac:dyDescent="0.2">
      <c r="D622" s="1">
        <v>1</v>
      </c>
      <c r="E622" s="17">
        <f t="shared" si="9"/>
        <v>0</v>
      </c>
      <c r="F622" s="18" t="str">
        <f>IF(E622=0,"",SUM($E$7:E622))</f>
        <v/>
      </c>
    </row>
    <row r="623" spans="4:6" ht="19.5" customHeight="1" x14ac:dyDescent="0.2">
      <c r="D623" s="1">
        <v>1</v>
      </c>
      <c r="E623" s="17">
        <f t="shared" si="9"/>
        <v>0</v>
      </c>
      <c r="F623" s="18" t="str">
        <f>IF(E623=0,"",SUM($E$7:E623))</f>
        <v/>
      </c>
    </row>
    <row r="624" spans="4:6" ht="19.5" customHeight="1" x14ac:dyDescent="0.2">
      <c r="D624" s="1">
        <v>1</v>
      </c>
      <c r="E624" s="17">
        <f t="shared" si="9"/>
        <v>0</v>
      </c>
      <c r="F624" s="18" t="str">
        <f>IF(E624=0,"",SUM($E$7:E624))</f>
        <v/>
      </c>
    </row>
    <row r="625" spans="4:6" ht="19.5" customHeight="1" x14ac:dyDescent="0.2">
      <c r="D625" s="1">
        <v>1</v>
      </c>
      <c r="E625" s="17">
        <f t="shared" si="9"/>
        <v>0</v>
      </c>
      <c r="F625" s="18" t="str">
        <f>IF(E625=0,"",SUM($E$7:E625))</f>
        <v/>
      </c>
    </row>
    <row r="626" spans="4:6" ht="19.5" customHeight="1" x14ac:dyDescent="0.2">
      <c r="D626" s="1">
        <v>1</v>
      </c>
      <c r="E626" s="17">
        <f t="shared" si="9"/>
        <v>0</v>
      </c>
      <c r="F626" s="18" t="str">
        <f>IF(E626=0,"",SUM($E$7:E626))</f>
        <v/>
      </c>
    </row>
    <row r="627" spans="4:6" ht="19.5" customHeight="1" x14ac:dyDescent="0.2">
      <c r="D627" s="1">
        <v>1</v>
      </c>
      <c r="E627" s="17">
        <f t="shared" si="9"/>
        <v>0</v>
      </c>
      <c r="F627" s="18" t="str">
        <f>IF(E627=0,"",SUM($E$7:E627))</f>
        <v/>
      </c>
    </row>
    <row r="628" spans="4:6" ht="19.5" customHeight="1" x14ac:dyDescent="0.2">
      <c r="D628" s="1">
        <v>1</v>
      </c>
      <c r="E628" s="17">
        <f t="shared" si="9"/>
        <v>0</v>
      </c>
      <c r="F628" s="18" t="str">
        <f>IF(E628=0,"",SUM($E$7:E628))</f>
        <v/>
      </c>
    </row>
    <row r="629" spans="4:6" ht="19.5" customHeight="1" x14ac:dyDescent="0.2">
      <c r="D629" s="1">
        <v>1</v>
      </c>
      <c r="E629" s="17">
        <f t="shared" si="9"/>
        <v>0</v>
      </c>
      <c r="F629" s="18" t="str">
        <f>IF(E629=0,"",SUM($E$7:E629))</f>
        <v/>
      </c>
    </row>
    <row r="630" spans="4:6" ht="19.5" customHeight="1" x14ac:dyDescent="0.2">
      <c r="D630" s="1">
        <v>1</v>
      </c>
      <c r="E630" s="17">
        <f t="shared" si="9"/>
        <v>0</v>
      </c>
      <c r="F630" s="18" t="str">
        <f>IF(E630=0,"",SUM($E$7:E630))</f>
        <v/>
      </c>
    </row>
    <row r="631" spans="4:6" ht="19.5" customHeight="1" x14ac:dyDescent="0.2">
      <c r="D631" s="1">
        <v>1</v>
      </c>
      <c r="E631" s="17">
        <f t="shared" si="9"/>
        <v>0</v>
      </c>
      <c r="F631" s="18" t="str">
        <f>IF(E631=0,"",SUM($E$7:E631))</f>
        <v/>
      </c>
    </row>
    <row r="632" spans="4:6" ht="19.5" customHeight="1" x14ac:dyDescent="0.2">
      <c r="D632" s="1">
        <v>1</v>
      </c>
      <c r="E632" s="17">
        <f t="shared" si="9"/>
        <v>0</v>
      </c>
      <c r="F632" s="18" t="str">
        <f>IF(E632=0,"",SUM($E$7:E632))</f>
        <v/>
      </c>
    </row>
    <row r="633" spans="4:6" ht="19.5" customHeight="1" x14ac:dyDescent="0.2">
      <c r="D633" s="1">
        <v>1</v>
      </c>
      <c r="E633" s="17">
        <f t="shared" si="9"/>
        <v>0</v>
      </c>
      <c r="F633" s="18" t="str">
        <f>IF(E633=0,"",SUM($E$7:E633))</f>
        <v/>
      </c>
    </row>
    <row r="634" spans="4:6" ht="19.5" customHeight="1" x14ac:dyDescent="0.2">
      <c r="D634" s="1">
        <v>1</v>
      </c>
      <c r="E634" s="17">
        <f t="shared" si="9"/>
        <v>0</v>
      </c>
      <c r="F634" s="18" t="str">
        <f>IF(E634=0,"",SUM($E$7:E634))</f>
        <v/>
      </c>
    </row>
    <row r="635" spans="4:6" ht="19.5" customHeight="1" x14ac:dyDescent="0.2">
      <c r="D635" s="1">
        <v>1</v>
      </c>
      <c r="E635" s="17">
        <f t="shared" si="9"/>
        <v>0</v>
      </c>
      <c r="F635" s="18" t="str">
        <f>IF(E635=0,"",SUM($E$7:E635))</f>
        <v/>
      </c>
    </row>
    <row r="636" spans="4:6" ht="19.5" customHeight="1" x14ac:dyDescent="0.2">
      <c r="D636" s="1">
        <v>1</v>
      </c>
      <c r="E636" s="17">
        <f t="shared" si="9"/>
        <v>0</v>
      </c>
      <c r="F636" s="18" t="str">
        <f>IF(E636=0,"",SUM($E$7:E636))</f>
        <v/>
      </c>
    </row>
    <row r="637" spans="4:6" ht="19.5" customHeight="1" x14ac:dyDescent="0.2">
      <c r="D637" s="1">
        <v>1</v>
      </c>
      <c r="E637" s="17">
        <f t="shared" si="9"/>
        <v>0</v>
      </c>
      <c r="F637" s="18" t="str">
        <f>IF(E637=0,"",SUM($E$7:E637))</f>
        <v/>
      </c>
    </row>
    <row r="638" spans="4:6" ht="19.5" customHeight="1" x14ac:dyDescent="0.2">
      <c r="D638" s="1">
        <v>1</v>
      </c>
      <c r="E638" s="17">
        <f t="shared" si="9"/>
        <v>0</v>
      </c>
      <c r="F638" s="18" t="str">
        <f>IF(E638=0,"",SUM($E$7:E638))</f>
        <v/>
      </c>
    </row>
    <row r="639" spans="4:6" ht="19.5" customHeight="1" x14ac:dyDescent="0.2">
      <c r="D639" s="1">
        <v>1</v>
      </c>
      <c r="E639" s="17">
        <f t="shared" si="9"/>
        <v>0</v>
      </c>
      <c r="F639" s="18" t="str">
        <f>IF(E639=0,"",SUM($E$7:E639))</f>
        <v/>
      </c>
    </row>
    <row r="640" spans="4:6" ht="19.5" customHeight="1" x14ac:dyDescent="0.2">
      <c r="D640" s="1">
        <v>1</v>
      </c>
      <c r="E640" s="17">
        <f t="shared" si="9"/>
        <v>0</v>
      </c>
      <c r="F640" s="18" t="str">
        <f>IF(E640=0,"",SUM($E$7:E640))</f>
        <v/>
      </c>
    </row>
    <row r="641" spans="4:6" ht="19.5" customHeight="1" x14ac:dyDescent="0.2">
      <c r="D641" s="1">
        <v>1</v>
      </c>
      <c r="E641" s="17">
        <f t="shared" si="9"/>
        <v>0</v>
      </c>
      <c r="F641" s="18" t="str">
        <f>IF(E641=0,"",SUM($E$7:E641))</f>
        <v/>
      </c>
    </row>
    <row r="642" spans="4:6" ht="19.5" customHeight="1" x14ac:dyDescent="0.2">
      <c r="D642" s="1">
        <v>1</v>
      </c>
      <c r="E642" s="17">
        <f t="shared" si="9"/>
        <v>0</v>
      </c>
      <c r="F642" s="18" t="str">
        <f>IF(E642=0,"",SUM($E$7:E642))</f>
        <v/>
      </c>
    </row>
    <row r="643" spans="4:6" ht="19.5" customHeight="1" x14ac:dyDescent="0.2">
      <c r="D643" s="1">
        <v>1</v>
      </c>
      <c r="E643" s="17">
        <f t="shared" si="9"/>
        <v>0</v>
      </c>
      <c r="F643" s="18" t="str">
        <f>IF(E643=0,"",SUM($E$7:E643))</f>
        <v/>
      </c>
    </row>
    <row r="644" spans="4:6" ht="19.5" customHeight="1" x14ac:dyDescent="0.2">
      <c r="D644" s="1">
        <v>1</v>
      </c>
      <c r="E644" s="17">
        <f t="shared" si="9"/>
        <v>0</v>
      </c>
      <c r="F644" s="18" t="str">
        <f>IF(E644=0,"",SUM($E$7:E644))</f>
        <v/>
      </c>
    </row>
    <row r="645" spans="4:6" ht="19.5" customHeight="1" x14ac:dyDescent="0.2">
      <c r="D645" s="1">
        <v>1</v>
      </c>
      <c r="E645" s="17">
        <f t="shared" si="9"/>
        <v>0</v>
      </c>
      <c r="F645" s="18" t="str">
        <f>IF(E645=0,"",SUM($E$7:E645))</f>
        <v/>
      </c>
    </row>
    <row r="646" spans="4:6" ht="19.5" customHeight="1" x14ac:dyDescent="0.2">
      <c r="D646" s="1">
        <v>1</v>
      </c>
      <c r="E646" s="17">
        <f t="shared" si="9"/>
        <v>0</v>
      </c>
      <c r="F646" s="18" t="str">
        <f>IF(E646=0,"",SUM($E$7:E646))</f>
        <v/>
      </c>
    </row>
    <row r="647" spans="4:6" ht="19.5" customHeight="1" x14ac:dyDescent="0.2">
      <c r="D647" s="1">
        <v>1</v>
      </c>
      <c r="E647" s="17">
        <f t="shared" si="9"/>
        <v>0</v>
      </c>
      <c r="F647" s="18" t="str">
        <f>IF(E647=0,"",SUM($E$7:E647))</f>
        <v/>
      </c>
    </row>
    <row r="648" spans="4:6" ht="19.5" customHeight="1" x14ac:dyDescent="0.2">
      <c r="D648" s="1">
        <v>1</v>
      </c>
      <c r="E648" s="17">
        <f t="shared" si="9"/>
        <v>0</v>
      </c>
      <c r="F648" s="18" t="str">
        <f>IF(E648=0,"",SUM($E$7:E648))</f>
        <v/>
      </c>
    </row>
    <row r="649" spans="4:6" ht="19.5" customHeight="1" x14ac:dyDescent="0.2">
      <c r="D649" s="1">
        <v>1</v>
      </c>
      <c r="E649" s="17">
        <f t="shared" ref="E649:E712" si="10">C649*D649</f>
        <v>0</v>
      </c>
      <c r="F649" s="18" t="str">
        <f>IF(E649=0,"",SUM($E$7:E649))</f>
        <v/>
      </c>
    </row>
    <row r="650" spans="4:6" ht="19.5" customHeight="1" x14ac:dyDescent="0.2">
      <c r="D650" s="1">
        <v>1</v>
      </c>
      <c r="E650" s="17">
        <f t="shared" si="10"/>
        <v>0</v>
      </c>
      <c r="F650" s="18" t="str">
        <f>IF(E650=0,"",SUM($E$7:E650))</f>
        <v/>
      </c>
    </row>
    <row r="651" spans="4:6" ht="19.5" customHeight="1" x14ac:dyDescent="0.2">
      <c r="D651" s="1">
        <v>1</v>
      </c>
      <c r="E651" s="17">
        <f t="shared" si="10"/>
        <v>0</v>
      </c>
      <c r="F651" s="18" t="str">
        <f>IF(E651=0,"",SUM($E$7:E651))</f>
        <v/>
      </c>
    </row>
    <row r="652" spans="4:6" ht="19.5" customHeight="1" x14ac:dyDescent="0.2">
      <c r="D652" s="1">
        <v>1</v>
      </c>
      <c r="E652" s="17">
        <f t="shared" si="10"/>
        <v>0</v>
      </c>
      <c r="F652" s="18" t="str">
        <f>IF(E652=0,"",SUM($E$7:E652))</f>
        <v/>
      </c>
    </row>
    <row r="653" spans="4:6" ht="19.5" customHeight="1" x14ac:dyDescent="0.2">
      <c r="D653" s="1">
        <v>1</v>
      </c>
      <c r="E653" s="17">
        <f t="shared" si="10"/>
        <v>0</v>
      </c>
      <c r="F653" s="18" t="str">
        <f>IF(E653=0,"",SUM($E$7:E653))</f>
        <v/>
      </c>
    </row>
    <row r="654" spans="4:6" ht="19.5" customHeight="1" x14ac:dyDescent="0.2">
      <c r="D654" s="1">
        <v>1</v>
      </c>
      <c r="E654" s="17">
        <f t="shared" si="10"/>
        <v>0</v>
      </c>
      <c r="F654" s="18" t="str">
        <f>IF(E654=0,"",SUM($E$7:E654))</f>
        <v/>
      </c>
    </row>
    <row r="655" spans="4:6" ht="19.5" customHeight="1" x14ac:dyDescent="0.2">
      <c r="D655" s="1">
        <v>1</v>
      </c>
      <c r="E655" s="17">
        <f t="shared" si="10"/>
        <v>0</v>
      </c>
      <c r="F655" s="18" t="str">
        <f>IF(E655=0,"",SUM($E$7:E655))</f>
        <v/>
      </c>
    </row>
    <row r="656" spans="4:6" ht="19.5" customHeight="1" x14ac:dyDescent="0.2">
      <c r="D656" s="1">
        <v>1</v>
      </c>
      <c r="E656" s="17">
        <f t="shared" si="10"/>
        <v>0</v>
      </c>
      <c r="F656" s="18" t="str">
        <f>IF(E656=0,"",SUM($E$7:E656))</f>
        <v/>
      </c>
    </row>
    <row r="657" spans="4:6" ht="19.5" customHeight="1" x14ac:dyDescent="0.2">
      <c r="D657" s="1">
        <v>1</v>
      </c>
      <c r="E657" s="17">
        <f t="shared" si="10"/>
        <v>0</v>
      </c>
      <c r="F657" s="18" t="str">
        <f>IF(E657=0,"",SUM($E$7:E657))</f>
        <v/>
      </c>
    </row>
    <row r="658" spans="4:6" ht="19.5" customHeight="1" x14ac:dyDescent="0.2">
      <c r="D658" s="1">
        <v>1</v>
      </c>
      <c r="E658" s="17">
        <f t="shared" si="10"/>
        <v>0</v>
      </c>
      <c r="F658" s="18" t="str">
        <f>IF(E658=0,"",SUM($E$7:E658))</f>
        <v/>
      </c>
    </row>
    <row r="659" spans="4:6" ht="19.5" customHeight="1" x14ac:dyDescent="0.2">
      <c r="D659" s="1">
        <v>1</v>
      </c>
      <c r="E659" s="17">
        <f t="shared" si="10"/>
        <v>0</v>
      </c>
      <c r="F659" s="18" t="str">
        <f>IF(E659=0,"",SUM($E$7:E659))</f>
        <v/>
      </c>
    </row>
    <row r="660" spans="4:6" ht="19.5" customHeight="1" x14ac:dyDescent="0.2">
      <c r="D660" s="1">
        <v>1</v>
      </c>
      <c r="E660" s="17">
        <f t="shared" si="10"/>
        <v>0</v>
      </c>
      <c r="F660" s="18" t="str">
        <f>IF(E660=0,"",SUM($E$7:E660))</f>
        <v/>
      </c>
    </row>
    <row r="661" spans="4:6" ht="19.5" customHeight="1" x14ac:dyDescent="0.2">
      <c r="D661" s="1">
        <v>1</v>
      </c>
      <c r="E661" s="17">
        <f t="shared" si="10"/>
        <v>0</v>
      </c>
      <c r="F661" s="18" t="str">
        <f>IF(E661=0,"",SUM($E$7:E661))</f>
        <v/>
      </c>
    </row>
    <row r="662" spans="4:6" ht="19.5" customHeight="1" x14ac:dyDescent="0.2">
      <c r="D662" s="1">
        <v>1</v>
      </c>
      <c r="E662" s="17">
        <f t="shared" si="10"/>
        <v>0</v>
      </c>
      <c r="F662" s="18" t="str">
        <f>IF(E662=0,"",SUM($E$7:E662))</f>
        <v/>
      </c>
    </row>
    <row r="663" spans="4:6" ht="19.5" customHeight="1" x14ac:dyDescent="0.2">
      <c r="D663" s="1">
        <v>1</v>
      </c>
      <c r="E663" s="17">
        <f t="shared" si="10"/>
        <v>0</v>
      </c>
      <c r="F663" s="18" t="str">
        <f>IF(E663=0,"",SUM($E$7:E663))</f>
        <v/>
      </c>
    </row>
    <row r="664" spans="4:6" ht="19.5" customHeight="1" x14ac:dyDescent="0.2">
      <c r="D664" s="1">
        <v>1</v>
      </c>
      <c r="E664" s="17">
        <f t="shared" si="10"/>
        <v>0</v>
      </c>
      <c r="F664" s="18" t="str">
        <f>IF(E664=0,"",SUM($E$7:E664))</f>
        <v/>
      </c>
    </row>
    <row r="665" spans="4:6" ht="19.5" customHeight="1" x14ac:dyDescent="0.2">
      <c r="D665" s="1">
        <v>1</v>
      </c>
      <c r="E665" s="17">
        <f t="shared" si="10"/>
        <v>0</v>
      </c>
      <c r="F665" s="18" t="str">
        <f>IF(E665=0,"",SUM($E$7:E665))</f>
        <v/>
      </c>
    </row>
    <row r="666" spans="4:6" ht="19.5" customHeight="1" x14ac:dyDescent="0.2">
      <c r="D666" s="1">
        <v>1</v>
      </c>
      <c r="E666" s="17">
        <f t="shared" si="10"/>
        <v>0</v>
      </c>
      <c r="F666" s="18" t="str">
        <f>IF(E666=0,"",SUM($E$7:E666))</f>
        <v/>
      </c>
    </row>
    <row r="667" spans="4:6" ht="19.5" customHeight="1" x14ac:dyDescent="0.2">
      <c r="D667" s="1">
        <v>1</v>
      </c>
      <c r="E667" s="17">
        <f t="shared" si="10"/>
        <v>0</v>
      </c>
      <c r="F667" s="18" t="str">
        <f>IF(E667=0,"",SUM($E$7:E667))</f>
        <v/>
      </c>
    </row>
    <row r="668" spans="4:6" ht="19.5" customHeight="1" x14ac:dyDescent="0.2">
      <c r="D668" s="1">
        <v>1</v>
      </c>
      <c r="E668" s="17">
        <f t="shared" si="10"/>
        <v>0</v>
      </c>
      <c r="F668" s="18" t="str">
        <f>IF(E668=0,"",SUM($E$7:E668))</f>
        <v/>
      </c>
    </row>
    <row r="669" spans="4:6" ht="19.5" customHeight="1" x14ac:dyDescent="0.2">
      <c r="D669" s="1">
        <v>1</v>
      </c>
      <c r="E669" s="17">
        <f t="shared" si="10"/>
        <v>0</v>
      </c>
      <c r="F669" s="18" t="str">
        <f>IF(E669=0,"",SUM($E$7:E669))</f>
        <v/>
      </c>
    </row>
    <row r="670" spans="4:6" ht="19.5" customHeight="1" x14ac:dyDescent="0.2">
      <c r="D670" s="1">
        <v>1</v>
      </c>
      <c r="E670" s="17">
        <f t="shared" si="10"/>
        <v>0</v>
      </c>
      <c r="F670" s="18" t="str">
        <f>IF(E670=0,"",SUM($E$7:E670))</f>
        <v/>
      </c>
    </row>
    <row r="671" spans="4:6" ht="19.5" customHeight="1" x14ac:dyDescent="0.2">
      <c r="D671" s="1">
        <v>1</v>
      </c>
      <c r="E671" s="17">
        <f t="shared" si="10"/>
        <v>0</v>
      </c>
      <c r="F671" s="18" t="str">
        <f>IF(E671=0,"",SUM($E$7:E671))</f>
        <v/>
      </c>
    </row>
    <row r="672" spans="4:6" ht="19.5" customHeight="1" x14ac:dyDescent="0.2">
      <c r="D672" s="1">
        <v>1</v>
      </c>
      <c r="E672" s="17">
        <f t="shared" si="10"/>
        <v>0</v>
      </c>
      <c r="F672" s="18" t="str">
        <f>IF(E672=0,"",SUM($E$7:E672))</f>
        <v/>
      </c>
    </row>
    <row r="673" spans="4:6" ht="19.5" customHeight="1" x14ac:dyDescent="0.2">
      <c r="D673" s="1">
        <v>1</v>
      </c>
      <c r="E673" s="17">
        <f t="shared" si="10"/>
        <v>0</v>
      </c>
      <c r="F673" s="18" t="str">
        <f>IF(E673=0,"",SUM($E$7:E673))</f>
        <v/>
      </c>
    </row>
    <row r="674" spans="4:6" ht="19.5" customHeight="1" x14ac:dyDescent="0.2">
      <c r="D674" s="1">
        <v>1</v>
      </c>
      <c r="E674" s="17">
        <f t="shared" si="10"/>
        <v>0</v>
      </c>
      <c r="F674" s="18" t="str">
        <f>IF(E674=0,"",SUM($E$7:E674))</f>
        <v/>
      </c>
    </row>
    <row r="675" spans="4:6" ht="19.5" customHeight="1" x14ac:dyDescent="0.2">
      <c r="D675" s="1">
        <v>1</v>
      </c>
      <c r="E675" s="17">
        <f t="shared" si="10"/>
        <v>0</v>
      </c>
      <c r="F675" s="18" t="str">
        <f>IF(E675=0,"",SUM($E$7:E675))</f>
        <v/>
      </c>
    </row>
    <row r="676" spans="4:6" ht="19.5" customHeight="1" x14ac:dyDescent="0.2">
      <c r="D676" s="1">
        <v>1</v>
      </c>
      <c r="E676" s="17">
        <f t="shared" si="10"/>
        <v>0</v>
      </c>
      <c r="F676" s="18" t="str">
        <f>IF(E676=0,"",SUM($E$7:E676))</f>
        <v/>
      </c>
    </row>
    <row r="677" spans="4:6" ht="19.5" customHeight="1" x14ac:dyDescent="0.2">
      <c r="D677" s="1">
        <v>1</v>
      </c>
      <c r="E677" s="17">
        <f t="shared" si="10"/>
        <v>0</v>
      </c>
      <c r="F677" s="18" t="str">
        <f>IF(E677=0,"",SUM($E$7:E677))</f>
        <v/>
      </c>
    </row>
    <row r="678" spans="4:6" ht="19.5" customHeight="1" x14ac:dyDescent="0.2">
      <c r="D678" s="1">
        <v>1</v>
      </c>
      <c r="E678" s="17">
        <f t="shared" si="10"/>
        <v>0</v>
      </c>
      <c r="F678" s="18" t="str">
        <f>IF(E678=0,"",SUM($E$7:E678))</f>
        <v/>
      </c>
    </row>
    <row r="679" spans="4:6" ht="19.5" customHeight="1" x14ac:dyDescent="0.2">
      <c r="D679" s="1">
        <v>1</v>
      </c>
      <c r="E679" s="17">
        <f t="shared" si="10"/>
        <v>0</v>
      </c>
      <c r="F679" s="18" t="str">
        <f>IF(E679=0,"",SUM($E$7:E679))</f>
        <v/>
      </c>
    </row>
    <row r="680" spans="4:6" ht="19.5" customHeight="1" x14ac:dyDescent="0.2">
      <c r="D680" s="1">
        <v>1</v>
      </c>
      <c r="E680" s="17">
        <f t="shared" si="10"/>
        <v>0</v>
      </c>
      <c r="F680" s="18" t="str">
        <f>IF(E680=0,"",SUM($E$7:E680))</f>
        <v/>
      </c>
    </row>
    <row r="681" spans="4:6" ht="19.5" customHeight="1" x14ac:dyDescent="0.2">
      <c r="D681" s="1">
        <v>1</v>
      </c>
      <c r="E681" s="17">
        <f t="shared" si="10"/>
        <v>0</v>
      </c>
      <c r="F681" s="18" t="str">
        <f>IF(E681=0,"",SUM($E$7:E681))</f>
        <v/>
      </c>
    </row>
    <row r="682" spans="4:6" ht="19.5" customHeight="1" x14ac:dyDescent="0.2">
      <c r="D682" s="1">
        <v>1</v>
      </c>
      <c r="E682" s="17">
        <f t="shared" si="10"/>
        <v>0</v>
      </c>
      <c r="F682" s="18" t="str">
        <f>IF(E682=0,"",SUM($E$7:E682))</f>
        <v/>
      </c>
    </row>
    <row r="683" spans="4:6" ht="19.5" customHeight="1" x14ac:dyDescent="0.2">
      <c r="D683" s="1">
        <v>1</v>
      </c>
      <c r="E683" s="17">
        <f t="shared" si="10"/>
        <v>0</v>
      </c>
      <c r="F683" s="18" t="str">
        <f>IF(E683=0,"",SUM($E$7:E683))</f>
        <v/>
      </c>
    </row>
    <row r="684" spans="4:6" ht="19.5" customHeight="1" x14ac:dyDescent="0.2">
      <c r="D684" s="1">
        <v>1</v>
      </c>
      <c r="E684" s="17">
        <f t="shared" si="10"/>
        <v>0</v>
      </c>
      <c r="F684" s="18" t="str">
        <f>IF(E684=0,"",SUM($E$7:E684))</f>
        <v/>
      </c>
    </row>
    <row r="685" spans="4:6" ht="19.5" customHeight="1" x14ac:dyDescent="0.2">
      <c r="D685" s="1">
        <v>1</v>
      </c>
      <c r="E685" s="17">
        <f t="shared" si="10"/>
        <v>0</v>
      </c>
      <c r="F685" s="18" t="str">
        <f>IF(E685=0,"",SUM($E$7:E685))</f>
        <v/>
      </c>
    </row>
    <row r="686" spans="4:6" ht="19.5" customHeight="1" x14ac:dyDescent="0.2">
      <c r="D686" s="1">
        <v>1</v>
      </c>
      <c r="E686" s="17">
        <f t="shared" si="10"/>
        <v>0</v>
      </c>
      <c r="F686" s="18" t="str">
        <f>IF(E686=0,"",SUM($E$7:E686))</f>
        <v/>
      </c>
    </row>
    <row r="687" spans="4:6" ht="19.5" customHeight="1" x14ac:dyDescent="0.2">
      <c r="D687" s="1">
        <v>1</v>
      </c>
      <c r="E687" s="17">
        <f t="shared" si="10"/>
        <v>0</v>
      </c>
      <c r="F687" s="18" t="str">
        <f>IF(E687=0,"",SUM($E$7:E687))</f>
        <v/>
      </c>
    </row>
    <row r="688" spans="4:6" ht="19.5" customHeight="1" x14ac:dyDescent="0.2">
      <c r="D688" s="1">
        <v>1</v>
      </c>
      <c r="E688" s="17">
        <f t="shared" si="10"/>
        <v>0</v>
      </c>
      <c r="F688" s="18" t="str">
        <f>IF(E688=0,"",SUM($E$7:E688))</f>
        <v/>
      </c>
    </row>
    <row r="689" spans="4:6" ht="19.5" customHeight="1" x14ac:dyDescent="0.2">
      <c r="D689" s="1">
        <v>1</v>
      </c>
      <c r="E689" s="17">
        <f t="shared" si="10"/>
        <v>0</v>
      </c>
      <c r="F689" s="18" t="str">
        <f>IF(E689=0,"",SUM($E$7:E689))</f>
        <v/>
      </c>
    </row>
    <row r="690" spans="4:6" ht="19.5" customHeight="1" x14ac:dyDescent="0.2">
      <c r="D690" s="1">
        <v>1</v>
      </c>
      <c r="E690" s="17">
        <f t="shared" si="10"/>
        <v>0</v>
      </c>
      <c r="F690" s="18" t="str">
        <f>IF(E690=0,"",SUM($E$7:E690))</f>
        <v/>
      </c>
    </row>
    <row r="691" spans="4:6" ht="19.5" customHeight="1" x14ac:dyDescent="0.2">
      <c r="D691" s="1">
        <v>1</v>
      </c>
      <c r="E691" s="17">
        <f t="shared" si="10"/>
        <v>0</v>
      </c>
      <c r="F691" s="18" t="str">
        <f>IF(E691=0,"",SUM($E$7:E691))</f>
        <v/>
      </c>
    </row>
    <row r="692" spans="4:6" ht="19.5" customHeight="1" x14ac:dyDescent="0.2">
      <c r="D692" s="1">
        <v>1</v>
      </c>
      <c r="E692" s="17">
        <f t="shared" si="10"/>
        <v>0</v>
      </c>
      <c r="F692" s="18" t="str">
        <f>IF(E692=0,"",SUM($E$7:E692))</f>
        <v/>
      </c>
    </row>
    <row r="693" spans="4:6" ht="19.5" customHeight="1" x14ac:dyDescent="0.2">
      <c r="D693" s="1">
        <v>1</v>
      </c>
      <c r="E693" s="17">
        <f t="shared" si="10"/>
        <v>0</v>
      </c>
      <c r="F693" s="18" t="str">
        <f>IF(E693=0,"",SUM($E$7:E693))</f>
        <v/>
      </c>
    </row>
    <row r="694" spans="4:6" ht="19.5" customHeight="1" x14ac:dyDescent="0.2">
      <c r="D694" s="1">
        <v>1</v>
      </c>
      <c r="E694" s="17">
        <f t="shared" si="10"/>
        <v>0</v>
      </c>
      <c r="F694" s="18" t="str">
        <f>IF(E694=0,"",SUM($E$7:E694))</f>
        <v/>
      </c>
    </row>
    <row r="695" spans="4:6" ht="19.5" customHeight="1" x14ac:dyDescent="0.2">
      <c r="D695" s="1">
        <v>1</v>
      </c>
      <c r="E695" s="17">
        <f t="shared" si="10"/>
        <v>0</v>
      </c>
      <c r="F695" s="18" t="str">
        <f>IF(E695=0,"",SUM($E$7:E695))</f>
        <v/>
      </c>
    </row>
    <row r="696" spans="4:6" ht="19.5" customHeight="1" x14ac:dyDescent="0.2">
      <c r="D696" s="1">
        <v>1</v>
      </c>
      <c r="E696" s="17">
        <f t="shared" si="10"/>
        <v>0</v>
      </c>
      <c r="F696" s="18" t="str">
        <f>IF(E696=0,"",SUM($E$7:E696))</f>
        <v/>
      </c>
    </row>
    <row r="697" spans="4:6" ht="19.5" customHeight="1" x14ac:dyDescent="0.2">
      <c r="D697" s="1">
        <v>1</v>
      </c>
      <c r="E697" s="17">
        <f t="shared" si="10"/>
        <v>0</v>
      </c>
      <c r="F697" s="18" t="str">
        <f>IF(E697=0,"",SUM($E$7:E697))</f>
        <v/>
      </c>
    </row>
    <row r="698" spans="4:6" ht="19.5" customHeight="1" x14ac:dyDescent="0.2">
      <c r="D698" s="1">
        <v>1</v>
      </c>
      <c r="E698" s="17">
        <f t="shared" si="10"/>
        <v>0</v>
      </c>
      <c r="F698" s="18" t="str">
        <f>IF(E698=0,"",SUM($E$7:E698))</f>
        <v/>
      </c>
    </row>
    <row r="699" spans="4:6" ht="19.5" customHeight="1" x14ac:dyDescent="0.2">
      <c r="D699" s="1">
        <v>1</v>
      </c>
      <c r="E699" s="17">
        <f t="shared" si="10"/>
        <v>0</v>
      </c>
      <c r="F699" s="18" t="str">
        <f>IF(E699=0,"",SUM($E$7:E699))</f>
        <v/>
      </c>
    </row>
    <row r="700" spans="4:6" ht="19.5" customHeight="1" x14ac:dyDescent="0.2">
      <c r="D700" s="1">
        <v>1</v>
      </c>
      <c r="E700" s="17">
        <f t="shared" si="10"/>
        <v>0</v>
      </c>
      <c r="F700" s="18" t="str">
        <f>IF(E700=0,"",SUM($E$7:E700))</f>
        <v/>
      </c>
    </row>
    <row r="701" spans="4:6" ht="19.5" customHeight="1" x14ac:dyDescent="0.2">
      <c r="D701" s="1">
        <v>1</v>
      </c>
      <c r="E701" s="17">
        <f t="shared" si="10"/>
        <v>0</v>
      </c>
      <c r="F701" s="18" t="str">
        <f>IF(E701=0,"",SUM($E$7:E701))</f>
        <v/>
      </c>
    </row>
    <row r="702" spans="4:6" ht="19.5" customHeight="1" x14ac:dyDescent="0.2">
      <c r="D702" s="1">
        <v>1</v>
      </c>
      <c r="E702" s="17">
        <f t="shared" si="10"/>
        <v>0</v>
      </c>
      <c r="F702" s="18" t="str">
        <f>IF(E702=0,"",SUM($E$7:E702))</f>
        <v/>
      </c>
    </row>
    <row r="703" spans="4:6" ht="19.5" customHeight="1" x14ac:dyDescent="0.2">
      <c r="D703" s="1">
        <v>1</v>
      </c>
      <c r="E703" s="17">
        <f t="shared" si="10"/>
        <v>0</v>
      </c>
      <c r="F703" s="18" t="str">
        <f>IF(E703=0,"",SUM($E$7:E703))</f>
        <v/>
      </c>
    </row>
    <row r="704" spans="4:6" ht="19.5" customHeight="1" x14ac:dyDescent="0.2">
      <c r="D704" s="1">
        <v>1</v>
      </c>
      <c r="E704" s="17">
        <f t="shared" si="10"/>
        <v>0</v>
      </c>
      <c r="F704" s="18" t="str">
        <f>IF(E704=0,"",SUM($E$7:E704))</f>
        <v/>
      </c>
    </row>
    <row r="705" spans="4:6" ht="19.5" customHeight="1" x14ac:dyDescent="0.2">
      <c r="D705" s="1">
        <v>1</v>
      </c>
      <c r="E705" s="17">
        <f t="shared" si="10"/>
        <v>0</v>
      </c>
      <c r="F705" s="18" t="str">
        <f>IF(E705=0,"",SUM($E$7:E705))</f>
        <v/>
      </c>
    </row>
    <row r="706" spans="4:6" ht="19.5" customHeight="1" x14ac:dyDescent="0.2">
      <c r="D706" s="1">
        <v>1</v>
      </c>
      <c r="E706" s="17">
        <f t="shared" si="10"/>
        <v>0</v>
      </c>
      <c r="F706" s="18" t="str">
        <f>IF(E706=0,"",SUM($E$7:E706))</f>
        <v/>
      </c>
    </row>
    <row r="707" spans="4:6" ht="19.5" customHeight="1" x14ac:dyDescent="0.2">
      <c r="D707" s="1">
        <v>1</v>
      </c>
      <c r="E707" s="17">
        <f t="shared" si="10"/>
        <v>0</v>
      </c>
      <c r="F707" s="18" t="str">
        <f>IF(E707=0,"",SUM($E$7:E707))</f>
        <v/>
      </c>
    </row>
    <row r="708" spans="4:6" ht="19.5" customHeight="1" x14ac:dyDescent="0.2">
      <c r="D708" s="1">
        <v>1</v>
      </c>
      <c r="E708" s="17">
        <f t="shared" si="10"/>
        <v>0</v>
      </c>
      <c r="F708" s="18" t="str">
        <f>IF(E708=0,"",SUM($E$7:E708))</f>
        <v/>
      </c>
    </row>
    <row r="709" spans="4:6" ht="19.5" customHeight="1" x14ac:dyDescent="0.2">
      <c r="D709" s="1">
        <v>1</v>
      </c>
      <c r="E709" s="17">
        <f t="shared" si="10"/>
        <v>0</v>
      </c>
      <c r="F709" s="18" t="str">
        <f>IF(E709=0,"",SUM($E$7:E709))</f>
        <v/>
      </c>
    </row>
    <row r="710" spans="4:6" ht="19.5" customHeight="1" x14ac:dyDescent="0.2">
      <c r="D710" s="1">
        <v>1</v>
      </c>
      <c r="E710" s="17">
        <f t="shared" si="10"/>
        <v>0</v>
      </c>
      <c r="F710" s="18" t="str">
        <f>IF(E710=0,"",SUM($E$7:E710))</f>
        <v/>
      </c>
    </row>
    <row r="711" spans="4:6" ht="19.5" customHeight="1" x14ac:dyDescent="0.2">
      <c r="D711" s="1">
        <v>1</v>
      </c>
      <c r="E711" s="17">
        <f t="shared" si="10"/>
        <v>0</v>
      </c>
      <c r="F711" s="18" t="str">
        <f>IF(E711=0,"",SUM($E$7:E711))</f>
        <v/>
      </c>
    </row>
    <row r="712" spans="4:6" ht="19.5" customHeight="1" x14ac:dyDescent="0.2">
      <c r="D712" s="1">
        <v>1</v>
      </c>
      <c r="E712" s="17">
        <f t="shared" si="10"/>
        <v>0</v>
      </c>
      <c r="F712" s="18" t="str">
        <f>IF(E712=0,"",SUM($E$7:E712))</f>
        <v/>
      </c>
    </row>
    <row r="713" spans="4:6" ht="19.5" customHeight="1" x14ac:dyDescent="0.2">
      <c r="D713" s="1">
        <v>1</v>
      </c>
      <c r="E713" s="17">
        <f t="shared" ref="E713:E776" si="11">C713*D713</f>
        <v>0</v>
      </c>
      <c r="F713" s="18" t="str">
        <f>IF(E713=0,"",SUM($E$7:E713))</f>
        <v/>
      </c>
    </row>
    <row r="714" spans="4:6" ht="19.5" customHeight="1" x14ac:dyDescent="0.2">
      <c r="D714" s="1">
        <v>1</v>
      </c>
      <c r="E714" s="17">
        <f t="shared" si="11"/>
        <v>0</v>
      </c>
      <c r="F714" s="18" t="str">
        <f>IF(E714=0,"",SUM($E$7:E714))</f>
        <v/>
      </c>
    </row>
    <row r="715" spans="4:6" ht="19.5" customHeight="1" x14ac:dyDescent="0.2">
      <c r="D715" s="1">
        <v>1</v>
      </c>
      <c r="E715" s="17">
        <f t="shared" si="11"/>
        <v>0</v>
      </c>
      <c r="F715" s="18" t="str">
        <f>IF(E715=0,"",SUM($E$7:E715))</f>
        <v/>
      </c>
    </row>
    <row r="716" spans="4:6" ht="19.5" customHeight="1" x14ac:dyDescent="0.2">
      <c r="D716" s="1">
        <v>1</v>
      </c>
      <c r="E716" s="17">
        <f t="shared" si="11"/>
        <v>0</v>
      </c>
      <c r="F716" s="18" t="str">
        <f>IF(E716=0,"",SUM($E$7:E716))</f>
        <v/>
      </c>
    </row>
    <row r="717" spans="4:6" ht="19.5" customHeight="1" x14ac:dyDescent="0.2">
      <c r="D717" s="1">
        <v>1</v>
      </c>
      <c r="E717" s="17">
        <f t="shared" si="11"/>
        <v>0</v>
      </c>
      <c r="F717" s="18" t="str">
        <f>IF(E717=0,"",SUM($E$7:E717))</f>
        <v/>
      </c>
    </row>
    <row r="718" spans="4:6" ht="19.5" customHeight="1" x14ac:dyDescent="0.2">
      <c r="D718" s="1">
        <v>1</v>
      </c>
      <c r="E718" s="17">
        <f t="shared" si="11"/>
        <v>0</v>
      </c>
      <c r="F718" s="18" t="str">
        <f>IF(E718=0,"",SUM($E$7:E718))</f>
        <v/>
      </c>
    </row>
    <row r="719" spans="4:6" ht="19.5" customHeight="1" x14ac:dyDescent="0.2">
      <c r="D719" s="1">
        <v>1</v>
      </c>
      <c r="E719" s="17">
        <f t="shared" si="11"/>
        <v>0</v>
      </c>
      <c r="F719" s="18" t="str">
        <f>IF(E719=0,"",SUM($E$7:E719))</f>
        <v/>
      </c>
    </row>
    <row r="720" spans="4:6" ht="19.5" customHeight="1" x14ac:dyDescent="0.2">
      <c r="D720" s="1">
        <v>1</v>
      </c>
      <c r="E720" s="17">
        <f t="shared" si="11"/>
        <v>0</v>
      </c>
      <c r="F720" s="18" t="str">
        <f>IF(E720=0,"",SUM($E$7:E720))</f>
        <v/>
      </c>
    </row>
    <row r="721" spans="4:6" ht="19.5" customHeight="1" x14ac:dyDescent="0.2">
      <c r="D721" s="1">
        <v>1</v>
      </c>
      <c r="E721" s="17">
        <f t="shared" si="11"/>
        <v>0</v>
      </c>
      <c r="F721" s="18" t="str">
        <f>IF(E721=0,"",SUM($E$7:E721))</f>
        <v/>
      </c>
    </row>
    <row r="722" spans="4:6" ht="19.5" customHeight="1" x14ac:dyDescent="0.2">
      <c r="D722" s="1">
        <v>1</v>
      </c>
      <c r="E722" s="17">
        <f t="shared" si="11"/>
        <v>0</v>
      </c>
      <c r="F722" s="18" t="str">
        <f>IF(E722=0,"",SUM($E$7:E722))</f>
        <v/>
      </c>
    </row>
    <row r="723" spans="4:6" ht="19.5" customHeight="1" x14ac:dyDescent="0.2">
      <c r="D723" s="1">
        <v>1</v>
      </c>
      <c r="E723" s="17">
        <f t="shared" si="11"/>
        <v>0</v>
      </c>
      <c r="F723" s="18" t="str">
        <f>IF(E723=0,"",SUM($E$7:E723))</f>
        <v/>
      </c>
    </row>
    <row r="724" spans="4:6" ht="19.5" customHeight="1" x14ac:dyDescent="0.2">
      <c r="D724" s="1">
        <v>1</v>
      </c>
      <c r="E724" s="17">
        <f t="shared" si="11"/>
        <v>0</v>
      </c>
      <c r="F724" s="18" t="str">
        <f>IF(E724=0,"",SUM($E$7:E724))</f>
        <v/>
      </c>
    </row>
    <row r="725" spans="4:6" ht="19.5" customHeight="1" x14ac:dyDescent="0.2">
      <c r="D725" s="1">
        <v>1</v>
      </c>
      <c r="E725" s="17">
        <f t="shared" si="11"/>
        <v>0</v>
      </c>
      <c r="F725" s="18" t="str">
        <f>IF(E725=0,"",SUM($E$7:E725))</f>
        <v/>
      </c>
    </row>
    <row r="726" spans="4:6" ht="19.5" customHeight="1" x14ac:dyDescent="0.2">
      <c r="D726" s="1">
        <v>1</v>
      </c>
      <c r="E726" s="17">
        <f t="shared" si="11"/>
        <v>0</v>
      </c>
      <c r="F726" s="18" t="str">
        <f>IF(E726=0,"",SUM($E$7:E726))</f>
        <v/>
      </c>
    </row>
    <row r="727" spans="4:6" ht="19.5" customHeight="1" x14ac:dyDescent="0.2">
      <c r="D727" s="1">
        <v>1</v>
      </c>
      <c r="E727" s="17">
        <f t="shared" si="11"/>
        <v>0</v>
      </c>
      <c r="F727" s="18" t="str">
        <f>IF(E727=0,"",SUM($E$7:E727))</f>
        <v/>
      </c>
    </row>
    <row r="728" spans="4:6" ht="19.5" customHeight="1" x14ac:dyDescent="0.2">
      <c r="D728" s="1">
        <v>1</v>
      </c>
      <c r="E728" s="17">
        <f t="shared" si="11"/>
        <v>0</v>
      </c>
      <c r="F728" s="18" t="str">
        <f>IF(E728=0,"",SUM($E$7:E728))</f>
        <v/>
      </c>
    </row>
    <row r="729" spans="4:6" ht="19.5" customHeight="1" x14ac:dyDescent="0.2">
      <c r="D729" s="1">
        <v>1</v>
      </c>
      <c r="E729" s="17">
        <f t="shared" si="11"/>
        <v>0</v>
      </c>
      <c r="F729" s="18" t="str">
        <f>IF(E729=0,"",SUM($E$7:E729))</f>
        <v/>
      </c>
    </row>
    <row r="730" spans="4:6" ht="19.5" customHeight="1" x14ac:dyDescent="0.2">
      <c r="D730" s="1">
        <v>1</v>
      </c>
      <c r="E730" s="17">
        <f t="shared" si="11"/>
        <v>0</v>
      </c>
      <c r="F730" s="18" t="str">
        <f>IF(E730=0,"",SUM($E$7:E730))</f>
        <v/>
      </c>
    </row>
    <row r="731" spans="4:6" ht="19.5" customHeight="1" x14ac:dyDescent="0.2">
      <c r="D731" s="1">
        <v>1</v>
      </c>
      <c r="E731" s="17">
        <f t="shared" si="11"/>
        <v>0</v>
      </c>
      <c r="F731" s="18" t="str">
        <f>IF(E731=0,"",SUM($E$7:E731))</f>
        <v/>
      </c>
    </row>
    <row r="732" spans="4:6" ht="19.5" customHeight="1" x14ac:dyDescent="0.2">
      <c r="D732" s="1">
        <v>1</v>
      </c>
      <c r="E732" s="17">
        <f t="shared" si="11"/>
        <v>0</v>
      </c>
      <c r="F732" s="18" t="str">
        <f>IF(E732=0,"",SUM($E$7:E732))</f>
        <v/>
      </c>
    </row>
    <row r="733" spans="4:6" ht="19.5" customHeight="1" x14ac:dyDescent="0.2">
      <c r="D733" s="1">
        <v>1</v>
      </c>
      <c r="E733" s="17">
        <f t="shared" si="11"/>
        <v>0</v>
      </c>
      <c r="F733" s="18" t="str">
        <f>IF(E733=0,"",SUM($E$7:E733))</f>
        <v/>
      </c>
    </row>
    <row r="734" spans="4:6" ht="19.5" customHeight="1" x14ac:dyDescent="0.2">
      <c r="D734" s="1">
        <v>1</v>
      </c>
      <c r="E734" s="17">
        <f t="shared" si="11"/>
        <v>0</v>
      </c>
      <c r="F734" s="18" t="str">
        <f>IF(E734=0,"",SUM($E$7:E734))</f>
        <v/>
      </c>
    </row>
    <row r="735" spans="4:6" ht="19.5" customHeight="1" x14ac:dyDescent="0.2">
      <c r="D735" s="1">
        <v>1</v>
      </c>
      <c r="E735" s="17">
        <f t="shared" si="11"/>
        <v>0</v>
      </c>
      <c r="F735" s="18" t="str">
        <f>IF(E735=0,"",SUM($E$7:E735))</f>
        <v/>
      </c>
    </row>
    <row r="736" spans="4:6" ht="19.5" customHeight="1" x14ac:dyDescent="0.2">
      <c r="D736" s="1">
        <v>1</v>
      </c>
      <c r="E736" s="17">
        <f t="shared" si="11"/>
        <v>0</v>
      </c>
      <c r="F736" s="18" t="str">
        <f>IF(E736=0,"",SUM($E$7:E736))</f>
        <v/>
      </c>
    </row>
    <row r="737" spans="4:6" ht="19.5" customHeight="1" x14ac:dyDescent="0.2">
      <c r="D737" s="1">
        <v>1</v>
      </c>
      <c r="E737" s="17">
        <f t="shared" si="11"/>
        <v>0</v>
      </c>
      <c r="F737" s="18" t="str">
        <f>IF(E737=0,"",SUM($E$7:E737))</f>
        <v/>
      </c>
    </row>
    <row r="738" spans="4:6" ht="19.5" customHeight="1" x14ac:dyDescent="0.2">
      <c r="D738" s="1">
        <v>1</v>
      </c>
      <c r="E738" s="17">
        <f t="shared" si="11"/>
        <v>0</v>
      </c>
      <c r="F738" s="18" t="str">
        <f>IF(E738=0,"",SUM($E$7:E738))</f>
        <v/>
      </c>
    </row>
    <row r="739" spans="4:6" ht="19.5" customHeight="1" x14ac:dyDescent="0.2">
      <c r="D739" s="1">
        <v>1</v>
      </c>
      <c r="E739" s="17">
        <f t="shared" si="11"/>
        <v>0</v>
      </c>
      <c r="F739" s="18" t="str">
        <f>IF(E739=0,"",SUM($E$7:E739))</f>
        <v/>
      </c>
    </row>
    <row r="740" spans="4:6" ht="19.5" customHeight="1" x14ac:dyDescent="0.2">
      <c r="D740" s="1">
        <v>1</v>
      </c>
      <c r="E740" s="17">
        <f t="shared" si="11"/>
        <v>0</v>
      </c>
      <c r="F740" s="18" t="str">
        <f>IF(E740=0,"",SUM($E$7:E740))</f>
        <v/>
      </c>
    </row>
    <row r="741" spans="4:6" ht="19.5" customHeight="1" x14ac:dyDescent="0.2">
      <c r="D741" s="1">
        <v>1</v>
      </c>
      <c r="E741" s="17">
        <f t="shared" si="11"/>
        <v>0</v>
      </c>
      <c r="F741" s="18" t="str">
        <f>IF(E741=0,"",SUM($E$7:E741))</f>
        <v/>
      </c>
    </row>
    <row r="742" spans="4:6" ht="19.5" customHeight="1" x14ac:dyDescent="0.2">
      <c r="D742" s="1">
        <v>1</v>
      </c>
      <c r="E742" s="17">
        <f t="shared" si="11"/>
        <v>0</v>
      </c>
      <c r="F742" s="18" t="str">
        <f>IF(E742=0,"",SUM($E$7:E742))</f>
        <v/>
      </c>
    </row>
    <row r="743" spans="4:6" ht="19.5" customHeight="1" x14ac:dyDescent="0.2">
      <c r="D743" s="1">
        <v>1</v>
      </c>
      <c r="E743" s="17">
        <f t="shared" si="11"/>
        <v>0</v>
      </c>
      <c r="F743" s="18" t="str">
        <f>IF(E743=0,"",SUM($E$7:E743))</f>
        <v/>
      </c>
    </row>
    <row r="744" spans="4:6" ht="19.5" customHeight="1" x14ac:dyDescent="0.2">
      <c r="D744" s="1">
        <v>1</v>
      </c>
      <c r="E744" s="17">
        <f t="shared" si="11"/>
        <v>0</v>
      </c>
      <c r="F744" s="18" t="str">
        <f>IF(E744=0,"",SUM($E$7:E744))</f>
        <v/>
      </c>
    </row>
    <row r="745" spans="4:6" ht="19.5" customHeight="1" x14ac:dyDescent="0.2">
      <c r="D745" s="1">
        <v>1</v>
      </c>
      <c r="E745" s="17">
        <f t="shared" si="11"/>
        <v>0</v>
      </c>
      <c r="F745" s="18" t="str">
        <f>IF(E745=0,"",SUM($E$7:E745))</f>
        <v/>
      </c>
    </row>
    <row r="746" spans="4:6" ht="19.5" customHeight="1" x14ac:dyDescent="0.2">
      <c r="D746" s="1">
        <v>1</v>
      </c>
      <c r="E746" s="17">
        <f t="shared" si="11"/>
        <v>0</v>
      </c>
      <c r="F746" s="18" t="str">
        <f>IF(E746=0,"",SUM($E$7:E746))</f>
        <v/>
      </c>
    </row>
    <row r="747" spans="4:6" ht="19.5" customHeight="1" x14ac:dyDescent="0.2">
      <c r="D747" s="1">
        <v>1</v>
      </c>
      <c r="E747" s="17">
        <f t="shared" si="11"/>
        <v>0</v>
      </c>
      <c r="F747" s="18" t="str">
        <f>IF(E747=0,"",SUM($E$7:E747))</f>
        <v/>
      </c>
    </row>
    <row r="748" spans="4:6" ht="19.5" customHeight="1" x14ac:dyDescent="0.2">
      <c r="D748" s="1">
        <v>1</v>
      </c>
      <c r="E748" s="17">
        <f t="shared" si="11"/>
        <v>0</v>
      </c>
      <c r="F748" s="18" t="str">
        <f>IF(E748=0,"",SUM($E$7:E748))</f>
        <v/>
      </c>
    </row>
    <row r="749" spans="4:6" ht="19.5" customHeight="1" x14ac:dyDescent="0.2">
      <c r="D749" s="1">
        <v>1</v>
      </c>
      <c r="E749" s="17">
        <f t="shared" si="11"/>
        <v>0</v>
      </c>
      <c r="F749" s="18" t="str">
        <f>IF(E749=0,"",SUM($E$7:E749))</f>
        <v/>
      </c>
    </row>
    <row r="750" spans="4:6" ht="19.5" customHeight="1" x14ac:dyDescent="0.2">
      <c r="D750" s="1">
        <v>1</v>
      </c>
      <c r="E750" s="17">
        <f t="shared" si="11"/>
        <v>0</v>
      </c>
      <c r="F750" s="18" t="str">
        <f>IF(E750=0,"",SUM($E$7:E750))</f>
        <v/>
      </c>
    </row>
    <row r="751" spans="4:6" ht="19.5" customHeight="1" x14ac:dyDescent="0.2">
      <c r="D751" s="1">
        <v>1</v>
      </c>
      <c r="E751" s="17">
        <f t="shared" si="11"/>
        <v>0</v>
      </c>
      <c r="F751" s="18" t="str">
        <f>IF(E751=0,"",SUM($E$7:E751))</f>
        <v/>
      </c>
    </row>
    <row r="752" spans="4:6" ht="19.5" customHeight="1" x14ac:dyDescent="0.2">
      <c r="D752" s="1">
        <v>1</v>
      </c>
      <c r="E752" s="17">
        <f t="shared" si="11"/>
        <v>0</v>
      </c>
      <c r="F752" s="18" t="str">
        <f>IF(E752=0,"",SUM($E$7:E752))</f>
        <v/>
      </c>
    </row>
    <row r="753" spans="4:6" ht="19.5" customHeight="1" x14ac:dyDescent="0.2">
      <c r="D753" s="1">
        <v>1</v>
      </c>
      <c r="E753" s="17">
        <f t="shared" si="11"/>
        <v>0</v>
      </c>
      <c r="F753" s="18" t="str">
        <f>IF(E753=0,"",SUM($E$7:E753))</f>
        <v/>
      </c>
    </row>
    <row r="754" spans="4:6" ht="19.5" customHeight="1" x14ac:dyDescent="0.2">
      <c r="D754" s="1">
        <v>1</v>
      </c>
      <c r="E754" s="17">
        <f t="shared" si="11"/>
        <v>0</v>
      </c>
      <c r="F754" s="18" t="str">
        <f>IF(E754=0,"",SUM($E$7:E754))</f>
        <v/>
      </c>
    </row>
    <row r="755" spans="4:6" ht="19.5" customHeight="1" x14ac:dyDescent="0.2">
      <c r="D755" s="1">
        <v>1</v>
      </c>
      <c r="E755" s="17">
        <f t="shared" si="11"/>
        <v>0</v>
      </c>
      <c r="F755" s="18" t="str">
        <f>IF(E755=0,"",SUM($E$7:E755))</f>
        <v/>
      </c>
    </row>
    <row r="756" spans="4:6" ht="19.5" customHeight="1" x14ac:dyDescent="0.2">
      <c r="D756" s="1">
        <v>1</v>
      </c>
      <c r="E756" s="17">
        <f t="shared" si="11"/>
        <v>0</v>
      </c>
      <c r="F756" s="18" t="str">
        <f>IF(E756=0,"",SUM($E$7:E756))</f>
        <v/>
      </c>
    </row>
    <row r="757" spans="4:6" ht="19.5" customHeight="1" x14ac:dyDescent="0.2">
      <c r="D757" s="1">
        <v>1</v>
      </c>
      <c r="E757" s="17">
        <f t="shared" si="11"/>
        <v>0</v>
      </c>
      <c r="F757" s="18" t="str">
        <f>IF(E757=0,"",SUM($E$7:E757))</f>
        <v/>
      </c>
    </row>
    <row r="758" spans="4:6" ht="19.5" customHeight="1" x14ac:dyDescent="0.2">
      <c r="D758" s="1">
        <v>1</v>
      </c>
      <c r="E758" s="17">
        <f t="shared" si="11"/>
        <v>0</v>
      </c>
      <c r="F758" s="18" t="str">
        <f>IF(E758=0,"",SUM($E$7:E758))</f>
        <v/>
      </c>
    </row>
    <row r="759" spans="4:6" ht="19.5" customHeight="1" x14ac:dyDescent="0.2">
      <c r="D759" s="1">
        <v>1</v>
      </c>
      <c r="E759" s="17">
        <f t="shared" si="11"/>
        <v>0</v>
      </c>
      <c r="F759" s="18" t="str">
        <f>IF(E759=0,"",SUM($E$7:E759))</f>
        <v/>
      </c>
    </row>
    <row r="760" spans="4:6" ht="19.5" customHeight="1" x14ac:dyDescent="0.2">
      <c r="D760" s="1">
        <v>1</v>
      </c>
      <c r="E760" s="17">
        <f t="shared" si="11"/>
        <v>0</v>
      </c>
      <c r="F760" s="18" t="str">
        <f>IF(E760=0,"",SUM($E$7:E760))</f>
        <v/>
      </c>
    </row>
    <row r="761" spans="4:6" ht="19.5" customHeight="1" x14ac:dyDescent="0.2">
      <c r="D761" s="1">
        <v>1</v>
      </c>
      <c r="E761" s="17">
        <f t="shared" si="11"/>
        <v>0</v>
      </c>
      <c r="F761" s="18" t="str">
        <f>IF(E761=0,"",SUM($E$7:E761))</f>
        <v/>
      </c>
    </row>
    <row r="762" spans="4:6" ht="19.5" customHeight="1" x14ac:dyDescent="0.2">
      <c r="D762" s="1">
        <v>1</v>
      </c>
      <c r="E762" s="17">
        <f t="shared" si="11"/>
        <v>0</v>
      </c>
      <c r="F762" s="18" t="str">
        <f>IF(E762=0,"",SUM($E$7:E762))</f>
        <v/>
      </c>
    </row>
    <row r="763" spans="4:6" ht="19.5" customHeight="1" x14ac:dyDescent="0.2">
      <c r="D763" s="1">
        <v>1</v>
      </c>
      <c r="E763" s="17">
        <f t="shared" si="11"/>
        <v>0</v>
      </c>
      <c r="F763" s="18" t="str">
        <f>IF(E763=0,"",SUM($E$7:E763))</f>
        <v/>
      </c>
    </row>
    <row r="764" spans="4:6" ht="19.5" customHeight="1" x14ac:dyDescent="0.2">
      <c r="D764" s="1">
        <v>1</v>
      </c>
      <c r="E764" s="17">
        <f t="shared" si="11"/>
        <v>0</v>
      </c>
      <c r="F764" s="18" t="str">
        <f>IF(E764=0,"",SUM($E$7:E764))</f>
        <v/>
      </c>
    </row>
    <row r="765" spans="4:6" ht="19.5" customHeight="1" x14ac:dyDescent="0.2">
      <c r="D765" s="1">
        <v>1</v>
      </c>
      <c r="E765" s="17">
        <f t="shared" si="11"/>
        <v>0</v>
      </c>
      <c r="F765" s="18" t="str">
        <f>IF(E765=0,"",SUM($E$7:E765))</f>
        <v/>
      </c>
    </row>
    <row r="766" spans="4:6" ht="19.5" customHeight="1" x14ac:dyDescent="0.2">
      <c r="D766" s="1">
        <v>1</v>
      </c>
      <c r="E766" s="17">
        <f t="shared" si="11"/>
        <v>0</v>
      </c>
      <c r="F766" s="18" t="str">
        <f>IF(E766=0,"",SUM($E$7:E766))</f>
        <v/>
      </c>
    </row>
    <row r="767" spans="4:6" ht="19.5" customHeight="1" x14ac:dyDescent="0.2">
      <c r="D767" s="1">
        <v>1</v>
      </c>
      <c r="E767" s="17">
        <f t="shared" si="11"/>
        <v>0</v>
      </c>
      <c r="F767" s="18" t="str">
        <f>IF(E767=0,"",SUM($E$7:E767))</f>
        <v/>
      </c>
    </row>
    <row r="768" spans="4:6" ht="19.5" customHeight="1" x14ac:dyDescent="0.2">
      <c r="D768" s="1">
        <v>1</v>
      </c>
      <c r="E768" s="17">
        <f t="shared" si="11"/>
        <v>0</v>
      </c>
      <c r="F768" s="18" t="str">
        <f>IF(E768=0,"",SUM($E$7:E768))</f>
        <v/>
      </c>
    </row>
    <row r="769" spans="4:6" ht="19.5" customHeight="1" x14ac:dyDescent="0.2">
      <c r="D769" s="1">
        <v>1</v>
      </c>
      <c r="E769" s="17">
        <f t="shared" si="11"/>
        <v>0</v>
      </c>
      <c r="F769" s="18" t="str">
        <f>IF(E769=0,"",SUM($E$7:E769))</f>
        <v/>
      </c>
    </row>
    <row r="770" spans="4:6" ht="19.5" customHeight="1" x14ac:dyDescent="0.2">
      <c r="D770" s="1">
        <v>1</v>
      </c>
      <c r="E770" s="17">
        <f t="shared" si="11"/>
        <v>0</v>
      </c>
      <c r="F770" s="18" t="str">
        <f>IF(E770=0,"",SUM($E$7:E770))</f>
        <v/>
      </c>
    </row>
    <row r="771" spans="4:6" ht="19.5" customHeight="1" x14ac:dyDescent="0.2">
      <c r="D771" s="1">
        <v>1</v>
      </c>
      <c r="E771" s="17">
        <f t="shared" si="11"/>
        <v>0</v>
      </c>
      <c r="F771" s="18" t="str">
        <f>IF(E771=0,"",SUM($E$7:E771))</f>
        <v/>
      </c>
    </row>
    <row r="772" spans="4:6" ht="19.5" customHeight="1" x14ac:dyDescent="0.2">
      <c r="D772" s="1">
        <v>1</v>
      </c>
      <c r="E772" s="17">
        <f t="shared" si="11"/>
        <v>0</v>
      </c>
      <c r="F772" s="18" t="str">
        <f>IF(E772=0,"",SUM($E$7:E772))</f>
        <v/>
      </c>
    </row>
    <row r="773" spans="4:6" ht="19.5" customHeight="1" x14ac:dyDescent="0.2">
      <c r="D773" s="1">
        <v>1</v>
      </c>
      <c r="E773" s="17">
        <f t="shared" si="11"/>
        <v>0</v>
      </c>
      <c r="F773" s="18" t="str">
        <f>IF(E773=0,"",SUM($E$7:E773))</f>
        <v/>
      </c>
    </row>
    <row r="774" spans="4:6" ht="19.5" customHeight="1" x14ac:dyDescent="0.2">
      <c r="D774" s="1">
        <v>1</v>
      </c>
      <c r="E774" s="17">
        <f t="shared" si="11"/>
        <v>0</v>
      </c>
      <c r="F774" s="18" t="str">
        <f>IF(E774=0,"",SUM($E$7:E774))</f>
        <v/>
      </c>
    </row>
    <row r="775" spans="4:6" ht="19.5" customHeight="1" x14ac:dyDescent="0.2">
      <c r="D775" s="1">
        <v>1</v>
      </c>
      <c r="E775" s="17">
        <f t="shared" si="11"/>
        <v>0</v>
      </c>
      <c r="F775" s="18" t="str">
        <f>IF(E775=0,"",SUM($E$7:E775))</f>
        <v/>
      </c>
    </row>
    <row r="776" spans="4:6" ht="19.5" customHeight="1" x14ac:dyDescent="0.2">
      <c r="D776" s="1">
        <v>1</v>
      </c>
      <c r="E776" s="17">
        <f t="shared" si="11"/>
        <v>0</v>
      </c>
      <c r="F776" s="18" t="str">
        <f>IF(E776=0,"",SUM($E$7:E776))</f>
        <v/>
      </c>
    </row>
    <row r="777" spans="4:6" ht="19.5" customHeight="1" x14ac:dyDescent="0.2">
      <c r="D777" s="1">
        <v>1</v>
      </c>
      <c r="E777" s="17">
        <f t="shared" ref="E777:E840" si="12">C777*D777</f>
        <v>0</v>
      </c>
      <c r="F777" s="18" t="str">
        <f>IF(E777=0,"",SUM($E$7:E777))</f>
        <v/>
      </c>
    </row>
    <row r="778" spans="4:6" ht="19.5" customHeight="1" x14ac:dyDescent="0.2">
      <c r="D778" s="1">
        <v>1</v>
      </c>
      <c r="E778" s="17">
        <f t="shared" si="12"/>
        <v>0</v>
      </c>
      <c r="F778" s="18" t="str">
        <f>IF(E778=0,"",SUM($E$7:E778))</f>
        <v/>
      </c>
    </row>
    <row r="779" spans="4:6" ht="19.5" customHeight="1" x14ac:dyDescent="0.2">
      <c r="D779" s="1">
        <v>1</v>
      </c>
      <c r="E779" s="17">
        <f t="shared" si="12"/>
        <v>0</v>
      </c>
      <c r="F779" s="18" t="str">
        <f>IF(E779=0,"",SUM($E$7:E779))</f>
        <v/>
      </c>
    </row>
    <row r="780" spans="4:6" ht="19.5" customHeight="1" x14ac:dyDescent="0.2">
      <c r="D780" s="1">
        <v>1</v>
      </c>
      <c r="E780" s="17">
        <f t="shared" si="12"/>
        <v>0</v>
      </c>
      <c r="F780" s="18" t="str">
        <f>IF(E780=0,"",SUM($E$7:E780))</f>
        <v/>
      </c>
    </row>
    <row r="781" spans="4:6" ht="19.5" customHeight="1" x14ac:dyDescent="0.2">
      <c r="D781" s="1">
        <v>1</v>
      </c>
      <c r="E781" s="17">
        <f t="shared" si="12"/>
        <v>0</v>
      </c>
      <c r="F781" s="18" t="str">
        <f>IF(E781=0,"",SUM($E$7:E781))</f>
        <v/>
      </c>
    </row>
    <row r="782" spans="4:6" ht="19.5" customHeight="1" x14ac:dyDescent="0.2">
      <c r="D782" s="1">
        <v>1</v>
      </c>
      <c r="E782" s="17">
        <f t="shared" si="12"/>
        <v>0</v>
      </c>
      <c r="F782" s="18" t="str">
        <f>IF(E782=0,"",SUM($E$7:E782))</f>
        <v/>
      </c>
    </row>
    <row r="783" spans="4:6" ht="19.5" customHeight="1" x14ac:dyDescent="0.2">
      <c r="D783" s="1">
        <v>1</v>
      </c>
      <c r="E783" s="17">
        <f t="shared" si="12"/>
        <v>0</v>
      </c>
      <c r="F783" s="18" t="str">
        <f>IF(E783=0,"",SUM($E$7:E783))</f>
        <v/>
      </c>
    </row>
    <row r="784" spans="4:6" ht="19.5" customHeight="1" x14ac:dyDescent="0.2">
      <c r="D784" s="1">
        <v>1</v>
      </c>
      <c r="E784" s="17">
        <f t="shared" si="12"/>
        <v>0</v>
      </c>
      <c r="F784" s="18" t="str">
        <f>IF(E784=0,"",SUM($E$7:E784))</f>
        <v/>
      </c>
    </row>
    <row r="785" spans="4:6" ht="19.5" customHeight="1" x14ac:dyDescent="0.2">
      <c r="D785" s="1">
        <v>1</v>
      </c>
      <c r="E785" s="17">
        <f t="shared" si="12"/>
        <v>0</v>
      </c>
      <c r="F785" s="18" t="str">
        <f>IF(E785=0,"",SUM($E$7:E785))</f>
        <v/>
      </c>
    </row>
    <row r="786" spans="4:6" ht="19.5" customHeight="1" x14ac:dyDescent="0.2">
      <c r="D786" s="1">
        <v>1</v>
      </c>
      <c r="E786" s="17">
        <f t="shared" si="12"/>
        <v>0</v>
      </c>
      <c r="F786" s="18" t="str">
        <f>IF(E786=0,"",SUM($E$7:E786))</f>
        <v/>
      </c>
    </row>
    <row r="787" spans="4:6" ht="19.5" customHeight="1" x14ac:dyDescent="0.2">
      <c r="D787" s="1">
        <v>1</v>
      </c>
      <c r="E787" s="17">
        <f t="shared" si="12"/>
        <v>0</v>
      </c>
      <c r="F787" s="18" t="str">
        <f>IF(E787=0,"",SUM($E$7:E787))</f>
        <v/>
      </c>
    </row>
    <row r="788" spans="4:6" ht="19.5" customHeight="1" x14ac:dyDescent="0.2">
      <c r="D788" s="1">
        <v>1</v>
      </c>
      <c r="E788" s="17">
        <f t="shared" si="12"/>
        <v>0</v>
      </c>
      <c r="F788" s="18" t="str">
        <f>IF(E788=0,"",SUM($E$7:E788))</f>
        <v/>
      </c>
    </row>
    <row r="789" spans="4:6" ht="19.5" customHeight="1" x14ac:dyDescent="0.2">
      <c r="D789" s="1">
        <v>1</v>
      </c>
      <c r="E789" s="17">
        <f t="shared" si="12"/>
        <v>0</v>
      </c>
      <c r="F789" s="18" t="str">
        <f>IF(E789=0,"",SUM($E$7:E789))</f>
        <v/>
      </c>
    </row>
    <row r="790" spans="4:6" ht="19.5" customHeight="1" x14ac:dyDescent="0.2">
      <c r="D790" s="1">
        <v>1</v>
      </c>
      <c r="E790" s="17">
        <f t="shared" si="12"/>
        <v>0</v>
      </c>
      <c r="F790" s="18" t="str">
        <f>IF(E790=0,"",SUM($E$7:E790))</f>
        <v/>
      </c>
    </row>
    <row r="791" spans="4:6" ht="19.5" customHeight="1" x14ac:dyDescent="0.2">
      <c r="D791" s="1">
        <v>1</v>
      </c>
      <c r="E791" s="17">
        <f t="shared" si="12"/>
        <v>0</v>
      </c>
      <c r="F791" s="18" t="str">
        <f>IF(E791=0,"",SUM($E$7:E791))</f>
        <v/>
      </c>
    </row>
    <row r="792" spans="4:6" ht="19.5" customHeight="1" x14ac:dyDescent="0.2">
      <c r="D792" s="1">
        <v>1</v>
      </c>
      <c r="E792" s="17">
        <f t="shared" si="12"/>
        <v>0</v>
      </c>
      <c r="F792" s="18" t="str">
        <f>IF(E792=0,"",SUM($E$7:E792))</f>
        <v/>
      </c>
    </row>
    <row r="793" spans="4:6" ht="19.5" customHeight="1" x14ac:dyDescent="0.2">
      <c r="D793" s="1">
        <v>1</v>
      </c>
      <c r="E793" s="17">
        <f t="shared" si="12"/>
        <v>0</v>
      </c>
      <c r="F793" s="18" t="str">
        <f>IF(E793=0,"",SUM($E$7:E793))</f>
        <v/>
      </c>
    </row>
    <row r="794" spans="4:6" ht="19.5" customHeight="1" x14ac:dyDescent="0.2">
      <c r="D794" s="1">
        <v>1</v>
      </c>
      <c r="E794" s="17">
        <f t="shared" si="12"/>
        <v>0</v>
      </c>
      <c r="F794" s="18" t="str">
        <f>IF(E794=0,"",SUM($E$7:E794))</f>
        <v/>
      </c>
    </row>
    <row r="795" spans="4:6" ht="19.5" customHeight="1" x14ac:dyDescent="0.2">
      <c r="D795" s="1">
        <v>1</v>
      </c>
      <c r="E795" s="17">
        <f t="shared" si="12"/>
        <v>0</v>
      </c>
      <c r="F795" s="18" t="str">
        <f>IF(E795=0,"",SUM($E$7:E795))</f>
        <v/>
      </c>
    </row>
    <row r="796" spans="4:6" ht="19.5" customHeight="1" x14ac:dyDescent="0.2">
      <c r="D796" s="1">
        <v>1</v>
      </c>
      <c r="E796" s="17">
        <f t="shared" si="12"/>
        <v>0</v>
      </c>
      <c r="F796" s="18" t="str">
        <f>IF(E796=0,"",SUM($E$7:E796))</f>
        <v/>
      </c>
    </row>
    <row r="797" spans="4:6" ht="19.5" customHeight="1" x14ac:dyDescent="0.2">
      <c r="D797" s="1">
        <v>1</v>
      </c>
      <c r="E797" s="17">
        <f t="shared" si="12"/>
        <v>0</v>
      </c>
      <c r="F797" s="18" t="str">
        <f>IF(E797=0,"",SUM($E$7:E797))</f>
        <v/>
      </c>
    </row>
    <row r="798" spans="4:6" ht="19.5" customHeight="1" x14ac:dyDescent="0.2">
      <c r="D798" s="1">
        <v>1</v>
      </c>
      <c r="E798" s="17">
        <f t="shared" si="12"/>
        <v>0</v>
      </c>
      <c r="F798" s="18" t="str">
        <f>IF(E798=0,"",SUM($E$7:E798))</f>
        <v/>
      </c>
    </row>
    <row r="799" spans="4:6" ht="19.5" customHeight="1" x14ac:dyDescent="0.2">
      <c r="D799" s="1">
        <v>1</v>
      </c>
      <c r="E799" s="17">
        <f t="shared" si="12"/>
        <v>0</v>
      </c>
      <c r="F799" s="18" t="str">
        <f>IF(E799=0,"",SUM($E$7:E799))</f>
        <v/>
      </c>
    </row>
    <row r="800" spans="4:6" ht="19.5" customHeight="1" x14ac:dyDescent="0.2">
      <c r="D800" s="1">
        <v>1</v>
      </c>
      <c r="E800" s="17">
        <f t="shared" si="12"/>
        <v>0</v>
      </c>
      <c r="F800" s="18" t="str">
        <f>IF(E800=0,"",SUM($E$7:E800))</f>
        <v/>
      </c>
    </row>
    <row r="801" spans="4:6" ht="19.5" customHeight="1" x14ac:dyDescent="0.2">
      <c r="D801" s="1">
        <v>1</v>
      </c>
      <c r="E801" s="17">
        <f t="shared" si="12"/>
        <v>0</v>
      </c>
      <c r="F801" s="18" t="str">
        <f>IF(E801=0,"",SUM($E$7:E801))</f>
        <v/>
      </c>
    </row>
    <row r="802" spans="4:6" ht="19.5" customHeight="1" x14ac:dyDescent="0.2">
      <c r="D802" s="1">
        <v>1</v>
      </c>
      <c r="E802" s="17">
        <f t="shared" si="12"/>
        <v>0</v>
      </c>
      <c r="F802" s="18" t="str">
        <f>IF(E802=0,"",SUM($E$7:E802))</f>
        <v/>
      </c>
    </row>
    <row r="803" spans="4:6" ht="19.5" customHeight="1" x14ac:dyDescent="0.2">
      <c r="D803" s="1">
        <v>1</v>
      </c>
      <c r="E803" s="17">
        <f t="shared" si="12"/>
        <v>0</v>
      </c>
      <c r="F803" s="18" t="str">
        <f>IF(E803=0,"",SUM($E$7:E803))</f>
        <v/>
      </c>
    </row>
    <row r="804" spans="4:6" ht="19.5" customHeight="1" x14ac:dyDescent="0.2">
      <c r="D804" s="1">
        <v>1</v>
      </c>
      <c r="E804" s="17">
        <f t="shared" si="12"/>
        <v>0</v>
      </c>
      <c r="F804" s="18" t="str">
        <f>IF(E804=0,"",SUM($E$7:E804))</f>
        <v/>
      </c>
    </row>
    <row r="805" spans="4:6" ht="19.5" customHeight="1" x14ac:dyDescent="0.2">
      <c r="D805" s="1">
        <v>1</v>
      </c>
      <c r="E805" s="17">
        <f t="shared" si="12"/>
        <v>0</v>
      </c>
      <c r="F805" s="18" t="str">
        <f>IF(E805=0,"",SUM($E$7:E805))</f>
        <v/>
      </c>
    </row>
    <row r="806" spans="4:6" ht="19.5" customHeight="1" x14ac:dyDescent="0.2">
      <c r="D806" s="1">
        <v>1</v>
      </c>
      <c r="E806" s="17">
        <f t="shared" si="12"/>
        <v>0</v>
      </c>
      <c r="F806" s="18" t="str">
        <f>IF(E806=0,"",SUM($E$7:E806))</f>
        <v/>
      </c>
    </row>
    <row r="807" spans="4:6" ht="19.5" customHeight="1" x14ac:dyDescent="0.2">
      <c r="D807" s="1">
        <v>1</v>
      </c>
      <c r="E807" s="17">
        <f t="shared" si="12"/>
        <v>0</v>
      </c>
      <c r="F807" s="18" t="str">
        <f>IF(E807=0,"",SUM($E$7:E807))</f>
        <v/>
      </c>
    </row>
    <row r="808" spans="4:6" ht="19.5" customHeight="1" x14ac:dyDescent="0.2">
      <c r="D808" s="1">
        <v>1</v>
      </c>
      <c r="E808" s="17">
        <f t="shared" si="12"/>
        <v>0</v>
      </c>
      <c r="F808" s="18" t="str">
        <f>IF(E808=0,"",SUM($E$7:E808))</f>
        <v/>
      </c>
    </row>
    <row r="809" spans="4:6" ht="19.5" customHeight="1" x14ac:dyDescent="0.2">
      <c r="D809" s="1">
        <v>1</v>
      </c>
      <c r="E809" s="17">
        <f t="shared" si="12"/>
        <v>0</v>
      </c>
      <c r="F809" s="18" t="str">
        <f>IF(E809=0,"",SUM($E$7:E809))</f>
        <v/>
      </c>
    </row>
    <row r="810" spans="4:6" ht="19.5" customHeight="1" x14ac:dyDescent="0.2">
      <c r="D810" s="1">
        <v>1</v>
      </c>
      <c r="E810" s="17">
        <f t="shared" si="12"/>
        <v>0</v>
      </c>
      <c r="F810" s="18" t="str">
        <f>IF(E810=0,"",SUM($E$7:E810))</f>
        <v/>
      </c>
    </row>
    <row r="811" spans="4:6" ht="19.5" customHeight="1" x14ac:dyDescent="0.2">
      <c r="D811" s="1">
        <v>1</v>
      </c>
      <c r="E811" s="17">
        <f t="shared" si="12"/>
        <v>0</v>
      </c>
      <c r="F811" s="18" t="str">
        <f>IF(E811=0,"",SUM($E$7:E811))</f>
        <v/>
      </c>
    </row>
    <row r="812" spans="4:6" ht="19.5" customHeight="1" x14ac:dyDescent="0.2">
      <c r="D812" s="1">
        <v>1</v>
      </c>
      <c r="E812" s="17">
        <f t="shared" si="12"/>
        <v>0</v>
      </c>
      <c r="F812" s="18" t="str">
        <f>IF(E812=0,"",SUM($E$7:E812))</f>
        <v/>
      </c>
    </row>
    <row r="813" spans="4:6" ht="19.5" customHeight="1" x14ac:dyDescent="0.2">
      <c r="D813" s="1">
        <v>1</v>
      </c>
      <c r="E813" s="17">
        <f t="shared" si="12"/>
        <v>0</v>
      </c>
      <c r="F813" s="18" t="str">
        <f>IF(E813=0,"",SUM($E$7:E813))</f>
        <v/>
      </c>
    </row>
    <row r="814" spans="4:6" ht="19.5" customHeight="1" x14ac:dyDescent="0.2">
      <c r="D814" s="1">
        <v>1</v>
      </c>
      <c r="E814" s="17">
        <f t="shared" si="12"/>
        <v>0</v>
      </c>
      <c r="F814" s="18" t="str">
        <f>IF(E814=0,"",SUM($E$7:E814))</f>
        <v/>
      </c>
    </row>
    <row r="815" spans="4:6" ht="19.5" customHeight="1" x14ac:dyDescent="0.2">
      <c r="D815" s="1">
        <v>1</v>
      </c>
      <c r="E815" s="17">
        <f t="shared" si="12"/>
        <v>0</v>
      </c>
      <c r="F815" s="18" t="str">
        <f>IF(E815=0,"",SUM($E$7:E815))</f>
        <v/>
      </c>
    </row>
    <row r="816" spans="4:6" ht="19.5" customHeight="1" x14ac:dyDescent="0.2">
      <c r="D816" s="1">
        <v>1</v>
      </c>
      <c r="E816" s="17">
        <f t="shared" si="12"/>
        <v>0</v>
      </c>
      <c r="F816" s="18" t="str">
        <f>IF(E816=0,"",SUM($E$7:E816))</f>
        <v/>
      </c>
    </row>
    <row r="817" spans="4:6" ht="19.5" customHeight="1" x14ac:dyDescent="0.2">
      <c r="D817" s="1">
        <v>1</v>
      </c>
      <c r="E817" s="17">
        <f t="shared" si="12"/>
        <v>0</v>
      </c>
      <c r="F817" s="18" t="str">
        <f>IF(E817=0,"",SUM($E$7:E817))</f>
        <v/>
      </c>
    </row>
    <row r="818" spans="4:6" ht="19.5" customHeight="1" x14ac:dyDescent="0.2">
      <c r="D818" s="1">
        <v>1</v>
      </c>
      <c r="E818" s="17">
        <f t="shared" si="12"/>
        <v>0</v>
      </c>
      <c r="F818" s="18" t="str">
        <f>IF(E818=0,"",SUM($E$7:E818))</f>
        <v/>
      </c>
    </row>
    <row r="819" spans="4:6" ht="19.5" customHeight="1" x14ac:dyDescent="0.2">
      <c r="D819" s="1">
        <v>1</v>
      </c>
      <c r="E819" s="17">
        <f t="shared" si="12"/>
        <v>0</v>
      </c>
      <c r="F819" s="18" t="str">
        <f>IF(E819=0,"",SUM($E$7:E819))</f>
        <v/>
      </c>
    </row>
    <row r="820" spans="4:6" ht="19.5" customHeight="1" x14ac:dyDescent="0.2">
      <c r="D820" s="1">
        <v>1</v>
      </c>
      <c r="E820" s="17">
        <f t="shared" si="12"/>
        <v>0</v>
      </c>
      <c r="F820" s="18" t="str">
        <f>IF(E820=0,"",SUM($E$7:E820))</f>
        <v/>
      </c>
    </row>
    <row r="821" spans="4:6" ht="19.5" customHeight="1" x14ac:dyDescent="0.2">
      <c r="D821" s="1">
        <v>1</v>
      </c>
      <c r="E821" s="17">
        <f t="shared" si="12"/>
        <v>0</v>
      </c>
      <c r="F821" s="18" t="str">
        <f>IF(E821=0,"",SUM($E$7:E821))</f>
        <v/>
      </c>
    </row>
    <row r="822" spans="4:6" ht="19.5" customHeight="1" x14ac:dyDescent="0.2">
      <c r="D822" s="1">
        <v>1</v>
      </c>
      <c r="E822" s="17">
        <f t="shared" si="12"/>
        <v>0</v>
      </c>
      <c r="F822" s="18" t="str">
        <f>IF(E822=0,"",SUM($E$7:E822))</f>
        <v/>
      </c>
    </row>
    <row r="823" spans="4:6" ht="19.5" customHeight="1" x14ac:dyDescent="0.2">
      <c r="D823" s="1">
        <v>1</v>
      </c>
      <c r="E823" s="17">
        <f t="shared" si="12"/>
        <v>0</v>
      </c>
      <c r="F823" s="18" t="str">
        <f>IF(E823=0,"",SUM($E$7:E823))</f>
        <v/>
      </c>
    </row>
    <row r="824" spans="4:6" ht="19.5" customHeight="1" x14ac:dyDescent="0.2">
      <c r="D824" s="1">
        <v>1</v>
      </c>
      <c r="E824" s="17">
        <f t="shared" si="12"/>
        <v>0</v>
      </c>
      <c r="F824" s="18" t="str">
        <f>IF(E824=0,"",SUM($E$7:E824))</f>
        <v/>
      </c>
    </row>
    <row r="825" spans="4:6" ht="19.5" customHeight="1" x14ac:dyDescent="0.2">
      <c r="D825" s="1">
        <v>1</v>
      </c>
      <c r="E825" s="17">
        <f t="shared" si="12"/>
        <v>0</v>
      </c>
      <c r="F825" s="18" t="str">
        <f>IF(E825=0,"",SUM($E$7:E825))</f>
        <v/>
      </c>
    </row>
    <row r="826" spans="4:6" ht="19.5" customHeight="1" x14ac:dyDescent="0.2">
      <c r="D826" s="1">
        <v>1</v>
      </c>
      <c r="E826" s="17">
        <f t="shared" si="12"/>
        <v>0</v>
      </c>
      <c r="F826" s="18" t="str">
        <f>IF(E826=0,"",SUM($E$7:E826))</f>
        <v/>
      </c>
    </row>
    <row r="827" spans="4:6" ht="19.5" customHeight="1" x14ac:dyDescent="0.2">
      <c r="D827" s="1">
        <v>1</v>
      </c>
      <c r="E827" s="17">
        <f t="shared" si="12"/>
        <v>0</v>
      </c>
      <c r="F827" s="18" t="str">
        <f>IF(E827=0,"",SUM($E$7:E827))</f>
        <v/>
      </c>
    </row>
    <row r="828" spans="4:6" ht="19.5" customHeight="1" x14ac:dyDescent="0.2">
      <c r="D828" s="1">
        <v>1</v>
      </c>
      <c r="E828" s="17">
        <f t="shared" si="12"/>
        <v>0</v>
      </c>
      <c r="F828" s="18" t="str">
        <f>IF(E828=0,"",SUM($E$7:E828))</f>
        <v/>
      </c>
    </row>
    <row r="829" spans="4:6" ht="19.5" customHeight="1" x14ac:dyDescent="0.2">
      <c r="D829" s="1">
        <v>1</v>
      </c>
      <c r="E829" s="17">
        <f t="shared" si="12"/>
        <v>0</v>
      </c>
      <c r="F829" s="18" t="str">
        <f>IF(E829=0,"",SUM($E$7:E829))</f>
        <v/>
      </c>
    </row>
    <row r="830" spans="4:6" ht="19.5" customHeight="1" x14ac:dyDescent="0.2">
      <c r="D830" s="1">
        <v>1</v>
      </c>
      <c r="E830" s="17">
        <f t="shared" si="12"/>
        <v>0</v>
      </c>
      <c r="F830" s="18" t="str">
        <f>IF(E830=0,"",SUM($E$7:E830))</f>
        <v/>
      </c>
    </row>
    <row r="831" spans="4:6" ht="19.5" customHeight="1" x14ac:dyDescent="0.2">
      <c r="D831" s="1">
        <v>1</v>
      </c>
      <c r="E831" s="17">
        <f t="shared" si="12"/>
        <v>0</v>
      </c>
      <c r="F831" s="18" t="str">
        <f>IF(E831=0,"",SUM($E$7:E831))</f>
        <v/>
      </c>
    </row>
    <row r="832" spans="4:6" ht="19.5" customHeight="1" x14ac:dyDescent="0.2">
      <c r="D832" s="1">
        <v>1</v>
      </c>
      <c r="E832" s="17">
        <f t="shared" si="12"/>
        <v>0</v>
      </c>
      <c r="F832" s="18" t="str">
        <f>IF(E832=0,"",SUM($E$7:E832))</f>
        <v/>
      </c>
    </row>
    <row r="833" spans="4:6" ht="19.5" customHeight="1" x14ac:dyDescent="0.2">
      <c r="D833" s="1">
        <v>1</v>
      </c>
      <c r="E833" s="17">
        <f t="shared" si="12"/>
        <v>0</v>
      </c>
      <c r="F833" s="18" t="str">
        <f>IF(E833=0,"",SUM($E$7:E833))</f>
        <v/>
      </c>
    </row>
    <row r="834" spans="4:6" ht="19.5" customHeight="1" x14ac:dyDescent="0.2">
      <c r="D834" s="1">
        <v>1</v>
      </c>
      <c r="E834" s="17">
        <f t="shared" si="12"/>
        <v>0</v>
      </c>
      <c r="F834" s="18" t="str">
        <f>IF(E834=0,"",SUM($E$7:E834))</f>
        <v/>
      </c>
    </row>
    <row r="835" spans="4:6" ht="19.5" customHeight="1" x14ac:dyDescent="0.2">
      <c r="D835" s="1">
        <v>1</v>
      </c>
      <c r="E835" s="17">
        <f t="shared" si="12"/>
        <v>0</v>
      </c>
      <c r="F835" s="18" t="str">
        <f>IF(E835=0,"",SUM($E$7:E835))</f>
        <v/>
      </c>
    </row>
    <row r="836" spans="4:6" ht="19.5" customHeight="1" x14ac:dyDescent="0.2">
      <c r="D836" s="1">
        <v>1</v>
      </c>
      <c r="E836" s="17">
        <f t="shared" si="12"/>
        <v>0</v>
      </c>
      <c r="F836" s="18" t="str">
        <f>IF(E836=0,"",SUM($E$7:E836))</f>
        <v/>
      </c>
    </row>
    <row r="837" spans="4:6" ht="19.5" customHeight="1" x14ac:dyDescent="0.2">
      <c r="D837" s="1">
        <v>1</v>
      </c>
      <c r="E837" s="17">
        <f t="shared" si="12"/>
        <v>0</v>
      </c>
      <c r="F837" s="18" t="str">
        <f>IF(E837=0,"",SUM($E$7:E837))</f>
        <v/>
      </c>
    </row>
    <row r="838" spans="4:6" ht="19.5" customHeight="1" x14ac:dyDescent="0.2">
      <c r="D838" s="1">
        <v>1</v>
      </c>
      <c r="E838" s="17">
        <f t="shared" si="12"/>
        <v>0</v>
      </c>
      <c r="F838" s="18" t="str">
        <f>IF(E838=0,"",SUM($E$7:E838))</f>
        <v/>
      </c>
    </row>
    <row r="839" spans="4:6" ht="19.5" customHeight="1" x14ac:dyDescent="0.2">
      <c r="D839" s="1">
        <v>1</v>
      </c>
      <c r="E839" s="17">
        <f t="shared" si="12"/>
        <v>0</v>
      </c>
      <c r="F839" s="18" t="str">
        <f>IF(E839=0,"",SUM($E$7:E839))</f>
        <v/>
      </c>
    </row>
    <row r="840" spans="4:6" ht="19.5" customHeight="1" x14ac:dyDescent="0.2">
      <c r="D840" s="1">
        <v>1</v>
      </c>
      <c r="E840" s="17">
        <f t="shared" si="12"/>
        <v>0</v>
      </c>
      <c r="F840" s="18" t="str">
        <f>IF(E840=0,"",SUM($E$7:E840))</f>
        <v/>
      </c>
    </row>
    <row r="841" spans="4:6" ht="19.5" customHeight="1" x14ac:dyDescent="0.2">
      <c r="D841" s="1">
        <v>1</v>
      </c>
      <c r="E841" s="17">
        <f t="shared" ref="E841:E904" si="13">C841*D841</f>
        <v>0</v>
      </c>
      <c r="F841" s="18" t="str">
        <f>IF(E841=0,"",SUM($E$7:E841))</f>
        <v/>
      </c>
    </row>
    <row r="842" spans="4:6" ht="19.5" customHeight="1" x14ac:dyDescent="0.2">
      <c r="D842" s="1">
        <v>1</v>
      </c>
      <c r="E842" s="17">
        <f t="shared" si="13"/>
        <v>0</v>
      </c>
      <c r="F842" s="18" t="str">
        <f>IF(E842=0,"",SUM($E$7:E842))</f>
        <v/>
      </c>
    </row>
    <row r="843" spans="4:6" ht="19.5" customHeight="1" x14ac:dyDescent="0.2">
      <c r="D843" s="1">
        <v>1</v>
      </c>
      <c r="E843" s="17">
        <f t="shared" si="13"/>
        <v>0</v>
      </c>
      <c r="F843" s="18" t="str">
        <f>IF(E843=0,"",SUM($E$7:E843))</f>
        <v/>
      </c>
    </row>
    <row r="844" spans="4:6" ht="19.5" customHeight="1" x14ac:dyDescent="0.2">
      <c r="D844" s="1">
        <v>1</v>
      </c>
      <c r="E844" s="17">
        <f t="shared" si="13"/>
        <v>0</v>
      </c>
      <c r="F844" s="18" t="str">
        <f>IF(E844=0,"",SUM($E$7:E844))</f>
        <v/>
      </c>
    </row>
    <row r="845" spans="4:6" ht="19.5" customHeight="1" x14ac:dyDescent="0.2">
      <c r="D845" s="1">
        <v>1</v>
      </c>
      <c r="E845" s="17">
        <f t="shared" si="13"/>
        <v>0</v>
      </c>
      <c r="F845" s="18" t="str">
        <f>IF(E845=0,"",SUM($E$7:E845))</f>
        <v/>
      </c>
    </row>
    <row r="846" spans="4:6" ht="19.5" customHeight="1" x14ac:dyDescent="0.2">
      <c r="D846" s="1">
        <v>1</v>
      </c>
      <c r="E846" s="17">
        <f t="shared" si="13"/>
        <v>0</v>
      </c>
      <c r="F846" s="18" t="str">
        <f>IF(E846=0,"",SUM($E$7:E846))</f>
        <v/>
      </c>
    </row>
    <row r="847" spans="4:6" ht="19.5" customHeight="1" x14ac:dyDescent="0.2">
      <c r="D847" s="1">
        <v>1</v>
      </c>
      <c r="E847" s="17">
        <f t="shared" si="13"/>
        <v>0</v>
      </c>
      <c r="F847" s="18" t="str">
        <f>IF(E847=0,"",SUM($E$7:E847))</f>
        <v/>
      </c>
    </row>
    <row r="848" spans="4:6" ht="19.5" customHeight="1" x14ac:dyDescent="0.2">
      <c r="D848" s="1">
        <v>1</v>
      </c>
      <c r="E848" s="17">
        <f t="shared" si="13"/>
        <v>0</v>
      </c>
      <c r="F848" s="18" t="str">
        <f>IF(E848=0,"",SUM($E$7:E848))</f>
        <v/>
      </c>
    </row>
    <row r="849" spans="4:6" ht="19.5" customHeight="1" x14ac:dyDescent="0.2">
      <c r="D849" s="1">
        <v>1</v>
      </c>
      <c r="E849" s="17">
        <f t="shared" si="13"/>
        <v>0</v>
      </c>
      <c r="F849" s="18" t="str">
        <f>IF(E849=0,"",SUM($E$7:E849))</f>
        <v/>
      </c>
    </row>
    <row r="850" spans="4:6" ht="19.5" customHeight="1" x14ac:dyDescent="0.2">
      <c r="D850" s="1">
        <v>1</v>
      </c>
      <c r="E850" s="17">
        <f t="shared" si="13"/>
        <v>0</v>
      </c>
      <c r="F850" s="18" t="str">
        <f>IF(E850=0,"",SUM($E$7:E850))</f>
        <v/>
      </c>
    </row>
    <row r="851" spans="4:6" ht="19.5" customHeight="1" x14ac:dyDescent="0.2">
      <c r="D851" s="1">
        <v>1</v>
      </c>
      <c r="E851" s="17">
        <f t="shared" si="13"/>
        <v>0</v>
      </c>
      <c r="F851" s="18" t="str">
        <f>IF(E851=0,"",SUM($E$7:E851))</f>
        <v/>
      </c>
    </row>
    <row r="852" spans="4:6" ht="19.5" customHeight="1" x14ac:dyDescent="0.2">
      <c r="D852" s="1">
        <v>1</v>
      </c>
      <c r="E852" s="17">
        <f t="shared" si="13"/>
        <v>0</v>
      </c>
      <c r="F852" s="18" t="str">
        <f>IF(E852=0,"",SUM($E$7:E852))</f>
        <v/>
      </c>
    </row>
    <row r="853" spans="4:6" ht="19.5" customHeight="1" x14ac:dyDescent="0.2">
      <c r="D853" s="1">
        <v>1</v>
      </c>
      <c r="E853" s="17">
        <f t="shared" si="13"/>
        <v>0</v>
      </c>
      <c r="F853" s="18" t="str">
        <f>IF(E853=0,"",SUM($E$7:E853))</f>
        <v/>
      </c>
    </row>
    <row r="854" spans="4:6" ht="19.5" customHeight="1" x14ac:dyDescent="0.2">
      <c r="D854" s="1">
        <v>1</v>
      </c>
      <c r="E854" s="17">
        <f t="shared" si="13"/>
        <v>0</v>
      </c>
      <c r="F854" s="18" t="str">
        <f>IF(E854=0,"",SUM($E$7:E854))</f>
        <v/>
      </c>
    </row>
    <row r="855" spans="4:6" ht="19.5" customHeight="1" x14ac:dyDescent="0.2">
      <c r="D855" s="1">
        <v>1</v>
      </c>
      <c r="E855" s="17">
        <f t="shared" si="13"/>
        <v>0</v>
      </c>
      <c r="F855" s="18" t="str">
        <f>IF(E855=0,"",SUM($E$7:E855))</f>
        <v/>
      </c>
    </row>
    <row r="856" spans="4:6" ht="19.5" customHeight="1" x14ac:dyDescent="0.2">
      <c r="D856" s="1">
        <v>1</v>
      </c>
      <c r="E856" s="17">
        <f t="shared" si="13"/>
        <v>0</v>
      </c>
      <c r="F856" s="18" t="str">
        <f>IF(E856=0,"",SUM($E$7:E856))</f>
        <v/>
      </c>
    </row>
    <row r="857" spans="4:6" ht="19.5" customHeight="1" x14ac:dyDescent="0.2">
      <c r="D857" s="1">
        <v>1</v>
      </c>
      <c r="E857" s="17">
        <f t="shared" si="13"/>
        <v>0</v>
      </c>
      <c r="F857" s="18" t="str">
        <f>IF(E857=0,"",SUM($E$7:E857))</f>
        <v/>
      </c>
    </row>
    <row r="858" spans="4:6" ht="19.5" customHeight="1" x14ac:dyDescent="0.2">
      <c r="D858" s="1">
        <v>1</v>
      </c>
      <c r="E858" s="17">
        <f t="shared" si="13"/>
        <v>0</v>
      </c>
      <c r="F858" s="18" t="str">
        <f>IF(E858=0,"",SUM($E$7:E858))</f>
        <v/>
      </c>
    </row>
    <row r="859" spans="4:6" ht="19.5" customHeight="1" x14ac:dyDescent="0.2">
      <c r="D859" s="1">
        <v>1</v>
      </c>
      <c r="E859" s="17">
        <f t="shared" si="13"/>
        <v>0</v>
      </c>
      <c r="F859" s="18" t="str">
        <f>IF(E859=0,"",SUM($E$7:E859))</f>
        <v/>
      </c>
    </row>
    <row r="860" spans="4:6" ht="19.5" customHeight="1" x14ac:dyDescent="0.2">
      <c r="D860" s="1">
        <v>1</v>
      </c>
      <c r="E860" s="17">
        <f t="shared" si="13"/>
        <v>0</v>
      </c>
      <c r="F860" s="18" t="str">
        <f>IF(E860=0,"",SUM($E$7:E860))</f>
        <v/>
      </c>
    </row>
    <row r="861" spans="4:6" ht="19.5" customHeight="1" x14ac:dyDescent="0.2">
      <c r="D861" s="1">
        <v>1</v>
      </c>
      <c r="E861" s="17">
        <f t="shared" si="13"/>
        <v>0</v>
      </c>
      <c r="F861" s="18" t="str">
        <f>IF(E861=0,"",SUM($E$7:E861))</f>
        <v/>
      </c>
    </row>
    <row r="862" spans="4:6" ht="19.5" customHeight="1" x14ac:dyDescent="0.2">
      <c r="D862" s="1">
        <v>1</v>
      </c>
      <c r="E862" s="17">
        <f t="shared" si="13"/>
        <v>0</v>
      </c>
      <c r="F862" s="18" t="str">
        <f>IF(E862=0,"",SUM($E$7:E862))</f>
        <v/>
      </c>
    </row>
    <row r="863" spans="4:6" ht="19.5" customHeight="1" x14ac:dyDescent="0.2">
      <c r="D863" s="1">
        <v>1</v>
      </c>
      <c r="E863" s="17">
        <f t="shared" si="13"/>
        <v>0</v>
      </c>
      <c r="F863" s="18" t="str">
        <f>IF(E863=0,"",SUM($E$7:E863))</f>
        <v/>
      </c>
    </row>
    <row r="864" spans="4:6" ht="19.5" customHeight="1" x14ac:dyDescent="0.2">
      <c r="D864" s="1">
        <v>1</v>
      </c>
      <c r="E864" s="17">
        <f t="shared" si="13"/>
        <v>0</v>
      </c>
      <c r="F864" s="18" t="str">
        <f>IF(E864=0,"",SUM($E$7:E864))</f>
        <v/>
      </c>
    </row>
    <row r="865" spans="4:6" ht="19.5" customHeight="1" x14ac:dyDescent="0.2">
      <c r="D865" s="1">
        <v>1</v>
      </c>
      <c r="E865" s="17">
        <f t="shared" si="13"/>
        <v>0</v>
      </c>
      <c r="F865" s="18" t="str">
        <f>IF(E865=0,"",SUM($E$7:E865))</f>
        <v/>
      </c>
    </row>
    <row r="866" spans="4:6" ht="19.5" customHeight="1" x14ac:dyDescent="0.2">
      <c r="D866" s="1">
        <v>1</v>
      </c>
      <c r="E866" s="17">
        <f t="shared" si="13"/>
        <v>0</v>
      </c>
      <c r="F866" s="18" t="str">
        <f>IF(E866=0,"",SUM($E$7:E866))</f>
        <v/>
      </c>
    </row>
    <row r="867" spans="4:6" ht="19.5" customHeight="1" x14ac:dyDescent="0.2">
      <c r="D867" s="1">
        <v>1</v>
      </c>
      <c r="E867" s="17">
        <f t="shared" si="13"/>
        <v>0</v>
      </c>
      <c r="F867" s="18" t="str">
        <f>IF(E867=0,"",SUM($E$7:E867))</f>
        <v/>
      </c>
    </row>
    <row r="868" spans="4:6" ht="19.5" customHeight="1" x14ac:dyDescent="0.2">
      <c r="D868" s="1">
        <v>1</v>
      </c>
      <c r="E868" s="17">
        <f t="shared" si="13"/>
        <v>0</v>
      </c>
      <c r="F868" s="18" t="str">
        <f>IF(E868=0,"",SUM($E$7:E868))</f>
        <v/>
      </c>
    </row>
    <row r="869" spans="4:6" ht="19.5" customHeight="1" x14ac:dyDescent="0.2">
      <c r="D869" s="1">
        <v>1</v>
      </c>
      <c r="E869" s="17">
        <f t="shared" si="13"/>
        <v>0</v>
      </c>
      <c r="F869" s="18" t="str">
        <f>IF(E869=0,"",SUM($E$7:E869))</f>
        <v/>
      </c>
    </row>
    <row r="870" spans="4:6" ht="19.5" customHeight="1" x14ac:dyDescent="0.2">
      <c r="D870" s="1">
        <v>1</v>
      </c>
      <c r="E870" s="17">
        <f t="shared" si="13"/>
        <v>0</v>
      </c>
      <c r="F870" s="18" t="str">
        <f>IF(E870=0,"",SUM($E$7:E870))</f>
        <v/>
      </c>
    </row>
    <row r="871" spans="4:6" ht="19.5" customHeight="1" x14ac:dyDescent="0.2">
      <c r="D871" s="1">
        <v>1</v>
      </c>
      <c r="E871" s="17">
        <f t="shared" si="13"/>
        <v>0</v>
      </c>
      <c r="F871" s="18" t="str">
        <f>IF(E871=0,"",SUM($E$7:E871))</f>
        <v/>
      </c>
    </row>
    <row r="872" spans="4:6" ht="19.5" customHeight="1" x14ac:dyDescent="0.2">
      <c r="D872" s="1">
        <v>1</v>
      </c>
      <c r="E872" s="17">
        <f t="shared" si="13"/>
        <v>0</v>
      </c>
      <c r="F872" s="18" t="str">
        <f>IF(E872=0,"",SUM($E$7:E872))</f>
        <v/>
      </c>
    </row>
    <row r="873" spans="4:6" ht="19.5" customHeight="1" x14ac:dyDescent="0.2">
      <c r="D873" s="1">
        <v>1</v>
      </c>
      <c r="E873" s="17">
        <f t="shared" si="13"/>
        <v>0</v>
      </c>
      <c r="F873" s="18" t="str">
        <f>IF(E873=0,"",SUM($E$7:E873))</f>
        <v/>
      </c>
    </row>
    <row r="874" spans="4:6" ht="19.5" customHeight="1" x14ac:dyDescent="0.2">
      <c r="D874" s="1">
        <v>1</v>
      </c>
      <c r="E874" s="17">
        <f t="shared" si="13"/>
        <v>0</v>
      </c>
      <c r="F874" s="18" t="str">
        <f>IF(E874=0,"",SUM($E$7:E874))</f>
        <v/>
      </c>
    </row>
    <row r="875" spans="4:6" ht="19.5" customHeight="1" x14ac:dyDescent="0.2">
      <c r="D875" s="1">
        <v>1</v>
      </c>
      <c r="E875" s="17">
        <f t="shared" si="13"/>
        <v>0</v>
      </c>
      <c r="F875" s="18" t="str">
        <f>IF(E875=0,"",SUM($E$7:E875))</f>
        <v/>
      </c>
    </row>
    <row r="876" spans="4:6" ht="19.5" customHeight="1" x14ac:dyDescent="0.2">
      <c r="D876" s="1">
        <v>1</v>
      </c>
      <c r="E876" s="17">
        <f t="shared" si="13"/>
        <v>0</v>
      </c>
      <c r="F876" s="18" t="str">
        <f>IF(E876=0,"",SUM($E$7:E876))</f>
        <v/>
      </c>
    </row>
    <row r="877" spans="4:6" ht="19.5" customHeight="1" x14ac:dyDescent="0.2">
      <c r="D877" s="1">
        <v>1</v>
      </c>
      <c r="E877" s="17">
        <f t="shared" si="13"/>
        <v>0</v>
      </c>
      <c r="F877" s="18" t="str">
        <f>IF(E877=0,"",SUM($E$7:E877))</f>
        <v/>
      </c>
    </row>
    <row r="878" spans="4:6" ht="19.5" customHeight="1" x14ac:dyDescent="0.2">
      <c r="D878" s="1">
        <v>1</v>
      </c>
      <c r="E878" s="17">
        <f t="shared" si="13"/>
        <v>0</v>
      </c>
      <c r="F878" s="18" t="str">
        <f>IF(E878=0,"",SUM($E$7:E878))</f>
        <v/>
      </c>
    </row>
    <row r="879" spans="4:6" ht="19.5" customHeight="1" x14ac:dyDescent="0.2">
      <c r="D879" s="1">
        <v>1</v>
      </c>
      <c r="E879" s="17">
        <f t="shared" si="13"/>
        <v>0</v>
      </c>
      <c r="F879" s="18" t="str">
        <f>IF(E879=0,"",SUM($E$7:E879))</f>
        <v/>
      </c>
    </row>
    <row r="880" spans="4:6" ht="19.5" customHeight="1" x14ac:dyDescent="0.2">
      <c r="D880" s="1">
        <v>1</v>
      </c>
      <c r="E880" s="17">
        <f t="shared" si="13"/>
        <v>0</v>
      </c>
      <c r="F880" s="18" t="str">
        <f>IF(E880=0,"",SUM($E$7:E880))</f>
        <v/>
      </c>
    </row>
    <row r="881" spans="4:6" ht="19.5" customHeight="1" x14ac:dyDescent="0.2">
      <c r="D881" s="1">
        <v>1</v>
      </c>
      <c r="E881" s="17">
        <f t="shared" si="13"/>
        <v>0</v>
      </c>
      <c r="F881" s="18" t="str">
        <f>IF(E881=0,"",SUM($E$7:E881))</f>
        <v/>
      </c>
    </row>
    <row r="882" spans="4:6" ht="19.5" customHeight="1" x14ac:dyDescent="0.2">
      <c r="D882" s="1">
        <v>1</v>
      </c>
      <c r="E882" s="17">
        <f t="shared" si="13"/>
        <v>0</v>
      </c>
      <c r="F882" s="18" t="str">
        <f>IF(E882=0,"",SUM($E$7:E882))</f>
        <v/>
      </c>
    </row>
    <row r="883" spans="4:6" ht="19.5" customHeight="1" x14ac:dyDescent="0.2">
      <c r="D883" s="1">
        <v>1</v>
      </c>
      <c r="E883" s="17">
        <f t="shared" si="13"/>
        <v>0</v>
      </c>
      <c r="F883" s="18" t="str">
        <f>IF(E883=0,"",SUM($E$7:E883))</f>
        <v/>
      </c>
    </row>
    <row r="884" spans="4:6" ht="19.5" customHeight="1" x14ac:dyDescent="0.2">
      <c r="D884" s="1">
        <v>1</v>
      </c>
      <c r="E884" s="17">
        <f t="shared" si="13"/>
        <v>0</v>
      </c>
      <c r="F884" s="18" t="str">
        <f>IF(E884=0,"",SUM($E$7:E884))</f>
        <v/>
      </c>
    </row>
    <row r="885" spans="4:6" ht="19.5" customHeight="1" x14ac:dyDescent="0.2">
      <c r="D885" s="1">
        <v>1</v>
      </c>
      <c r="E885" s="17">
        <f t="shared" si="13"/>
        <v>0</v>
      </c>
      <c r="F885" s="18" t="str">
        <f>IF(E885=0,"",SUM($E$7:E885))</f>
        <v/>
      </c>
    </row>
    <row r="886" spans="4:6" ht="19.5" customHeight="1" x14ac:dyDescent="0.2">
      <c r="D886" s="1">
        <v>1</v>
      </c>
      <c r="E886" s="17">
        <f t="shared" si="13"/>
        <v>0</v>
      </c>
      <c r="F886" s="18" t="str">
        <f>IF(E886=0,"",SUM($E$7:E886))</f>
        <v/>
      </c>
    </row>
    <row r="887" spans="4:6" ht="19.5" customHeight="1" x14ac:dyDescent="0.2">
      <c r="D887" s="1">
        <v>1</v>
      </c>
      <c r="E887" s="17">
        <f t="shared" si="13"/>
        <v>0</v>
      </c>
      <c r="F887" s="18" t="str">
        <f>IF(E887=0,"",SUM($E$7:E887))</f>
        <v/>
      </c>
    </row>
    <row r="888" spans="4:6" ht="19.5" customHeight="1" x14ac:dyDescent="0.2">
      <c r="D888" s="1">
        <v>1</v>
      </c>
      <c r="E888" s="17">
        <f t="shared" si="13"/>
        <v>0</v>
      </c>
      <c r="F888" s="18" t="str">
        <f>IF(E888=0,"",SUM($E$7:E888))</f>
        <v/>
      </c>
    </row>
    <row r="889" spans="4:6" ht="19.5" customHeight="1" x14ac:dyDescent="0.2">
      <c r="D889" s="1">
        <v>1</v>
      </c>
      <c r="E889" s="17">
        <f t="shared" si="13"/>
        <v>0</v>
      </c>
      <c r="F889" s="18" t="str">
        <f>IF(E889=0,"",SUM($E$7:E889))</f>
        <v/>
      </c>
    </row>
    <row r="890" spans="4:6" ht="19.5" customHeight="1" x14ac:dyDescent="0.2">
      <c r="D890" s="1">
        <v>1</v>
      </c>
      <c r="E890" s="17">
        <f t="shared" si="13"/>
        <v>0</v>
      </c>
      <c r="F890" s="18" t="str">
        <f>IF(E890=0,"",SUM($E$7:E890))</f>
        <v/>
      </c>
    </row>
    <row r="891" spans="4:6" ht="19.5" customHeight="1" x14ac:dyDescent="0.2">
      <c r="D891" s="1">
        <v>1</v>
      </c>
      <c r="E891" s="17">
        <f t="shared" si="13"/>
        <v>0</v>
      </c>
      <c r="F891" s="18" t="str">
        <f>IF(E891=0,"",SUM($E$7:E891))</f>
        <v/>
      </c>
    </row>
    <row r="892" spans="4:6" ht="19.5" customHeight="1" x14ac:dyDescent="0.2">
      <c r="D892" s="1">
        <v>1</v>
      </c>
      <c r="E892" s="17">
        <f t="shared" si="13"/>
        <v>0</v>
      </c>
      <c r="F892" s="18" t="str">
        <f>IF(E892=0,"",SUM($E$7:E892))</f>
        <v/>
      </c>
    </row>
    <row r="893" spans="4:6" ht="19.5" customHeight="1" x14ac:dyDescent="0.2">
      <c r="D893" s="1">
        <v>1</v>
      </c>
      <c r="E893" s="17">
        <f t="shared" si="13"/>
        <v>0</v>
      </c>
      <c r="F893" s="18" t="str">
        <f>IF(E893=0,"",SUM($E$7:E893))</f>
        <v/>
      </c>
    </row>
    <row r="894" spans="4:6" ht="19.5" customHeight="1" x14ac:dyDescent="0.2">
      <c r="D894" s="1">
        <v>1</v>
      </c>
      <c r="E894" s="17">
        <f t="shared" si="13"/>
        <v>0</v>
      </c>
      <c r="F894" s="18" t="str">
        <f>IF(E894=0,"",SUM($E$7:E894))</f>
        <v/>
      </c>
    </row>
    <row r="895" spans="4:6" ht="19.5" customHeight="1" x14ac:dyDescent="0.2">
      <c r="D895" s="1">
        <v>1</v>
      </c>
      <c r="E895" s="17">
        <f t="shared" si="13"/>
        <v>0</v>
      </c>
      <c r="F895" s="18" t="str">
        <f>IF(E895=0,"",SUM($E$7:E895))</f>
        <v/>
      </c>
    </row>
    <row r="896" spans="4:6" ht="19.5" customHeight="1" x14ac:dyDescent="0.2">
      <c r="D896" s="1">
        <v>1</v>
      </c>
      <c r="E896" s="17">
        <f t="shared" si="13"/>
        <v>0</v>
      </c>
      <c r="F896" s="18" t="str">
        <f>IF(E896=0,"",SUM($E$7:E896))</f>
        <v/>
      </c>
    </row>
    <row r="897" spans="4:6" ht="19.5" customHeight="1" x14ac:dyDescent="0.2">
      <c r="D897" s="1">
        <v>1</v>
      </c>
      <c r="E897" s="17">
        <f t="shared" si="13"/>
        <v>0</v>
      </c>
      <c r="F897" s="18" t="str">
        <f>IF(E897=0,"",SUM($E$7:E897))</f>
        <v/>
      </c>
    </row>
    <row r="898" spans="4:6" ht="19.5" customHeight="1" x14ac:dyDescent="0.2">
      <c r="D898" s="1">
        <v>1</v>
      </c>
      <c r="E898" s="17">
        <f t="shared" si="13"/>
        <v>0</v>
      </c>
      <c r="F898" s="18" t="str">
        <f>IF(E898=0,"",SUM($E$7:E898))</f>
        <v/>
      </c>
    </row>
    <row r="899" spans="4:6" ht="19.5" customHeight="1" x14ac:dyDescent="0.2">
      <c r="D899" s="1">
        <v>1</v>
      </c>
      <c r="E899" s="17">
        <f t="shared" si="13"/>
        <v>0</v>
      </c>
      <c r="F899" s="18" t="str">
        <f>IF(E899=0,"",SUM($E$7:E899))</f>
        <v/>
      </c>
    </row>
    <row r="900" spans="4:6" ht="19.5" customHeight="1" x14ac:dyDescent="0.2">
      <c r="D900" s="1">
        <v>1</v>
      </c>
      <c r="E900" s="17">
        <f t="shared" si="13"/>
        <v>0</v>
      </c>
      <c r="F900" s="18" t="str">
        <f>IF(E900=0,"",SUM($E$7:E900))</f>
        <v/>
      </c>
    </row>
    <row r="901" spans="4:6" ht="19.5" customHeight="1" x14ac:dyDescent="0.2">
      <c r="D901" s="1">
        <v>1</v>
      </c>
      <c r="E901" s="17">
        <f t="shared" si="13"/>
        <v>0</v>
      </c>
      <c r="F901" s="18" t="str">
        <f>IF(E901=0,"",SUM($E$7:E901))</f>
        <v/>
      </c>
    </row>
    <row r="902" spans="4:6" ht="19.5" customHeight="1" x14ac:dyDescent="0.2">
      <c r="D902" s="1">
        <v>1</v>
      </c>
      <c r="E902" s="17">
        <f t="shared" si="13"/>
        <v>0</v>
      </c>
      <c r="F902" s="18" t="str">
        <f>IF(E902=0,"",SUM($E$7:E902))</f>
        <v/>
      </c>
    </row>
    <row r="903" spans="4:6" ht="19.5" customHeight="1" x14ac:dyDescent="0.2">
      <c r="D903" s="1">
        <v>1</v>
      </c>
      <c r="E903" s="17">
        <f t="shared" si="13"/>
        <v>0</v>
      </c>
      <c r="F903" s="18" t="str">
        <f>IF(E903=0,"",SUM($E$7:E903))</f>
        <v/>
      </c>
    </row>
    <row r="904" spans="4:6" ht="19.5" customHeight="1" x14ac:dyDescent="0.2">
      <c r="D904" s="1">
        <v>1</v>
      </c>
      <c r="E904" s="17">
        <f t="shared" si="13"/>
        <v>0</v>
      </c>
      <c r="F904" s="18" t="str">
        <f>IF(E904=0,"",SUM($E$7:E904))</f>
        <v/>
      </c>
    </row>
    <row r="905" spans="4:6" ht="19.5" customHeight="1" x14ac:dyDescent="0.2">
      <c r="D905" s="1">
        <v>1</v>
      </c>
      <c r="E905" s="17">
        <f t="shared" ref="E905:E968" si="14">C905*D905</f>
        <v>0</v>
      </c>
      <c r="F905" s="18" t="str">
        <f>IF(E905=0,"",SUM($E$7:E905))</f>
        <v/>
      </c>
    </row>
    <row r="906" spans="4:6" ht="19.5" customHeight="1" x14ac:dyDescent="0.2">
      <c r="D906" s="1">
        <v>1</v>
      </c>
      <c r="E906" s="17">
        <f t="shared" si="14"/>
        <v>0</v>
      </c>
      <c r="F906" s="18" t="str">
        <f>IF(E906=0,"",SUM($E$7:E906))</f>
        <v/>
      </c>
    </row>
    <row r="907" spans="4:6" ht="19.5" customHeight="1" x14ac:dyDescent="0.2">
      <c r="D907" s="1">
        <v>1</v>
      </c>
      <c r="E907" s="17">
        <f t="shared" si="14"/>
        <v>0</v>
      </c>
      <c r="F907" s="18" t="str">
        <f>IF(E907=0,"",SUM($E$7:E907))</f>
        <v/>
      </c>
    </row>
    <row r="908" spans="4:6" ht="19.5" customHeight="1" x14ac:dyDescent="0.2">
      <c r="D908" s="1">
        <v>1</v>
      </c>
      <c r="E908" s="17">
        <f t="shared" si="14"/>
        <v>0</v>
      </c>
      <c r="F908" s="18" t="str">
        <f>IF(E908=0,"",SUM($E$7:E908))</f>
        <v/>
      </c>
    </row>
    <row r="909" spans="4:6" ht="19.5" customHeight="1" x14ac:dyDescent="0.2">
      <c r="D909" s="1">
        <v>1</v>
      </c>
      <c r="E909" s="17">
        <f t="shared" si="14"/>
        <v>0</v>
      </c>
      <c r="F909" s="18" t="str">
        <f>IF(E909=0,"",SUM($E$7:E909))</f>
        <v/>
      </c>
    </row>
    <row r="910" spans="4:6" ht="19.5" customHeight="1" x14ac:dyDescent="0.2">
      <c r="D910" s="1">
        <v>1</v>
      </c>
      <c r="E910" s="17">
        <f t="shared" si="14"/>
        <v>0</v>
      </c>
      <c r="F910" s="18" t="str">
        <f>IF(E910=0,"",SUM($E$7:E910))</f>
        <v/>
      </c>
    </row>
    <row r="911" spans="4:6" ht="19.5" customHeight="1" x14ac:dyDescent="0.2">
      <c r="D911" s="1">
        <v>1</v>
      </c>
      <c r="E911" s="17">
        <f t="shared" si="14"/>
        <v>0</v>
      </c>
      <c r="F911" s="18" t="str">
        <f>IF(E911=0,"",SUM($E$7:E911))</f>
        <v/>
      </c>
    </row>
    <row r="912" spans="4:6" ht="19.5" customHeight="1" x14ac:dyDescent="0.2">
      <c r="D912" s="1">
        <v>1</v>
      </c>
      <c r="E912" s="17">
        <f t="shared" si="14"/>
        <v>0</v>
      </c>
      <c r="F912" s="18" t="str">
        <f>IF(E912=0,"",SUM($E$7:E912))</f>
        <v/>
      </c>
    </row>
    <row r="913" spans="4:6" ht="19.5" customHeight="1" x14ac:dyDescent="0.2">
      <c r="D913" s="1">
        <v>1</v>
      </c>
      <c r="E913" s="17">
        <f t="shared" si="14"/>
        <v>0</v>
      </c>
      <c r="F913" s="18" t="str">
        <f>IF(E913=0,"",SUM($E$7:E913))</f>
        <v/>
      </c>
    </row>
    <row r="914" spans="4:6" ht="19.5" customHeight="1" x14ac:dyDescent="0.2">
      <c r="D914" s="1">
        <v>1</v>
      </c>
      <c r="E914" s="17">
        <f t="shared" si="14"/>
        <v>0</v>
      </c>
      <c r="F914" s="18" t="str">
        <f>IF(E914=0,"",SUM($E$7:E914))</f>
        <v/>
      </c>
    </row>
    <row r="915" spans="4:6" ht="19.5" customHeight="1" x14ac:dyDescent="0.2">
      <c r="D915" s="1">
        <v>1</v>
      </c>
      <c r="E915" s="17">
        <f t="shared" si="14"/>
        <v>0</v>
      </c>
      <c r="F915" s="18" t="str">
        <f>IF(E915=0,"",SUM($E$7:E915))</f>
        <v/>
      </c>
    </row>
    <row r="916" spans="4:6" ht="19.5" customHeight="1" x14ac:dyDescent="0.2">
      <c r="D916" s="1">
        <v>1</v>
      </c>
      <c r="E916" s="17">
        <f t="shared" si="14"/>
        <v>0</v>
      </c>
      <c r="F916" s="18" t="str">
        <f>IF(E916=0,"",SUM($E$7:E916))</f>
        <v/>
      </c>
    </row>
    <row r="917" spans="4:6" ht="19.5" customHeight="1" x14ac:dyDescent="0.2">
      <c r="D917" s="1">
        <v>1</v>
      </c>
      <c r="E917" s="17">
        <f t="shared" si="14"/>
        <v>0</v>
      </c>
      <c r="F917" s="18" t="str">
        <f>IF(E917=0,"",SUM($E$7:E917))</f>
        <v/>
      </c>
    </row>
    <row r="918" spans="4:6" ht="19.5" customHeight="1" x14ac:dyDescent="0.2">
      <c r="D918" s="1">
        <v>1</v>
      </c>
      <c r="E918" s="17">
        <f t="shared" si="14"/>
        <v>0</v>
      </c>
      <c r="F918" s="18" t="str">
        <f>IF(E918=0,"",SUM($E$7:E918))</f>
        <v/>
      </c>
    </row>
    <row r="919" spans="4:6" ht="19.5" customHeight="1" x14ac:dyDescent="0.2">
      <c r="D919" s="1">
        <v>1</v>
      </c>
      <c r="E919" s="17">
        <f t="shared" si="14"/>
        <v>0</v>
      </c>
      <c r="F919" s="18" t="str">
        <f>IF(E919=0,"",SUM($E$7:E919))</f>
        <v/>
      </c>
    </row>
    <row r="920" spans="4:6" ht="19.5" customHeight="1" x14ac:dyDescent="0.2">
      <c r="D920" s="1">
        <v>1</v>
      </c>
      <c r="E920" s="17">
        <f t="shared" si="14"/>
        <v>0</v>
      </c>
      <c r="F920" s="18" t="str">
        <f>IF(E920=0,"",SUM($E$7:E920))</f>
        <v/>
      </c>
    </row>
    <row r="921" spans="4:6" ht="19.5" customHeight="1" x14ac:dyDescent="0.2">
      <c r="D921" s="1">
        <v>1</v>
      </c>
      <c r="E921" s="17">
        <f t="shared" si="14"/>
        <v>0</v>
      </c>
      <c r="F921" s="18" t="str">
        <f>IF(E921=0,"",SUM($E$7:E921))</f>
        <v/>
      </c>
    </row>
    <row r="922" spans="4:6" ht="19.5" customHeight="1" x14ac:dyDescent="0.2">
      <c r="D922" s="1">
        <v>1</v>
      </c>
      <c r="E922" s="17">
        <f t="shared" si="14"/>
        <v>0</v>
      </c>
      <c r="F922" s="18" t="str">
        <f>IF(E922=0,"",SUM($E$7:E922))</f>
        <v/>
      </c>
    </row>
    <row r="923" spans="4:6" ht="19.5" customHeight="1" x14ac:dyDescent="0.2">
      <c r="D923" s="1">
        <v>1</v>
      </c>
      <c r="E923" s="17">
        <f t="shared" si="14"/>
        <v>0</v>
      </c>
      <c r="F923" s="18" t="str">
        <f>IF(E923=0,"",SUM($E$7:E923))</f>
        <v/>
      </c>
    </row>
    <row r="924" spans="4:6" ht="19.5" customHeight="1" x14ac:dyDescent="0.2">
      <c r="D924" s="1">
        <v>1</v>
      </c>
      <c r="E924" s="17">
        <f t="shared" si="14"/>
        <v>0</v>
      </c>
      <c r="F924" s="18" t="str">
        <f>IF(E924=0,"",SUM($E$7:E924))</f>
        <v/>
      </c>
    </row>
    <row r="925" spans="4:6" ht="19.5" customHeight="1" x14ac:dyDescent="0.2">
      <c r="D925" s="1">
        <v>1</v>
      </c>
      <c r="E925" s="17">
        <f t="shared" si="14"/>
        <v>0</v>
      </c>
      <c r="F925" s="18" t="str">
        <f>IF(E925=0,"",SUM($E$7:E925))</f>
        <v/>
      </c>
    </row>
    <row r="926" spans="4:6" ht="19.5" customHeight="1" x14ac:dyDescent="0.2">
      <c r="D926" s="1">
        <v>1</v>
      </c>
      <c r="E926" s="17">
        <f t="shared" si="14"/>
        <v>0</v>
      </c>
      <c r="F926" s="18" t="str">
        <f>IF(E926=0,"",SUM($E$7:E926))</f>
        <v/>
      </c>
    </row>
    <row r="927" spans="4:6" ht="19.5" customHeight="1" x14ac:dyDescent="0.2">
      <c r="D927" s="1">
        <v>1</v>
      </c>
      <c r="E927" s="17">
        <f t="shared" si="14"/>
        <v>0</v>
      </c>
      <c r="F927" s="18" t="str">
        <f>IF(E927=0,"",SUM($E$7:E927))</f>
        <v/>
      </c>
    </row>
    <row r="928" spans="4:6" ht="19.5" customHeight="1" x14ac:dyDescent="0.2">
      <c r="D928" s="1">
        <v>1</v>
      </c>
      <c r="E928" s="17">
        <f t="shared" si="14"/>
        <v>0</v>
      </c>
      <c r="F928" s="18" t="str">
        <f>IF(E928=0,"",SUM($E$7:E928))</f>
        <v/>
      </c>
    </row>
    <row r="929" spans="4:6" ht="19.5" customHeight="1" x14ac:dyDescent="0.2">
      <c r="D929" s="1">
        <v>1</v>
      </c>
      <c r="E929" s="17">
        <f t="shared" si="14"/>
        <v>0</v>
      </c>
      <c r="F929" s="18" t="str">
        <f>IF(E929=0,"",SUM($E$7:E929))</f>
        <v/>
      </c>
    </row>
    <row r="930" spans="4:6" ht="19.5" customHeight="1" x14ac:dyDescent="0.2">
      <c r="D930" s="1">
        <v>1</v>
      </c>
      <c r="E930" s="17">
        <f t="shared" si="14"/>
        <v>0</v>
      </c>
      <c r="F930" s="18" t="str">
        <f>IF(E930=0,"",SUM($E$7:E930))</f>
        <v/>
      </c>
    </row>
    <row r="931" spans="4:6" ht="19.5" customHeight="1" x14ac:dyDescent="0.2">
      <c r="D931" s="1">
        <v>1</v>
      </c>
      <c r="E931" s="17">
        <f t="shared" si="14"/>
        <v>0</v>
      </c>
      <c r="F931" s="18" t="str">
        <f>IF(E931=0,"",SUM($E$7:E931))</f>
        <v/>
      </c>
    </row>
    <row r="932" spans="4:6" ht="19.5" customHeight="1" x14ac:dyDescent="0.2">
      <c r="D932" s="1">
        <v>1</v>
      </c>
      <c r="E932" s="17">
        <f t="shared" si="14"/>
        <v>0</v>
      </c>
      <c r="F932" s="18" t="str">
        <f>IF(E932=0,"",SUM($E$7:E932))</f>
        <v/>
      </c>
    </row>
    <row r="933" spans="4:6" ht="19.5" customHeight="1" x14ac:dyDescent="0.2">
      <c r="D933" s="1">
        <v>1</v>
      </c>
      <c r="E933" s="17">
        <f t="shared" si="14"/>
        <v>0</v>
      </c>
      <c r="F933" s="18" t="str">
        <f>IF(E933=0,"",SUM($E$7:E933))</f>
        <v/>
      </c>
    </row>
    <row r="934" spans="4:6" ht="19.5" customHeight="1" x14ac:dyDescent="0.2">
      <c r="D934" s="1">
        <v>1</v>
      </c>
      <c r="E934" s="17">
        <f t="shared" si="14"/>
        <v>0</v>
      </c>
      <c r="F934" s="18" t="str">
        <f>IF(E934=0,"",SUM($E$7:E934))</f>
        <v/>
      </c>
    </row>
    <row r="935" spans="4:6" ht="19.5" customHeight="1" x14ac:dyDescent="0.2">
      <c r="D935" s="1">
        <v>1</v>
      </c>
      <c r="E935" s="17">
        <f t="shared" si="14"/>
        <v>0</v>
      </c>
      <c r="F935" s="18" t="str">
        <f>IF(E935=0,"",SUM($E$7:E935))</f>
        <v/>
      </c>
    </row>
    <row r="936" spans="4:6" ht="19.5" customHeight="1" x14ac:dyDescent="0.2">
      <c r="D936" s="1">
        <v>1</v>
      </c>
      <c r="E936" s="17">
        <f t="shared" si="14"/>
        <v>0</v>
      </c>
      <c r="F936" s="18" t="str">
        <f>IF(E936=0,"",SUM($E$7:E936))</f>
        <v/>
      </c>
    </row>
    <row r="937" spans="4:6" ht="19.5" customHeight="1" x14ac:dyDescent="0.2">
      <c r="D937" s="1">
        <v>1</v>
      </c>
      <c r="E937" s="17">
        <f t="shared" si="14"/>
        <v>0</v>
      </c>
      <c r="F937" s="18" t="str">
        <f>IF(E937=0,"",SUM($E$7:E937))</f>
        <v/>
      </c>
    </row>
    <row r="938" spans="4:6" ht="19.5" customHeight="1" x14ac:dyDescent="0.2">
      <c r="D938" s="1">
        <v>1</v>
      </c>
      <c r="E938" s="17">
        <f t="shared" si="14"/>
        <v>0</v>
      </c>
      <c r="F938" s="18" t="str">
        <f>IF(E938=0,"",SUM($E$7:E938))</f>
        <v/>
      </c>
    </row>
    <row r="939" spans="4:6" ht="19.5" customHeight="1" x14ac:dyDescent="0.2">
      <c r="D939" s="1">
        <v>1</v>
      </c>
      <c r="E939" s="17">
        <f t="shared" si="14"/>
        <v>0</v>
      </c>
      <c r="F939" s="18" t="str">
        <f>IF(E939=0,"",SUM($E$7:E939))</f>
        <v/>
      </c>
    </row>
    <row r="940" spans="4:6" ht="19.5" customHeight="1" x14ac:dyDescent="0.2">
      <c r="D940" s="1">
        <v>1</v>
      </c>
      <c r="E940" s="17">
        <f t="shared" si="14"/>
        <v>0</v>
      </c>
      <c r="F940" s="18" t="str">
        <f>IF(E940=0,"",SUM($E$7:E940))</f>
        <v/>
      </c>
    </row>
    <row r="941" spans="4:6" ht="19.5" customHeight="1" x14ac:dyDescent="0.2">
      <c r="D941" s="1">
        <v>1</v>
      </c>
      <c r="E941" s="17">
        <f t="shared" si="14"/>
        <v>0</v>
      </c>
      <c r="F941" s="18" t="str">
        <f>IF(E941=0,"",SUM($E$7:E941))</f>
        <v/>
      </c>
    </row>
    <row r="942" spans="4:6" ht="19.5" customHeight="1" x14ac:dyDescent="0.2">
      <c r="D942" s="1">
        <v>1</v>
      </c>
      <c r="E942" s="17">
        <f t="shared" si="14"/>
        <v>0</v>
      </c>
      <c r="F942" s="18" t="str">
        <f>IF(E942=0,"",SUM($E$7:E942))</f>
        <v/>
      </c>
    </row>
    <row r="943" spans="4:6" ht="19.5" customHeight="1" x14ac:dyDescent="0.2">
      <c r="D943" s="1">
        <v>1</v>
      </c>
      <c r="E943" s="17">
        <f t="shared" si="14"/>
        <v>0</v>
      </c>
      <c r="F943" s="18" t="str">
        <f>IF(E943=0,"",SUM($E$7:E943))</f>
        <v/>
      </c>
    </row>
    <row r="944" spans="4:6" ht="19.5" customHeight="1" x14ac:dyDescent="0.2">
      <c r="D944" s="1">
        <v>1</v>
      </c>
      <c r="E944" s="17">
        <f t="shared" si="14"/>
        <v>0</v>
      </c>
      <c r="F944" s="18" t="str">
        <f>IF(E944=0,"",SUM($E$7:E944))</f>
        <v/>
      </c>
    </row>
    <row r="945" spans="4:6" ht="19.5" customHeight="1" x14ac:dyDescent="0.2">
      <c r="D945" s="1">
        <v>1</v>
      </c>
      <c r="E945" s="17">
        <f t="shared" si="14"/>
        <v>0</v>
      </c>
      <c r="F945" s="18" t="str">
        <f>IF(E945=0,"",SUM($E$7:E945))</f>
        <v/>
      </c>
    </row>
    <row r="946" spans="4:6" ht="19.5" customHeight="1" x14ac:dyDescent="0.2">
      <c r="D946" s="1">
        <v>1</v>
      </c>
      <c r="E946" s="17">
        <f t="shared" si="14"/>
        <v>0</v>
      </c>
      <c r="F946" s="18" t="str">
        <f>IF(E946=0,"",SUM($E$7:E946))</f>
        <v/>
      </c>
    </row>
    <row r="947" spans="4:6" ht="19.5" customHeight="1" x14ac:dyDescent="0.2">
      <c r="D947" s="1">
        <v>1</v>
      </c>
      <c r="E947" s="17">
        <f t="shared" si="14"/>
        <v>0</v>
      </c>
      <c r="F947" s="18" t="str">
        <f>IF(E947=0,"",SUM($E$7:E947))</f>
        <v/>
      </c>
    </row>
    <row r="948" spans="4:6" ht="19.5" customHeight="1" x14ac:dyDescent="0.2">
      <c r="D948" s="1">
        <v>1</v>
      </c>
      <c r="E948" s="17">
        <f t="shared" si="14"/>
        <v>0</v>
      </c>
      <c r="F948" s="18" t="str">
        <f>IF(E948=0,"",SUM($E$7:E948))</f>
        <v/>
      </c>
    </row>
    <row r="949" spans="4:6" ht="19.5" customHeight="1" x14ac:dyDescent="0.2">
      <c r="D949" s="1">
        <v>1</v>
      </c>
      <c r="E949" s="17">
        <f t="shared" si="14"/>
        <v>0</v>
      </c>
      <c r="F949" s="18" t="str">
        <f>IF(E949=0,"",SUM($E$7:E949))</f>
        <v/>
      </c>
    </row>
    <row r="950" spans="4:6" ht="19.5" customHeight="1" x14ac:dyDescent="0.2">
      <c r="D950" s="1">
        <v>1</v>
      </c>
      <c r="E950" s="17">
        <f t="shared" si="14"/>
        <v>0</v>
      </c>
      <c r="F950" s="18" t="str">
        <f>IF(E950=0,"",SUM($E$7:E950))</f>
        <v/>
      </c>
    </row>
    <row r="951" spans="4:6" ht="19.5" customHeight="1" x14ac:dyDescent="0.2">
      <c r="D951" s="1">
        <v>1</v>
      </c>
      <c r="E951" s="17">
        <f t="shared" si="14"/>
        <v>0</v>
      </c>
      <c r="F951" s="18" t="str">
        <f>IF(E951=0,"",SUM($E$7:E951))</f>
        <v/>
      </c>
    </row>
    <row r="952" spans="4:6" ht="19.5" customHeight="1" x14ac:dyDescent="0.2">
      <c r="D952" s="1">
        <v>1</v>
      </c>
      <c r="E952" s="17">
        <f t="shared" si="14"/>
        <v>0</v>
      </c>
      <c r="F952" s="18" t="str">
        <f>IF(E952=0,"",SUM($E$7:E952))</f>
        <v/>
      </c>
    </row>
    <row r="953" spans="4:6" ht="19.5" customHeight="1" x14ac:dyDescent="0.2">
      <c r="D953" s="1">
        <v>1</v>
      </c>
      <c r="E953" s="17">
        <f t="shared" si="14"/>
        <v>0</v>
      </c>
      <c r="F953" s="18" t="str">
        <f>IF(E953=0,"",SUM($E$7:E953))</f>
        <v/>
      </c>
    </row>
    <row r="954" spans="4:6" ht="19.5" customHeight="1" x14ac:dyDescent="0.2">
      <c r="D954" s="1">
        <v>1</v>
      </c>
      <c r="E954" s="17">
        <f t="shared" si="14"/>
        <v>0</v>
      </c>
      <c r="F954" s="18" t="str">
        <f>IF(E954=0,"",SUM($E$7:E954))</f>
        <v/>
      </c>
    </row>
    <row r="955" spans="4:6" ht="19.5" customHeight="1" x14ac:dyDescent="0.2">
      <c r="D955" s="1">
        <v>1</v>
      </c>
      <c r="E955" s="17">
        <f t="shared" si="14"/>
        <v>0</v>
      </c>
      <c r="F955" s="18" t="str">
        <f>IF(E955=0,"",SUM($E$7:E955))</f>
        <v/>
      </c>
    </row>
    <row r="956" spans="4:6" ht="19.5" customHeight="1" x14ac:dyDescent="0.2">
      <c r="D956" s="1">
        <v>1</v>
      </c>
      <c r="E956" s="17">
        <f t="shared" si="14"/>
        <v>0</v>
      </c>
      <c r="F956" s="18" t="str">
        <f>IF(E956=0,"",SUM($E$7:E956))</f>
        <v/>
      </c>
    </row>
    <row r="957" spans="4:6" ht="19.5" customHeight="1" x14ac:dyDescent="0.2">
      <c r="D957" s="1">
        <v>1</v>
      </c>
      <c r="E957" s="17">
        <f t="shared" si="14"/>
        <v>0</v>
      </c>
      <c r="F957" s="18" t="str">
        <f>IF(E957=0,"",SUM($E$7:E957))</f>
        <v/>
      </c>
    </row>
    <row r="958" spans="4:6" ht="19.5" customHeight="1" x14ac:dyDescent="0.2">
      <c r="D958" s="1">
        <v>1</v>
      </c>
      <c r="E958" s="17">
        <f t="shared" si="14"/>
        <v>0</v>
      </c>
      <c r="F958" s="18" t="str">
        <f>IF(E958=0,"",SUM($E$7:E958))</f>
        <v/>
      </c>
    </row>
    <row r="959" spans="4:6" ht="19.5" customHeight="1" x14ac:dyDescent="0.2">
      <c r="D959" s="1">
        <v>1</v>
      </c>
      <c r="E959" s="17">
        <f t="shared" si="14"/>
        <v>0</v>
      </c>
      <c r="F959" s="18" t="str">
        <f>IF(E959=0,"",SUM($E$7:E959))</f>
        <v/>
      </c>
    </row>
    <row r="960" spans="4:6" ht="19.5" customHeight="1" x14ac:dyDescent="0.2">
      <c r="D960" s="1">
        <v>1</v>
      </c>
      <c r="E960" s="17">
        <f t="shared" si="14"/>
        <v>0</v>
      </c>
      <c r="F960" s="18" t="str">
        <f>IF(E960=0,"",SUM($E$7:E960))</f>
        <v/>
      </c>
    </row>
    <row r="961" spans="4:6" ht="19.5" customHeight="1" x14ac:dyDescent="0.2">
      <c r="D961" s="1">
        <v>1</v>
      </c>
      <c r="E961" s="17">
        <f t="shared" si="14"/>
        <v>0</v>
      </c>
      <c r="F961" s="18" t="str">
        <f>IF(E961=0,"",SUM($E$7:E961))</f>
        <v/>
      </c>
    </row>
    <row r="962" spans="4:6" ht="19.5" customHeight="1" x14ac:dyDescent="0.2">
      <c r="D962" s="1">
        <v>1</v>
      </c>
      <c r="E962" s="17">
        <f t="shared" si="14"/>
        <v>0</v>
      </c>
      <c r="F962" s="18" t="str">
        <f>IF(E962=0,"",SUM($E$7:E962))</f>
        <v/>
      </c>
    </row>
    <row r="963" spans="4:6" ht="19.5" customHeight="1" x14ac:dyDescent="0.2">
      <c r="D963" s="1">
        <v>1</v>
      </c>
      <c r="E963" s="17">
        <f t="shared" si="14"/>
        <v>0</v>
      </c>
      <c r="F963" s="18" t="str">
        <f>IF(E963=0,"",SUM($E$7:E963))</f>
        <v/>
      </c>
    </row>
    <row r="964" spans="4:6" ht="19.5" customHeight="1" x14ac:dyDescent="0.2">
      <c r="D964" s="1">
        <v>1</v>
      </c>
      <c r="E964" s="17">
        <f t="shared" si="14"/>
        <v>0</v>
      </c>
      <c r="F964" s="18" t="str">
        <f>IF(E964=0,"",SUM($E$7:E964))</f>
        <v/>
      </c>
    </row>
    <row r="965" spans="4:6" ht="19.5" customHeight="1" x14ac:dyDescent="0.2">
      <c r="D965" s="1">
        <v>1</v>
      </c>
      <c r="E965" s="17">
        <f t="shared" si="14"/>
        <v>0</v>
      </c>
      <c r="F965" s="18" t="str">
        <f>IF(E965=0,"",SUM($E$7:E965))</f>
        <v/>
      </c>
    </row>
    <row r="966" spans="4:6" ht="19.5" customHeight="1" x14ac:dyDescent="0.2">
      <c r="D966" s="1">
        <v>1</v>
      </c>
      <c r="E966" s="17">
        <f t="shared" si="14"/>
        <v>0</v>
      </c>
      <c r="F966" s="18" t="str">
        <f>IF(E966=0,"",SUM($E$7:E966))</f>
        <v/>
      </c>
    </row>
    <row r="967" spans="4:6" ht="19.5" customHeight="1" x14ac:dyDescent="0.2">
      <c r="D967" s="1">
        <v>1</v>
      </c>
      <c r="E967" s="17">
        <f t="shared" si="14"/>
        <v>0</v>
      </c>
      <c r="F967" s="18" t="str">
        <f>IF(E967=0,"",SUM($E$7:E967))</f>
        <v/>
      </c>
    </row>
    <row r="968" spans="4:6" ht="19.5" customHeight="1" x14ac:dyDescent="0.2">
      <c r="D968" s="1">
        <v>1</v>
      </c>
      <c r="E968" s="17">
        <f t="shared" si="14"/>
        <v>0</v>
      </c>
      <c r="F968" s="18" t="str">
        <f>IF(E968=0,"",SUM($E$7:E968))</f>
        <v/>
      </c>
    </row>
    <row r="969" spans="4:6" ht="19.5" customHeight="1" x14ac:dyDescent="0.2">
      <c r="D969" s="1">
        <v>1</v>
      </c>
      <c r="E969" s="17">
        <f t="shared" ref="E969:E1032" si="15">C969*D969</f>
        <v>0</v>
      </c>
      <c r="F969" s="18" t="str">
        <f>IF(E969=0,"",SUM($E$7:E969))</f>
        <v/>
      </c>
    </row>
    <row r="970" spans="4:6" ht="19.5" customHeight="1" x14ac:dyDescent="0.2">
      <c r="D970" s="1">
        <v>1</v>
      </c>
      <c r="E970" s="17">
        <f t="shared" si="15"/>
        <v>0</v>
      </c>
      <c r="F970" s="18" t="str">
        <f>IF(E970=0,"",SUM($E$7:E970))</f>
        <v/>
      </c>
    </row>
    <row r="971" spans="4:6" ht="19.5" customHeight="1" x14ac:dyDescent="0.2">
      <c r="D971" s="1">
        <v>1</v>
      </c>
      <c r="E971" s="17">
        <f t="shared" si="15"/>
        <v>0</v>
      </c>
      <c r="F971" s="18" t="str">
        <f>IF(E971=0,"",SUM($E$7:E971))</f>
        <v/>
      </c>
    </row>
    <row r="972" spans="4:6" ht="19.5" customHeight="1" x14ac:dyDescent="0.2">
      <c r="D972" s="1">
        <v>1</v>
      </c>
      <c r="E972" s="17">
        <f t="shared" si="15"/>
        <v>0</v>
      </c>
      <c r="F972" s="18" t="str">
        <f>IF(E972=0,"",SUM($E$7:E972))</f>
        <v/>
      </c>
    </row>
    <row r="973" spans="4:6" ht="19.5" customHeight="1" x14ac:dyDescent="0.2">
      <c r="D973" s="1">
        <v>1</v>
      </c>
      <c r="E973" s="17">
        <f t="shared" si="15"/>
        <v>0</v>
      </c>
      <c r="F973" s="18" t="str">
        <f>IF(E973=0,"",SUM($E$7:E973))</f>
        <v/>
      </c>
    </row>
    <row r="974" spans="4:6" ht="19.5" customHeight="1" x14ac:dyDescent="0.2">
      <c r="D974" s="1">
        <v>1</v>
      </c>
      <c r="E974" s="17">
        <f t="shared" si="15"/>
        <v>0</v>
      </c>
      <c r="F974" s="18" t="str">
        <f>IF(E974=0,"",SUM($E$7:E974))</f>
        <v/>
      </c>
    </row>
    <row r="975" spans="4:6" ht="19.5" customHeight="1" x14ac:dyDescent="0.2">
      <c r="D975" s="1">
        <v>1</v>
      </c>
      <c r="E975" s="17">
        <f t="shared" si="15"/>
        <v>0</v>
      </c>
      <c r="F975" s="18" t="str">
        <f>IF(E975=0,"",SUM($E$7:E975))</f>
        <v/>
      </c>
    </row>
    <row r="976" spans="4:6" ht="19.5" customHeight="1" x14ac:dyDescent="0.2">
      <c r="D976" s="1">
        <v>1</v>
      </c>
      <c r="E976" s="17">
        <f t="shared" si="15"/>
        <v>0</v>
      </c>
      <c r="F976" s="18" t="str">
        <f>IF(E976=0,"",SUM($E$7:E976))</f>
        <v/>
      </c>
    </row>
    <row r="977" spans="4:6" ht="19.5" customHeight="1" x14ac:dyDescent="0.2">
      <c r="D977" s="1">
        <v>1</v>
      </c>
      <c r="E977" s="17">
        <f t="shared" si="15"/>
        <v>0</v>
      </c>
      <c r="F977" s="18" t="str">
        <f>IF(E977=0,"",SUM($E$7:E977))</f>
        <v/>
      </c>
    </row>
    <row r="978" spans="4:6" ht="19.5" customHeight="1" x14ac:dyDescent="0.2">
      <c r="D978" s="1">
        <v>1</v>
      </c>
      <c r="E978" s="17">
        <f t="shared" si="15"/>
        <v>0</v>
      </c>
      <c r="F978" s="18" t="str">
        <f>IF(E978=0,"",SUM($E$7:E978))</f>
        <v/>
      </c>
    </row>
    <row r="979" spans="4:6" ht="19.5" customHeight="1" x14ac:dyDescent="0.2">
      <c r="D979" s="1">
        <v>1</v>
      </c>
      <c r="E979" s="17">
        <f t="shared" si="15"/>
        <v>0</v>
      </c>
      <c r="F979" s="18" t="str">
        <f>IF(E979=0,"",SUM($E$7:E979))</f>
        <v/>
      </c>
    </row>
    <row r="980" spans="4:6" ht="19.5" customHeight="1" x14ac:dyDescent="0.2">
      <c r="D980" s="1">
        <v>1</v>
      </c>
      <c r="E980" s="17">
        <f t="shared" si="15"/>
        <v>0</v>
      </c>
      <c r="F980" s="18" t="str">
        <f>IF(E980=0,"",SUM($E$7:E980))</f>
        <v/>
      </c>
    </row>
    <row r="981" spans="4:6" ht="19.5" customHeight="1" x14ac:dyDescent="0.2">
      <c r="D981" s="1">
        <v>1</v>
      </c>
      <c r="E981" s="17">
        <f t="shared" si="15"/>
        <v>0</v>
      </c>
      <c r="F981" s="18" t="str">
        <f>IF(E981=0,"",SUM($E$7:E981))</f>
        <v/>
      </c>
    </row>
    <row r="982" spans="4:6" ht="19.5" customHeight="1" x14ac:dyDescent="0.2">
      <c r="D982" s="1">
        <v>1</v>
      </c>
      <c r="E982" s="17">
        <f t="shared" si="15"/>
        <v>0</v>
      </c>
      <c r="F982" s="18" t="str">
        <f>IF(E982=0,"",SUM($E$7:E982))</f>
        <v/>
      </c>
    </row>
    <row r="983" spans="4:6" ht="19.5" customHeight="1" x14ac:dyDescent="0.2">
      <c r="D983" s="1">
        <v>1</v>
      </c>
      <c r="E983" s="17">
        <f t="shared" si="15"/>
        <v>0</v>
      </c>
      <c r="F983" s="18" t="str">
        <f>IF(E983=0,"",SUM($E$7:E983))</f>
        <v/>
      </c>
    </row>
    <row r="984" spans="4:6" ht="19.5" customHeight="1" x14ac:dyDescent="0.2">
      <c r="D984" s="1">
        <v>1</v>
      </c>
      <c r="E984" s="17">
        <f t="shared" si="15"/>
        <v>0</v>
      </c>
      <c r="F984" s="18" t="str">
        <f>IF(E984=0,"",SUM($E$7:E984))</f>
        <v/>
      </c>
    </row>
    <row r="985" spans="4:6" ht="19.5" customHeight="1" x14ac:dyDescent="0.2">
      <c r="D985" s="1">
        <v>1</v>
      </c>
      <c r="E985" s="17">
        <f t="shared" si="15"/>
        <v>0</v>
      </c>
      <c r="F985" s="18" t="str">
        <f>IF(E985=0,"",SUM($E$7:E985))</f>
        <v/>
      </c>
    </row>
    <row r="986" spans="4:6" ht="19.5" customHeight="1" x14ac:dyDescent="0.2">
      <c r="D986" s="1">
        <v>1</v>
      </c>
      <c r="E986" s="17">
        <f t="shared" si="15"/>
        <v>0</v>
      </c>
      <c r="F986" s="18" t="str">
        <f>IF(E986=0,"",SUM($E$7:E986))</f>
        <v/>
      </c>
    </row>
    <row r="987" spans="4:6" ht="19.5" customHeight="1" x14ac:dyDescent="0.2">
      <c r="D987" s="1">
        <v>1</v>
      </c>
      <c r="E987" s="17">
        <f t="shared" si="15"/>
        <v>0</v>
      </c>
      <c r="F987" s="18" t="str">
        <f>IF(E987=0,"",SUM($E$7:E987))</f>
        <v/>
      </c>
    </row>
    <row r="988" spans="4:6" ht="19.5" customHeight="1" x14ac:dyDescent="0.2">
      <c r="D988" s="1">
        <v>1</v>
      </c>
      <c r="E988" s="17">
        <f t="shared" si="15"/>
        <v>0</v>
      </c>
      <c r="F988" s="18" t="str">
        <f>IF(E988=0,"",SUM($E$7:E988))</f>
        <v/>
      </c>
    </row>
    <row r="989" spans="4:6" ht="19.5" customHeight="1" x14ac:dyDescent="0.2">
      <c r="D989" s="1">
        <v>1</v>
      </c>
      <c r="E989" s="17">
        <f t="shared" si="15"/>
        <v>0</v>
      </c>
      <c r="F989" s="18" t="str">
        <f>IF(E989=0,"",SUM($E$7:E989))</f>
        <v/>
      </c>
    </row>
    <row r="990" spans="4:6" ht="19.5" customHeight="1" x14ac:dyDescent="0.2">
      <c r="D990" s="1">
        <v>1</v>
      </c>
      <c r="E990" s="17">
        <f t="shared" si="15"/>
        <v>0</v>
      </c>
      <c r="F990" s="18" t="str">
        <f>IF(E990=0,"",SUM($E$7:E990))</f>
        <v/>
      </c>
    </row>
    <row r="991" spans="4:6" ht="19.5" customHeight="1" x14ac:dyDescent="0.2">
      <c r="D991" s="1">
        <v>1</v>
      </c>
      <c r="E991" s="17">
        <f t="shared" si="15"/>
        <v>0</v>
      </c>
      <c r="F991" s="18" t="str">
        <f>IF(E991=0,"",SUM($E$7:E991))</f>
        <v/>
      </c>
    </row>
    <row r="992" spans="4:6" ht="19.5" customHeight="1" x14ac:dyDescent="0.2">
      <c r="D992" s="1">
        <v>1</v>
      </c>
      <c r="E992" s="17">
        <f t="shared" si="15"/>
        <v>0</v>
      </c>
      <c r="F992" s="18" t="str">
        <f>IF(E992=0,"",SUM($E$7:E992))</f>
        <v/>
      </c>
    </row>
    <row r="993" spans="4:6" ht="19.5" customHeight="1" x14ac:dyDescent="0.2">
      <c r="D993" s="1">
        <v>1</v>
      </c>
      <c r="E993" s="17">
        <f t="shared" si="15"/>
        <v>0</v>
      </c>
      <c r="F993" s="18" t="str">
        <f>IF(E993=0,"",SUM($E$7:E993))</f>
        <v/>
      </c>
    </row>
    <row r="994" spans="4:6" ht="19.5" customHeight="1" x14ac:dyDescent="0.2">
      <c r="D994" s="1">
        <v>1</v>
      </c>
      <c r="E994" s="17">
        <f t="shared" si="15"/>
        <v>0</v>
      </c>
      <c r="F994" s="18" t="str">
        <f>IF(E994=0,"",SUM($E$7:E994))</f>
        <v/>
      </c>
    </row>
    <row r="995" spans="4:6" ht="19.5" customHeight="1" x14ac:dyDescent="0.2">
      <c r="D995" s="1">
        <v>1</v>
      </c>
      <c r="E995" s="17">
        <f t="shared" si="15"/>
        <v>0</v>
      </c>
      <c r="F995" s="18" t="str">
        <f>IF(E995=0,"",SUM($E$7:E995))</f>
        <v/>
      </c>
    </row>
    <row r="996" spans="4:6" ht="19.5" customHeight="1" x14ac:dyDescent="0.2">
      <c r="D996" s="1">
        <v>1</v>
      </c>
      <c r="E996" s="17">
        <f t="shared" si="15"/>
        <v>0</v>
      </c>
      <c r="F996" s="18" t="str">
        <f>IF(E996=0,"",SUM($E$7:E996))</f>
        <v/>
      </c>
    </row>
    <row r="997" spans="4:6" ht="19.5" customHeight="1" x14ac:dyDescent="0.2">
      <c r="D997" s="1">
        <v>1</v>
      </c>
      <c r="E997" s="17">
        <f t="shared" si="15"/>
        <v>0</v>
      </c>
      <c r="F997" s="18" t="str">
        <f>IF(E997=0,"",SUM($E$7:E997))</f>
        <v/>
      </c>
    </row>
    <row r="998" spans="4:6" ht="19.5" customHeight="1" x14ac:dyDescent="0.2">
      <c r="D998" s="1">
        <v>1</v>
      </c>
      <c r="E998" s="17">
        <f t="shared" si="15"/>
        <v>0</v>
      </c>
      <c r="F998" s="18" t="str">
        <f>IF(E998=0,"",SUM($E$7:E998))</f>
        <v/>
      </c>
    </row>
    <row r="999" spans="4:6" ht="19.5" customHeight="1" x14ac:dyDescent="0.2">
      <c r="D999" s="1">
        <v>1</v>
      </c>
      <c r="E999" s="17">
        <f t="shared" si="15"/>
        <v>0</v>
      </c>
      <c r="F999" s="18" t="str">
        <f>IF(E999=0,"",SUM($E$7:E999))</f>
        <v/>
      </c>
    </row>
    <row r="1000" spans="4:6" ht="19.5" customHeight="1" x14ac:dyDescent="0.2">
      <c r="D1000" s="1">
        <v>1</v>
      </c>
      <c r="E1000" s="17">
        <f t="shared" si="15"/>
        <v>0</v>
      </c>
      <c r="F1000" s="18" t="str">
        <f>IF(E1000=0,"",SUM($E$7:E1000))</f>
        <v/>
      </c>
    </row>
    <row r="1001" spans="4:6" ht="19.5" customHeight="1" x14ac:dyDescent="0.2">
      <c r="D1001" s="1">
        <v>1</v>
      </c>
      <c r="E1001" s="17">
        <f t="shared" si="15"/>
        <v>0</v>
      </c>
      <c r="F1001" s="18" t="str">
        <f>IF(E1001=0,"",SUM($E$7:E1001))</f>
        <v/>
      </c>
    </row>
    <row r="1002" spans="4:6" ht="19.5" customHeight="1" x14ac:dyDescent="0.2">
      <c r="D1002" s="1">
        <v>1</v>
      </c>
      <c r="E1002" s="17">
        <f t="shared" si="15"/>
        <v>0</v>
      </c>
      <c r="F1002" s="18" t="str">
        <f>IF(E1002=0,"",SUM($E$7:E1002))</f>
        <v/>
      </c>
    </row>
    <row r="1003" spans="4:6" ht="19.5" customHeight="1" x14ac:dyDescent="0.2">
      <c r="D1003" s="1">
        <v>1</v>
      </c>
      <c r="E1003" s="17">
        <f t="shared" si="15"/>
        <v>0</v>
      </c>
      <c r="F1003" s="18" t="str">
        <f>IF(E1003=0,"",SUM($E$7:E1003))</f>
        <v/>
      </c>
    </row>
    <row r="1004" spans="4:6" ht="19.5" customHeight="1" x14ac:dyDescent="0.2">
      <c r="D1004" s="1">
        <v>1</v>
      </c>
      <c r="E1004" s="17">
        <f t="shared" si="15"/>
        <v>0</v>
      </c>
      <c r="F1004" s="18" t="str">
        <f>IF(E1004=0,"",SUM($E$7:E1004))</f>
        <v/>
      </c>
    </row>
    <row r="1005" spans="4:6" ht="19.5" customHeight="1" x14ac:dyDescent="0.2">
      <c r="D1005" s="1">
        <v>1</v>
      </c>
      <c r="E1005" s="17">
        <f t="shared" si="15"/>
        <v>0</v>
      </c>
      <c r="F1005" s="18" t="str">
        <f>IF(E1005=0,"",SUM($E$7:E1005))</f>
        <v/>
      </c>
    </row>
    <row r="1006" spans="4:6" ht="19.5" customHeight="1" x14ac:dyDescent="0.2">
      <c r="D1006" s="1">
        <v>1</v>
      </c>
      <c r="E1006" s="17">
        <f t="shared" si="15"/>
        <v>0</v>
      </c>
      <c r="F1006" s="18" t="str">
        <f>IF(E1006=0,"",SUM($E$7:E1006))</f>
        <v/>
      </c>
    </row>
    <row r="1007" spans="4:6" ht="19.5" customHeight="1" x14ac:dyDescent="0.2">
      <c r="D1007" s="1">
        <v>1</v>
      </c>
      <c r="E1007" s="17">
        <f t="shared" si="15"/>
        <v>0</v>
      </c>
      <c r="F1007" s="18" t="str">
        <f>IF(E1007=0,"",SUM($E$7:E1007))</f>
        <v/>
      </c>
    </row>
    <row r="1008" spans="4:6" ht="19.5" customHeight="1" x14ac:dyDescent="0.2">
      <c r="D1008" s="1">
        <v>1</v>
      </c>
      <c r="E1008" s="17">
        <f t="shared" si="15"/>
        <v>0</v>
      </c>
      <c r="F1008" s="18" t="str">
        <f>IF(E1008=0,"",SUM($E$7:E1008))</f>
        <v/>
      </c>
    </row>
    <row r="1009" spans="4:6" ht="19.5" customHeight="1" x14ac:dyDescent="0.2">
      <c r="D1009" s="1">
        <v>1</v>
      </c>
      <c r="E1009" s="17">
        <f t="shared" si="15"/>
        <v>0</v>
      </c>
      <c r="F1009" s="18" t="str">
        <f>IF(E1009=0,"",SUM($E$7:E1009))</f>
        <v/>
      </c>
    </row>
    <row r="1010" spans="4:6" ht="19.5" customHeight="1" x14ac:dyDescent="0.2">
      <c r="D1010" s="1">
        <v>1</v>
      </c>
      <c r="E1010" s="17">
        <f t="shared" si="15"/>
        <v>0</v>
      </c>
      <c r="F1010" s="18" t="str">
        <f>IF(E1010=0,"",SUM($E$7:E1010))</f>
        <v/>
      </c>
    </row>
    <row r="1011" spans="4:6" ht="19.5" customHeight="1" x14ac:dyDescent="0.2">
      <c r="D1011" s="1">
        <v>1</v>
      </c>
      <c r="E1011" s="17">
        <f t="shared" si="15"/>
        <v>0</v>
      </c>
      <c r="F1011" s="18" t="str">
        <f>IF(E1011=0,"",SUM($E$7:E1011))</f>
        <v/>
      </c>
    </row>
    <row r="1012" spans="4:6" ht="19.5" customHeight="1" x14ac:dyDescent="0.2">
      <c r="D1012" s="1">
        <v>1</v>
      </c>
      <c r="E1012" s="17">
        <f t="shared" si="15"/>
        <v>0</v>
      </c>
      <c r="F1012" s="18" t="str">
        <f>IF(E1012=0,"",SUM($E$7:E1012))</f>
        <v/>
      </c>
    </row>
    <row r="1013" spans="4:6" ht="19.5" customHeight="1" x14ac:dyDescent="0.2">
      <c r="D1013" s="1">
        <v>1</v>
      </c>
      <c r="E1013" s="17">
        <f t="shared" si="15"/>
        <v>0</v>
      </c>
      <c r="F1013" s="18" t="str">
        <f>IF(E1013=0,"",SUM($E$7:E1013))</f>
        <v/>
      </c>
    </row>
    <row r="1014" spans="4:6" ht="19.5" customHeight="1" x14ac:dyDescent="0.2">
      <c r="D1014" s="1">
        <v>1</v>
      </c>
      <c r="E1014" s="17">
        <f t="shared" si="15"/>
        <v>0</v>
      </c>
      <c r="F1014" s="18" t="str">
        <f>IF(E1014=0,"",SUM($E$7:E1014))</f>
        <v/>
      </c>
    </row>
    <row r="1015" spans="4:6" ht="19.5" customHeight="1" x14ac:dyDescent="0.2">
      <c r="D1015" s="1">
        <v>1</v>
      </c>
      <c r="E1015" s="17">
        <f t="shared" si="15"/>
        <v>0</v>
      </c>
      <c r="F1015" s="18" t="str">
        <f>IF(E1015=0,"",SUM($E$7:E1015))</f>
        <v/>
      </c>
    </row>
    <row r="1016" spans="4:6" ht="19.5" customHeight="1" x14ac:dyDescent="0.2">
      <c r="D1016" s="1">
        <v>1</v>
      </c>
      <c r="E1016" s="17">
        <f t="shared" si="15"/>
        <v>0</v>
      </c>
      <c r="F1016" s="18" t="str">
        <f>IF(E1016=0,"",SUM($E$7:E1016))</f>
        <v/>
      </c>
    </row>
    <row r="1017" spans="4:6" ht="19.5" customHeight="1" x14ac:dyDescent="0.2">
      <c r="D1017" s="1">
        <v>1</v>
      </c>
      <c r="E1017" s="17">
        <f t="shared" si="15"/>
        <v>0</v>
      </c>
      <c r="F1017" s="18" t="str">
        <f>IF(E1017=0,"",SUM($E$7:E1017))</f>
        <v/>
      </c>
    </row>
    <row r="1018" spans="4:6" ht="19.5" customHeight="1" x14ac:dyDescent="0.2">
      <c r="D1018" s="1">
        <v>1</v>
      </c>
      <c r="E1018" s="17">
        <f t="shared" si="15"/>
        <v>0</v>
      </c>
      <c r="F1018" s="18" t="str">
        <f>IF(E1018=0,"",SUM($E$7:E1018))</f>
        <v/>
      </c>
    </row>
    <row r="1019" spans="4:6" ht="19.5" customHeight="1" x14ac:dyDescent="0.2">
      <c r="D1019" s="1">
        <v>1</v>
      </c>
      <c r="E1019" s="17">
        <f t="shared" si="15"/>
        <v>0</v>
      </c>
      <c r="F1019" s="18" t="str">
        <f>IF(E1019=0,"",SUM($E$7:E1019))</f>
        <v/>
      </c>
    </row>
    <row r="1020" spans="4:6" ht="19.5" customHeight="1" x14ac:dyDescent="0.2">
      <c r="D1020" s="1">
        <v>1</v>
      </c>
      <c r="E1020" s="17">
        <f t="shared" si="15"/>
        <v>0</v>
      </c>
      <c r="F1020" s="18" t="str">
        <f>IF(E1020=0,"",SUM($E$7:E1020))</f>
        <v/>
      </c>
    </row>
    <row r="1021" spans="4:6" ht="19.5" customHeight="1" x14ac:dyDescent="0.2">
      <c r="D1021" s="1">
        <v>1</v>
      </c>
      <c r="E1021" s="17">
        <f t="shared" si="15"/>
        <v>0</v>
      </c>
      <c r="F1021" s="18" t="str">
        <f>IF(E1021=0,"",SUM($E$7:E1021))</f>
        <v/>
      </c>
    </row>
    <row r="1022" spans="4:6" ht="19.5" customHeight="1" x14ac:dyDescent="0.2">
      <c r="D1022" s="1">
        <v>1</v>
      </c>
      <c r="E1022" s="17">
        <f t="shared" si="15"/>
        <v>0</v>
      </c>
      <c r="F1022" s="18" t="str">
        <f>IF(E1022=0,"",SUM($E$7:E1022))</f>
        <v/>
      </c>
    </row>
    <row r="1023" spans="4:6" ht="19.5" customHeight="1" x14ac:dyDescent="0.2">
      <c r="D1023" s="1">
        <v>1</v>
      </c>
      <c r="E1023" s="17">
        <f t="shared" si="15"/>
        <v>0</v>
      </c>
      <c r="F1023" s="18" t="str">
        <f>IF(E1023=0,"",SUM($E$7:E1023))</f>
        <v/>
      </c>
    </row>
    <row r="1024" spans="4:6" ht="19.5" customHeight="1" x14ac:dyDescent="0.2">
      <c r="D1024" s="1">
        <v>1</v>
      </c>
      <c r="E1024" s="17">
        <f t="shared" si="15"/>
        <v>0</v>
      </c>
      <c r="F1024" s="18" t="str">
        <f>IF(E1024=0,"",SUM($E$7:E1024))</f>
        <v/>
      </c>
    </row>
    <row r="1025" spans="4:6" ht="19.5" customHeight="1" x14ac:dyDescent="0.2">
      <c r="D1025" s="1">
        <v>1</v>
      </c>
      <c r="E1025" s="17">
        <f t="shared" si="15"/>
        <v>0</v>
      </c>
      <c r="F1025" s="18" t="str">
        <f>IF(E1025=0,"",SUM($E$7:E1025))</f>
        <v/>
      </c>
    </row>
    <row r="1026" spans="4:6" ht="19.5" customHeight="1" x14ac:dyDescent="0.2">
      <c r="D1026" s="1">
        <v>1</v>
      </c>
      <c r="E1026" s="17">
        <f t="shared" si="15"/>
        <v>0</v>
      </c>
      <c r="F1026" s="18" t="str">
        <f>IF(E1026=0,"",SUM($E$7:E1026))</f>
        <v/>
      </c>
    </row>
    <row r="1027" spans="4:6" ht="19.5" customHeight="1" x14ac:dyDescent="0.2">
      <c r="D1027" s="1">
        <v>1</v>
      </c>
      <c r="E1027" s="17">
        <f t="shared" si="15"/>
        <v>0</v>
      </c>
      <c r="F1027" s="18" t="str">
        <f>IF(E1027=0,"",SUM($E$7:E1027))</f>
        <v/>
      </c>
    </row>
    <row r="1028" spans="4:6" ht="19.5" customHeight="1" x14ac:dyDescent="0.2">
      <c r="D1028" s="1">
        <v>1</v>
      </c>
      <c r="E1028" s="17">
        <f t="shared" si="15"/>
        <v>0</v>
      </c>
      <c r="F1028" s="18" t="str">
        <f>IF(E1028=0,"",SUM($E$7:E1028))</f>
        <v/>
      </c>
    </row>
    <row r="1029" spans="4:6" ht="19.5" customHeight="1" x14ac:dyDescent="0.2">
      <c r="D1029" s="1">
        <v>1</v>
      </c>
      <c r="E1029" s="17">
        <f t="shared" si="15"/>
        <v>0</v>
      </c>
      <c r="F1029" s="18" t="str">
        <f>IF(E1029=0,"",SUM($E$7:E1029))</f>
        <v/>
      </c>
    </row>
    <row r="1030" spans="4:6" ht="19.5" customHeight="1" x14ac:dyDescent="0.2">
      <c r="D1030" s="1">
        <v>1</v>
      </c>
      <c r="E1030" s="17">
        <f t="shared" si="15"/>
        <v>0</v>
      </c>
      <c r="F1030" s="18" t="str">
        <f>IF(E1030=0,"",SUM($E$7:E1030))</f>
        <v/>
      </c>
    </row>
    <row r="1031" spans="4:6" ht="19.5" customHeight="1" x14ac:dyDescent="0.2">
      <c r="D1031" s="1">
        <v>1</v>
      </c>
      <c r="E1031" s="17">
        <f t="shared" si="15"/>
        <v>0</v>
      </c>
      <c r="F1031" s="18" t="str">
        <f>IF(E1031=0,"",SUM($E$7:E1031))</f>
        <v/>
      </c>
    </row>
    <row r="1032" spans="4:6" ht="19.5" customHeight="1" x14ac:dyDescent="0.2">
      <c r="D1032" s="1">
        <v>1</v>
      </c>
      <c r="E1032" s="17">
        <f t="shared" si="15"/>
        <v>0</v>
      </c>
      <c r="F1032" s="18" t="str">
        <f>IF(E1032=0,"",SUM($E$7:E1032))</f>
        <v/>
      </c>
    </row>
    <row r="1033" spans="4:6" ht="19.5" customHeight="1" x14ac:dyDescent="0.2">
      <c r="D1033" s="1">
        <v>1</v>
      </c>
      <c r="E1033" s="17">
        <f t="shared" ref="E1033:E1096" si="16">C1033*D1033</f>
        <v>0</v>
      </c>
      <c r="F1033" s="18" t="str">
        <f>IF(E1033=0,"",SUM($E$7:E1033))</f>
        <v/>
      </c>
    </row>
    <row r="1034" spans="4:6" ht="19.5" customHeight="1" x14ac:dyDescent="0.2">
      <c r="D1034" s="1">
        <v>1</v>
      </c>
      <c r="E1034" s="17">
        <f t="shared" si="16"/>
        <v>0</v>
      </c>
      <c r="F1034" s="18" t="str">
        <f>IF(E1034=0,"",SUM($E$7:E1034))</f>
        <v/>
      </c>
    </row>
    <row r="1035" spans="4:6" ht="19.5" customHeight="1" x14ac:dyDescent="0.2">
      <c r="D1035" s="1">
        <v>1</v>
      </c>
      <c r="E1035" s="17">
        <f t="shared" si="16"/>
        <v>0</v>
      </c>
      <c r="F1035" s="18" t="str">
        <f>IF(E1035=0,"",SUM($E$7:E1035))</f>
        <v/>
      </c>
    </row>
    <row r="1036" spans="4:6" ht="19.5" customHeight="1" x14ac:dyDescent="0.2">
      <c r="D1036" s="1">
        <v>1</v>
      </c>
      <c r="E1036" s="17">
        <f t="shared" si="16"/>
        <v>0</v>
      </c>
      <c r="F1036" s="18" t="str">
        <f>IF(E1036=0,"",SUM($E$7:E1036))</f>
        <v/>
      </c>
    </row>
    <row r="1037" spans="4:6" ht="19.5" customHeight="1" x14ac:dyDescent="0.2">
      <c r="D1037" s="1">
        <v>1</v>
      </c>
      <c r="E1037" s="17">
        <f t="shared" si="16"/>
        <v>0</v>
      </c>
      <c r="F1037" s="18" t="str">
        <f>IF(E1037=0,"",SUM($E$7:E1037))</f>
        <v/>
      </c>
    </row>
    <row r="1038" spans="4:6" ht="19.5" customHeight="1" x14ac:dyDescent="0.2">
      <c r="D1038" s="1">
        <v>1</v>
      </c>
      <c r="E1038" s="17">
        <f t="shared" si="16"/>
        <v>0</v>
      </c>
      <c r="F1038" s="18" t="str">
        <f>IF(E1038=0,"",SUM($E$7:E1038))</f>
        <v/>
      </c>
    </row>
    <row r="1039" spans="4:6" ht="19.5" customHeight="1" x14ac:dyDescent="0.2">
      <c r="D1039" s="1">
        <v>1</v>
      </c>
      <c r="E1039" s="17">
        <f t="shared" si="16"/>
        <v>0</v>
      </c>
      <c r="F1039" s="18" t="str">
        <f>IF(E1039=0,"",SUM($E$7:E1039))</f>
        <v/>
      </c>
    </row>
    <row r="1040" spans="4:6" ht="19.5" customHeight="1" x14ac:dyDescent="0.2">
      <c r="D1040" s="1">
        <v>1</v>
      </c>
      <c r="E1040" s="17">
        <f t="shared" si="16"/>
        <v>0</v>
      </c>
      <c r="F1040" s="18" t="str">
        <f>IF(E1040=0,"",SUM($E$7:E1040))</f>
        <v/>
      </c>
    </row>
    <row r="1041" spans="4:6" ht="19.5" customHeight="1" x14ac:dyDescent="0.2">
      <c r="D1041" s="1">
        <v>1</v>
      </c>
      <c r="E1041" s="17">
        <f t="shared" si="16"/>
        <v>0</v>
      </c>
      <c r="F1041" s="18" t="str">
        <f>IF(E1041=0,"",SUM($E$7:E1041))</f>
        <v/>
      </c>
    </row>
    <row r="1042" spans="4:6" ht="19.5" customHeight="1" x14ac:dyDescent="0.2">
      <c r="D1042" s="1">
        <v>1</v>
      </c>
      <c r="E1042" s="17">
        <f t="shared" si="16"/>
        <v>0</v>
      </c>
      <c r="F1042" s="18" t="str">
        <f>IF(E1042=0,"",SUM($E$7:E1042))</f>
        <v/>
      </c>
    </row>
    <row r="1043" spans="4:6" ht="19.5" customHeight="1" x14ac:dyDescent="0.2">
      <c r="D1043" s="1">
        <v>1</v>
      </c>
      <c r="E1043" s="17">
        <f t="shared" si="16"/>
        <v>0</v>
      </c>
      <c r="F1043" s="18" t="str">
        <f>IF(E1043=0,"",SUM($E$7:E1043))</f>
        <v/>
      </c>
    </row>
    <row r="1044" spans="4:6" ht="19.5" customHeight="1" x14ac:dyDescent="0.2">
      <c r="D1044" s="1">
        <v>1</v>
      </c>
      <c r="E1044" s="17">
        <f t="shared" si="16"/>
        <v>0</v>
      </c>
      <c r="F1044" s="18" t="str">
        <f>IF(E1044=0,"",SUM($E$7:E1044))</f>
        <v/>
      </c>
    </row>
    <row r="1045" spans="4:6" ht="19.5" customHeight="1" x14ac:dyDescent="0.2">
      <c r="D1045" s="1">
        <v>1</v>
      </c>
      <c r="E1045" s="17">
        <f t="shared" si="16"/>
        <v>0</v>
      </c>
      <c r="F1045" s="18" t="str">
        <f>IF(E1045=0,"",SUM($E$7:E1045))</f>
        <v/>
      </c>
    </row>
    <row r="1046" spans="4:6" ht="19.5" customHeight="1" x14ac:dyDescent="0.2">
      <c r="D1046" s="1">
        <v>1</v>
      </c>
      <c r="E1046" s="17">
        <f t="shared" si="16"/>
        <v>0</v>
      </c>
      <c r="F1046" s="18" t="str">
        <f>IF(E1046=0,"",SUM($E$7:E1046))</f>
        <v/>
      </c>
    </row>
    <row r="1047" spans="4:6" ht="19.5" customHeight="1" x14ac:dyDescent="0.2">
      <c r="D1047" s="1">
        <v>1</v>
      </c>
      <c r="E1047" s="17">
        <f t="shared" si="16"/>
        <v>0</v>
      </c>
      <c r="F1047" s="18" t="str">
        <f>IF(E1047=0,"",SUM($E$7:E1047))</f>
        <v/>
      </c>
    </row>
    <row r="1048" spans="4:6" ht="19.5" customHeight="1" x14ac:dyDescent="0.2">
      <c r="D1048" s="1">
        <v>1</v>
      </c>
      <c r="E1048" s="17">
        <f t="shared" si="16"/>
        <v>0</v>
      </c>
      <c r="F1048" s="18" t="str">
        <f>IF(E1048=0,"",SUM($E$7:E1048))</f>
        <v/>
      </c>
    </row>
    <row r="1049" spans="4:6" ht="19.5" customHeight="1" x14ac:dyDescent="0.2">
      <c r="D1049" s="1">
        <v>1</v>
      </c>
      <c r="E1049" s="17">
        <f t="shared" si="16"/>
        <v>0</v>
      </c>
      <c r="F1049" s="18" t="str">
        <f>IF(E1049=0,"",SUM($E$7:E1049))</f>
        <v/>
      </c>
    </row>
    <row r="1050" spans="4:6" ht="19.5" customHeight="1" x14ac:dyDescent="0.2">
      <c r="D1050" s="1">
        <v>1</v>
      </c>
      <c r="E1050" s="17">
        <f t="shared" si="16"/>
        <v>0</v>
      </c>
      <c r="F1050" s="18" t="str">
        <f>IF(E1050=0,"",SUM($E$7:E1050))</f>
        <v/>
      </c>
    </row>
    <row r="1051" spans="4:6" ht="19.5" customHeight="1" x14ac:dyDescent="0.2">
      <c r="D1051" s="1">
        <v>1</v>
      </c>
      <c r="E1051" s="17">
        <f t="shared" si="16"/>
        <v>0</v>
      </c>
      <c r="F1051" s="18" t="str">
        <f>IF(E1051=0,"",SUM($E$7:E1051))</f>
        <v/>
      </c>
    </row>
    <row r="1052" spans="4:6" ht="19.5" customHeight="1" x14ac:dyDescent="0.2">
      <c r="D1052" s="1">
        <v>1</v>
      </c>
      <c r="E1052" s="17">
        <f t="shared" si="16"/>
        <v>0</v>
      </c>
      <c r="F1052" s="18" t="str">
        <f>IF(E1052=0,"",SUM($E$7:E1052))</f>
        <v/>
      </c>
    </row>
    <row r="1053" spans="4:6" ht="19.5" customHeight="1" x14ac:dyDescent="0.2">
      <c r="D1053" s="1">
        <v>1</v>
      </c>
      <c r="E1053" s="17">
        <f t="shared" si="16"/>
        <v>0</v>
      </c>
      <c r="F1053" s="18" t="str">
        <f>IF(E1053=0,"",SUM($E$7:E1053))</f>
        <v/>
      </c>
    </row>
    <row r="1054" spans="4:6" ht="19.5" customHeight="1" x14ac:dyDescent="0.2">
      <c r="D1054" s="1">
        <v>1</v>
      </c>
      <c r="E1054" s="17">
        <f t="shared" si="16"/>
        <v>0</v>
      </c>
      <c r="F1054" s="18" t="str">
        <f>IF(E1054=0,"",SUM($E$7:E1054))</f>
        <v/>
      </c>
    </row>
    <row r="1055" spans="4:6" ht="19.5" customHeight="1" x14ac:dyDescent="0.2">
      <c r="D1055" s="1">
        <v>1</v>
      </c>
      <c r="E1055" s="17">
        <f t="shared" si="16"/>
        <v>0</v>
      </c>
      <c r="F1055" s="18" t="str">
        <f>IF(E1055=0,"",SUM($E$7:E1055))</f>
        <v/>
      </c>
    </row>
    <row r="1056" spans="4:6" ht="19.5" customHeight="1" x14ac:dyDescent="0.2">
      <c r="D1056" s="1">
        <v>1</v>
      </c>
      <c r="E1056" s="17">
        <f t="shared" si="16"/>
        <v>0</v>
      </c>
      <c r="F1056" s="18" t="str">
        <f>IF(E1056=0,"",SUM($E$7:E1056))</f>
        <v/>
      </c>
    </row>
    <row r="1057" spans="4:6" ht="19.5" customHeight="1" x14ac:dyDescent="0.2">
      <c r="D1057" s="1">
        <v>1</v>
      </c>
      <c r="E1057" s="17">
        <f t="shared" si="16"/>
        <v>0</v>
      </c>
      <c r="F1057" s="18" t="str">
        <f>IF(E1057=0,"",SUM($E$7:E1057))</f>
        <v/>
      </c>
    </row>
    <row r="1058" spans="4:6" ht="19.5" customHeight="1" x14ac:dyDescent="0.2">
      <c r="D1058" s="1">
        <v>1</v>
      </c>
      <c r="E1058" s="17">
        <f t="shared" si="16"/>
        <v>0</v>
      </c>
      <c r="F1058" s="18" t="str">
        <f>IF(E1058=0,"",SUM($E$7:E1058))</f>
        <v/>
      </c>
    </row>
    <row r="1059" spans="4:6" ht="19.5" customHeight="1" x14ac:dyDescent="0.2">
      <c r="D1059" s="1">
        <v>1</v>
      </c>
      <c r="E1059" s="17">
        <f t="shared" si="16"/>
        <v>0</v>
      </c>
      <c r="F1059" s="18" t="str">
        <f>IF(E1059=0,"",SUM($E$7:E1059))</f>
        <v/>
      </c>
    </row>
    <row r="1060" spans="4:6" ht="19.5" customHeight="1" x14ac:dyDescent="0.2">
      <c r="D1060" s="1">
        <v>1</v>
      </c>
      <c r="E1060" s="17">
        <f t="shared" si="16"/>
        <v>0</v>
      </c>
      <c r="F1060" s="18" t="str">
        <f>IF(E1060=0,"",SUM($E$7:E1060))</f>
        <v/>
      </c>
    </row>
    <row r="1061" spans="4:6" ht="19.5" customHeight="1" x14ac:dyDescent="0.2">
      <c r="D1061" s="1">
        <v>1</v>
      </c>
      <c r="E1061" s="17">
        <f t="shared" si="16"/>
        <v>0</v>
      </c>
      <c r="F1061" s="18" t="str">
        <f>IF(E1061=0,"",SUM($E$7:E1061))</f>
        <v/>
      </c>
    </row>
    <row r="1062" spans="4:6" ht="19.5" customHeight="1" x14ac:dyDescent="0.2">
      <c r="D1062" s="1">
        <v>1</v>
      </c>
      <c r="E1062" s="17">
        <f t="shared" si="16"/>
        <v>0</v>
      </c>
      <c r="F1062" s="18" t="str">
        <f>IF(E1062=0,"",SUM($E$7:E1062))</f>
        <v/>
      </c>
    </row>
    <row r="1063" spans="4:6" ht="19.5" customHeight="1" x14ac:dyDescent="0.2">
      <c r="D1063" s="1">
        <v>1</v>
      </c>
      <c r="E1063" s="17">
        <f t="shared" si="16"/>
        <v>0</v>
      </c>
      <c r="F1063" s="18" t="str">
        <f>IF(E1063=0,"",SUM($E$7:E1063))</f>
        <v/>
      </c>
    </row>
    <row r="1064" spans="4:6" ht="19.5" customHeight="1" x14ac:dyDescent="0.2">
      <c r="D1064" s="1">
        <v>1</v>
      </c>
      <c r="E1064" s="17">
        <f t="shared" si="16"/>
        <v>0</v>
      </c>
      <c r="F1064" s="18" t="str">
        <f>IF(E1064=0,"",SUM($E$7:E1064))</f>
        <v/>
      </c>
    </row>
    <row r="1065" spans="4:6" ht="19.5" customHeight="1" x14ac:dyDescent="0.2">
      <c r="D1065" s="1">
        <v>1</v>
      </c>
      <c r="E1065" s="17">
        <f t="shared" si="16"/>
        <v>0</v>
      </c>
      <c r="F1065" s="18" t="str">
        <f>IF(E1065=0,"",SUM($E$7:E1065))</f>
        <v/>
      </c>
    </row>
    <row r="1066" spans="4:6" ht="19.5" customHeight="1" x14ac:dyDescent="0.2">
      <c r="D1066" s="1">
        <v>1</v>
      </c>
      <c r="E1066" s="17">
        <f t="shared" si="16"/>
        <v>0</v>
      </c>
      <c r="F1066" s="18" t="str">
        <f>IF(E1066=0,"",SUM($E$7:E1066))</f>
        <v/>
      </c>
    </row>
    <row r="1067" spans="4:6" ht="19.5" customHeight="1" x14ac:dyDescent="0.2">
      <c r="D1067" s="1">
        <v>1</v>
      </c>
      <c r="E1067" s="17">
        <f t="shared" si="16"/>
        <v>0</v>
      </c>
      <c r="F1067" s="18" t="str">
        <f>IF(E1067=0,"",SUM($E$7:E1067))</f>
        <v/>
      </c>
    </row>
    <row r="1068" spans="4:6" ht="19.5" customHeight="1" x14ac:dyDescent="0.2">
      <c r="D1068" s="1">
        <v>1</v>
      </c>
      <c r="E1068" s="17">
        <f t="shared" si="16"/>
        <v>0</v>
      </c>
      <c r="F1068" s="18" t="str">
        <f>IF(E1068=0,"",SUM($E$7:E1068))</f>
        <v/>
      </c>
    </row>
    <row r="1069" spans="4:6" ht="19.5" customHeight="1" x14ac:dyDescent="0.2">
      <c r="D1069" s="1">
        <v>1</v>
      </c>
      <c r="E1069" s="17">
        <f t="shared" si="16"/>
        <v>0</v>
      </c>
      <c r="F1069" s="18" t="str">
        <f>IF(E1069=0,"",SUM($E$7:E1069))</f>
        <v/>
      </c>
    </row>
    <row r="1070" spans="4:6" ht="19.5" customHeight="1" x14ac:dyDescent="0.2">
      <c r="D1070" s="1">
        <v>1</v>
      </c>
      <c r="E1070" s="17">
        <f t="shared" si="16"/>
        <v>0</v>
      </c>
      <c r="F1070" s="18" t="str">
        <f>IF(E1070=0,"",SUM($E$7:E1070))</f>
        <v/>
      </c>
    </row>
    <row r="1071" spans="4:6" ht="19.5" customHeight="1" x14ac:dyDescent="0.2">
      <c r="D1071" s="1">
        <v>1</v>
      </c>
      <c r="E1071" s="17">
        <f t="shared" si="16"/>
        <v>0</v>
      </c>
      <c r="F1071" s="18" t="str">
        <f>IF(E1071=0,"",SUM($E$7:E1071))</f>
        <v/>
      </c>
    </row>
    <row r="1072" spans="4:6" ht="19.5" customHeight="1" x14ac:dyDescent="0.2">
      <c r="D1072" s="1">
        <v>1</v>
      </c>
      <c r="E1072" s="17">
        <f t="shared" si="16"/>
        <v>0</v>
      </c>
      <c r="F1072" s="18" t="str">
        <f>IF(E1072=0,"",SUM($E$7:E1072))</f>
        <v/>
      </c>
    </row>
    <row r="1073" spans="4:6" ht="19.5" customHeight="1" x14ac:dyDescent="0.2">
      <c r="D1073" s="1">
        <v>1</v>
      </c>
      <c r="E1073" s="17">
        <f t="shared" si="16"/>
        <v>0</v>
      </c>
      <c r="F1073" s="18" t="str">
        <f>IF(E1073=0,"",SUM($E$7:E1073))</f>
        <v/>
      </c>
    </row>
    <row r="1074" spans="4:6" ht="19.5" customHeight="1" x14ac:dyDescent="0.2">
      <c r="D1074" s="1">
        <v>1</v>
      </c>
      <c r="E1074" s="17">
        <f t="shared" si="16"/>
        <v>0</v>
      </c>
      <c r="F1074" s="18" t="str">
        <f>IF(E1074=0,"",SUM($E$7:E1074))</f>
        <v/>
      </c>
    </row>
    <row r="1075" spans="4:6" ht="19.5" customHeight="1" x14ac:dyDescent="0.2">
      <c r="D1075" s="1">
        <v>1</v>
      </c>
      <c r="E1075" s="17">
        <f t="shared" si="16"/>
        <v>0</v>
      </c>
      <c r="F1075" s="18" t="str">
        <f>IF(E1075=0,"",SUM($E$7:E1075))</f>
        <v/>
      </c>
    </row>
    <row r="1076" spans="4:6" ht="19.5" customHeight="1" x14ac:dyDescent="0.2">
      <c r="D1076" s="1">
        <v>1</v>
      </c>
      <c r="E1076" s="17">
        <f t="shared" si="16"/>
        <v>0</v>
      </c>
      <c r="F1076" s="18" t="str">
        <f>IF(E1076=0,"",SUM($E$7:E1076))</f>
        <v/>
      </c>
    </row>
    <row r="1077" spans="4:6" ht="19.5" customHeight="1" x14ac:dyDescent="0.2">
      <c r="D1077" s="1">
        <v>1</v>
      </c>
      <c r="E1077" s="17">
        <f t="shared" si="16"/>
        <v>0</v>
      </c>
      <c r="F1077" s="18" t="str">
        <f>IF(E1077=0,"",SUM($E$7:E1077))</f>
        <v/>
      </c>
    </row>
    <row r="1078" spans="4:6" ht="19.5" customHeight="1" x14ac:dyDescent="0.2">
      <c r="D1078" s="1">
        <v>1</v>
      </c>
      <c r="E1078" s="17">
        <f t="shared" si="16"/>
        <v>0</v>
      </c>
      <c r="F1078" s="18" t="str">
        <f>IF(E1078=0,"",SUM($E$7:E1078))</f>
        <v/>
      </c>
    </row>
    <row r="1079" spans="4:6" ht="19.5" customHeight="1" x14ac:dyDescent="0.2">
      <c r="D1079" s="1">
        <v>1</v>
      </c>
      <c r="E1079" s="17">
        <f t="shared" si="16"/>
        <v>0</v>
      </c>
      <c r="F1079" s="18" t="str">
        <f>IF(E1079=0,"",SUM($E$7:E1079))</f>
        <v/>
      </c>
    </row>
    <row r="1080" spans="4:6" ht="19.5" customHeight="1" x14ac:dyDescent="0.2">
      <c r="D1080" s="1">
        <v>1</v>
      </c>
      <c r="E1080" s="17">
        <f t="shared" si="16"/>
        <v>0</v>
      </c>
      <c r="F1080" s="18" t="str">
        <f>IF(E1080=0,"",SUM($E$7:E1080))</f>
        <v/>
      </c>
    </row>
    <row r="1081" spans="4:6" ht="19.5" customHeight="1" x14ac:dyDescent="0.2">
      <c r="D1081" s="1">
        <v>1</v>
      </c>
      <c r="E1081" s="17">
        <f t="shared" si="16"/>
        <v>0</v>
      </c>
      <c r="F1081" s="18" t="str">
        <f>IF(E1081=0,"",SUM($E$7:E1081))</f>
        <v/>
      </c>
    </row>
    <row r="1082" spans="4:6" ht="19.5" customHeight="1" x14ac:dyDescent="0.2">
      <c r="D1082" s="1">
        <v>1</v>
      </c>
      <c r="E1082" s="17">
        <f t="shared" si="16"/>
        <v>0</v>
      </c>
      <c r="F1082" s="18" t="str">
        <f>IF(E1082=0,"",SUM($E$7:E1082))</f>
        <v/>
      </c>
    </row>
    <row r="1083" spans="4:6" ht="19.5" customHeight="1" x14ac:dyDescent="0.2">
      <c r="D1083" s="1">
        <v>1</v>
      </c>
      <c r="E1083" s="17">
        <f t="shared" si="16"/>
        <v>0</v>
      </c>
      <c r="F1083" s="18" t="str">
        <f>IF(E1083=0,"",SUM($E$7:E1083))</f>
        <v/>
      </c>
    </row>
    <row r="1084" spans="4:6" ht="19.5" customHeight="1" x14ac:dyDescent="0.2">
      <c r="D1084" s="1">
        <v>1</v>
      </c>
      <c r="E1084" s="17">
        <f t="shared" si="16"/>
        <v>0</v>
      </c>
      <c r="F1084" s="18" t="str">
        <f>IF(E1084=0,"",SUM($E$7:E1084))</f>
        <v/>
      </c>
    </row>
    <row r="1085" spans="4:6" ht="19.5" customHeight="1" x14ac:dyDescent="0.2">
      <c r="D1085" s="1">
        <v>1</v>
      </c>
      <c r="E1085" s="17">
        <f t="shared" si="16"/>
        <v>0</v>
      </c>
      <c r="F1085" s="18" t="str">
        <f>IF(E1085=0,"",SUM($E$7:E1085))</f>
        <v/>
      </c>
    </row>
    <row r="1086" spans="4:6" ht="19.5" customHeight="1" x14ac:dyDescent="0.2">
      <c r="D1086" s="1">
        <v>1</v>
      </c>
      <c r="E1086" s="17">
        <f t="shared" si="16"/>
        <v>0</v>
      </c>
      <c r="F1086" s="18" t="str">
        <f>IF(E1086=0,"",SUM($E$7:E1086))</f>
        <v/>
      </c>
    </row>
    <row r="1087" spans="4:6" ht="19.5" customHeight="1" x14ac:dyDescent="0.2">
      <c r="D1087" s="1">
        <v>1</v>
      </c>
      <c r="E1087" s="17">
        <f t="shared" si="16"/>
        <v>0</v>
      </c>
      <c r="F1087" s="18" t="str">
        <f>IF(E1087=0,"",SUM($E$7:E1087))</f>
        <v/>
      </c>
    </row>
    <row r="1088" spans="4:6" ht="19.5" customHeight="1" x14ac:dyDescent="0.2">
      <c r="D1088" s="1">
        <v>1</v>
      </c>
      <c r="E1088" s="17">
        <f t="shared" si="16"/>
        <v>0</v>
      </c>
      <c r="F1088" s="18" t="str">
        <f>IF(E1088=0,"",SUM($E$7:E1088))</f>
        <v/>
      </c>
    </row>
    <row r="1089" spans="4:6" ht="19.5" customHeight="1" x14ac:dyDescent="0.2">
      <c r="D1089" s="1">
        <v>1</v>
      </c>
      <c r="E1089" s="17">
        <f t="shared" si="16"/>
        <v>0</v>
      </c>
      <c r="F1089" s="18" t="str">
        <f>IF(E1089=0,"",SUM($E$7:E1089))</f>
        <v/>
      </c>
    </row>
    <row r="1090" spans="4:6" ht="19.5" customHeight="1" x14ac:dyDescent="0.2">
      <c r="D1090" s="1">
        <v>1</v>
      </c>
      <c r="E1090" s="17">
        <f t="shared" si="16"/>
        <v>0</v>
      </c>
      <c r="F1090" s="18" t="str">
        <f>IF(E1090=0,"",SUM($E$7:E1090))</f>
        <v/>
      </c>
    </row>
    <row r="1091" spans="4:6" ht="19.5" customHeight="1" x14ac:dyDescent="0.2">
      <c r="D1091" s="1">
        <v>1</v>
      </c>
      <c r="E1091" s="17">
        <f t="shared" si="16"/>
        <v>0</v>
      </c>
      <c r="F1091" s="18" t="str">
        <f>IF(E1091=0,"",SUM($E$7:E1091))</f>
        <v/>
      </c>
    </row>
    <row r="1092" spans="4:6" ht="19.5" customHeight="1" x14ac:dyDescent="0.2">
      <c r="D1092" s="1">
        <v>1</v>
      </c>
      <c r="E1092" s="17">
        <f t="shared" si="16"/>
        <v>0</v>
      </c>
      <c r="F1092" s="18" t="str">
        <f>IF(E1092=0,"",SUM($E$7:E1092))</f>
        <v/>
      </c>
    </row>
    <row r="1093" spans="4:6" ht="19.5" customHeight="1" x14ac:dyDescent="0.2">
      <c r="D1093" s="1">
        <v>1</v>
      </c>
      <c r="E1093" s="17">
        <f t="shared" si="16"/>
        <v>0</v>
      </c>
      <c r="F1093" s="18" t="str">
        <f>IF(E1093=0,"",SUM($E$7:E1093))</f>
        <v/>
      </c>
    </row>
    <row r="1094" spans="4:6" ht="19.5" customHeight="1" x14ac:dyDescent="0.2">
      <c r="D1094" s="1">
        <v>1</v>
      </c>
      <c r="E1094" s="17">
        <f t="shared" si="16"/>
        <v>0</v>
      </c>
      <c r="F1094" s="18" t="str">
        <f>IF(E1094=0,"",SUM($E$7:E1094))</f>
        <v/>
      </c>
    </row>
    <row r="1095" spans="4:6" ht="19.5" customHeight="1" x14ac:dyDescent="0.2">
      <c r="D1095" s="1">
        <v>1</v>
      </c>
      <c r="E1095" s="17">
        <f t="shared" si="16"/>
        <v>0</v>
      </c>
      <c r="F1095" s="18" t="str">
        <f>IF(E1095=0,"",SUM($E$7:E1095))</f>
        <v/>
      </c>
    </row>
    <row r="1096" spans="4:6" ht="19.5" customHeight="1" x14ac:dyDescent="0.2">
      <c r="D1096" s="1">
        <v>1</v>
      </c>
      <c r="E1096" s="17">
        <f t="shared" si="16"/>
        <v>0</v>
      </c>
      <c r="F1096" s="18" t="str">
        <f>IF(E1096=0,"",SUM($E$7:E1096))</f>
        <v/>
      </c>
    </row>
    <row r="1097" spans="4:6" ht="19.5" customHeight="1" x14ac:dyDescent="0.2">
      <c r="D1097" s="1">
        <v>1</v>
      </c>
      <c r="E1097" s="17">
        <f t="shared" ref="E1097:E1160" si="17">C1097*D1097</f>
        <v>0</v>
      </c>
      <c r="F1097" s="18" t="str">
        <f>IF(E1097=0,"",SUM($E$7:E1097))</f>
        <v/>
      </c>
    </row>
    <row r="1098" spans="4:6" ht="19.5" customHeight="1" x14ac:dyDescent="0.2">
      <c r="D1098" s="1">
        <v>1</v>
      </c>
      <c r="E1098" s="17">
        <f t="shared" si="17"/>
        <v>0</v>
      </c>
      <c r="F1098" s="18" t="str">
        <f>IF(E1098=0,"",SUM($E$7:E1098))</f>
        <v/>
      </c>
    </row>
    <row r="1099" spans="4:6" ht="19.5" customHeight="1" x14ac:dyDescent="0.2">
      <c r="D1099" s="1">
        <v>1</v>
      </c>
      <c r="E1099" s="17">
        <f t="shared" si="17"/>
        <v>0</v>
      </c>
      <c r="F1099" s="18" t="str">
        <f>IF(E1099=0,"",SUM($E$7:E1099))</f>
        <v/>
      </c>
    </row>
    <row r="1100" spans="4:6" ht="19.5" customHeight="1" x14ac:dyDescent="0.2">
      <c r="D1100" s="1">
        <v>1</v>
      </c>
      <c r="E1100" s="17">
        <f t="shared" si="17"/>
        <v>0</v>
      </c>
      <c r="F1100" s="18" t="str">
        <f>IF(E1100=0,"",SUM($E$7:E1100))</f>
        <v/>
      </c>
    </row>
    <row r="1101" spans="4:6" ht="19.5" customHeight="1" x14ac:dyDescent="0.2">
      <c r="D1101" s="1">
        <v>1</v>
      </c>
      <c r="E1101" s="17">
        <f t="shared" si="17"/>
        <v>0</v>
      </c>
      <c r="F1101" s="18" t="str">
        <f>IF(E1101=0,"",SUM($E$7:E1101))</f>
        <v/>
      </c>
    </row>
    <row r="1102" spans="4:6" ht="19.5" customHeight="1" x14ac:dyDescent="0.2">
      <c r="D1102" s="1">
        <v>1</v>
      </c>
      <c r="E1102" s="17">
        <f t="shared" si="17"/>
        <v>0</v>
      </c>
      <c r="F1102" s="18" t="str">
        <f>IF(E1102=0,"",SUM($E$7:E1102))</f>
        <v/>
      </c>
    </row>
    <row r="1103" spans="4:6" ht="19.5" customHeight="1" x14ac:dyDescent="0.2">
      <c r="D1103" s="1">
        <v>1</v>
      </c>
      <c r="E1103" s="17">
        <f t="shared" si="17"/>
        <v>0</v>
      </c>
      <c r="F1103" s="18" t="str">
        <f>IF(E1103=0,"",SUM($E$7:E1103))</f>
        <v/>
      </c>
    </row>
    <row r="1104" spans="4:6" ht="19.5" customHeight="1" x14ac:dyDescent="0.2">
      <c r="D1104" s="1">
        <v>1</v>
      </c>
      <c r="E1104" s="17">
        <f t="shared" si="17"/>
        <v>0</v>
      </c>
      <c r="F1104" s="18" t="str">
        <f>IF(E1104=0,"",SUM($E$7:E1104))</f>
        <v/>
      </c>
    </row>
    <row r="1105" spans="4:6" ht="19.5" customHeight="1" x14ac:dyDescent="0.2">
      <c r="D1105" s="1">
        <v>1</v>
      </c>
      <c r="E1105" s="17">
        <f t="shared" si="17"/>
        <v>0</v>
      </c>
      <c r="F1105" s="18" t="str">
        <f>IF(E1105=0,"",SUM($E$7:E1105))</f>
        <v/>
      </c>
    </row>
    <row r="1106" spans="4:6" ht="19.5" customHeight="1" x14ac:dyDescent="0.2">
      <c r="D1106" s="1">
        <v>1</v>
      </c>
      <c r="E1106" s="17">
        <f t="shared" si="17"/>
        <v>0</v>
      </c>
      <c r="F1106" s="18" t="str">
        <f>IF(E1106=0,"",SUM($E$7:E1106))</f>
        <v/>
      </c>
    </row>
    <row r="1107" spans="4:6" ht="19.5" customHeight="1" x14ac:dyDescent="0.2">
      <c r="D1107" s="1">
        <v>1</v>
      </c>
      <c r="E1107" s="17">
        <f t="shared" si="17"/>
        <v>0</v>
      </c>
      <c r="F1107" s="18" t="str">
        <f>IF(E1107=0,"",SUM($E$7:E1107))</f>
        <v/>
      </c>
    </row>
    <row r="1108" spans="4:6" ht="19.5" customHeight="1" x14ac:dyDescent="0.2">
      <c r="D1108" s="1">
        <v>1</v>
      </c>
      <c r="E1108" s="17">
        <f t="shared" si="17"/>
        <v>0</v>
      </c>
      <c r="F1108" s="18" t="str">
        <f>IF(E1108=0,"",SUM($E$7:E1108))</f>
        <v/>
      </c>
    </row>
    <row r="1109" spans="4:6" ht="19.5" customHeight="1" x14ac:dyDescent="0.2">
      <c r="D1109" s="1">
        <v>1</v>
      </c>
      <c r="E1109" s="17">
        <f t="shared" si="17"/>
        <v>0</v>
      </c>
      <c r="F1109" s="18" t="str">
        <f>IF(E1109=0,"",SUM($E$7:E1109))</f>
        <v/>
      </c>
    </row>
    <row r="1110" spans="4:6" ht="19.5" customHeight="1" x14ac:dyDescent="0.2">
      <c r="D1110" s="1">
        <v>1</v>
      </c>
      <c r="E1110" s="17">
        <f t="shared" si="17"/>
        <v>0</v>
      </c>
      <c r="F1110" s="18" t="str">
        <f>IF(E1110=0,"",SUM($E$7:E1110))</f>
        <v/>
      </c>
    </row>
    <row r="1111" spans="4:6" ht="19.5" customHeight="1" x14ac:dyDescent="0.2">
      <c r="D1111" s="1">
        <v>1</v>
      </c>
      <c r="E1111" s="17">
        <f t="shared" si="17"/>
        <v>0</v>
      </c>
      <c r="F1111" s="18" t="str">
        <f>IF(E1111=0,"",SUM($E$7:E1111))</f>
        <v/>
      </c>
    </row>
    <row r="1112" spans="4:6" ht="19.5" customHeight="1" x14ac:dyDescent="0.2">
      <c r="D1112" s="1">
        <v>1</v>
      </c>
      <c r="E1112" s="17">
        <f t="shared" si="17"/>
        <v>0</v>
      </c>
      <c r="F1112" s="18" t="str">
        <f>IF(E1112=0,"",SUM($E$7:E1112))</f>
        <v/>
      </c>
    </row>
    <row r="1113" spans="4:6" ht="19.5" customHeight="1" x14ac:dyDescent="0.2">
      <c r="D1113" s="1">
        <v>1</v>
      </c>
      <c r="E1113" s="17">
        <f t="shared" si="17"/>
        <v>0</v>
      </c>
      <c r="F1113" s="18" t="str">
        <f>IF(E1113=0,"",SUM($E$7:E1113))</f>
        <v/>
      </c>
    </row>
    <row r="1114" spans="4:6" ht="19.5" customHeight="1" x14ac:dyDescent="0.2">
      <c r="D1114" s="1">
        <v>1</v>
      </c>
      <c r="E1114" s="17">
        <f t="shared" si="17"/>
        <v>0</v>
      </c>
      <c r="F1114" s="18" t="str">
        <f>IF(E1114=0,"",SUM($E$7:E1114))</f>
        <v/>
      </c>
    </row>
    <row r="1115" spans="4:6" ht="19.5" customHeight="1" x14ac:dyDescent="0.2">
      <c r="D1115" s="1">
        <v>1</v>
      </c>
      <c r="E1115" s="17">
        <f t="shared" si="17"/>
        <v>0</v>
      </c>
      <c r="F1115" s="18" t="str">
        <f>IF(E1115=0,"",SUM($E$7:E1115))</f>
        <v/>
      </c>
    </row>
    <row r="1116" spans="4:6" ht="19.5" customHeight="1" x14ac:dyDescent="0.2">
      <c r="D1116" s="1">
        <v>1</v>
      </c>
      <c r="E1116" s="17">
        <f t="shared" si="17"/>
        <v>0</v>
      </c>
      <c r="F1116" s="18" t="str">
        <f>IF(E1116=0,"",SUM($E$7:E1116))</f>
        <v/>
      </c>
    </row>
    <row r="1117" spans="4:6" ht="19.5" customHeight="1" x14ac:dyDescent="0.2">
      <c r="D1117" s="1">
        <v>1</v>
      </c>
      <c r="E1117" s="17">
        <f t="shared" si="17"/>
        <v>0</v>
      </c>
      <c r="F1117" s="18" t="str">
        <f>IF(E1117=0,"",SUM($E$7:E1117))</f>
        <v/>
      </c>
    </row>
    <row r="1118" spans="4:6" ht="19.5" customHeight="1" x14ac:dyDescent="0.2">
      <c r="D1118" s="1">
        <v>1</v>
      </c>
      <c r="E1118" s="17">
        <f t="shared" si="17"/>
        <v>0</v>
      </c>
      <c r="F1118" s="18" t="str">
        <f>IF(E1118=0,"",SUM($E$7:E1118))</f>
        <v/>
      </c>
    </row>
    <row r="1119" spans="4:6" ht="19.5" customHeight="1" x14ac:dyDescent="0.2">
      <c r="D1119" s="1">
        <v>1</v>
      </c>
      <c r="E1119" s="17">
        <f t="shared" si="17"/>
        <v>0</v>
      </c>
      <c r="F1119" s="18" t="str">
        <f>IF(E1119=0,"",SUM($E$7:E1119))</f>
        <v/>
      </c>
    </row>
    <row r="1120" spans="4:6" ht="19.5" customHeight="1" x14ac:dyDescent="0.2">
      <c r="D1120" s="1">
        <v>1</v>
      </c>
      <c r="E1120" s="17">
        <f t="shared" si="17"/>
        <v>0</v>
      </c>
      <c r="F1120" s="18" t="str">
        <f>IF(E1120=0,"",SUM($E$7:E1120))</f>
        <v/>
      </c>
    </row>
    <row r="1121" spans="4:6" ht="19.5" customHeight="1" x14ac:dyDescent="0.2">
      <c r="D1121" s="1">
        <v>1</v>
      </c>
      <c r="E1121" s="17">
        <f t="shared" si="17"/>
        <v>0</v>
      </c>
      <c r="F1121" s="18" t="str">
        <f>IF(E1121=0,"",SUM($E$7:E1121))</f>
        <v/>
      </c>
    </row>
    <row r="1122" spans="4:6" ht="19.5" customHeight="1" x14ac:dyDescent="0.2">
      <c r="D1122" s="1">
        <v>1</v>
      </c>
      <c r="E1122" s="17">
        <f t="shared" si="17"/>
        <v>0</v>
      </c>
      <c r="F1122" s="18" t="str">
        <f>IF(E1122=0,"",SUM($E$7:E1122))</f>
        <v/>
      </c>
    </row>
    <row r="1123" spans="4:6" ht="19.5" customHeight="1" x14ac:dyDescent="0.2">
      <c r="D1123" s="1">
        <v>1</v>
      </c>
      <c r="E1123" s="17">
        <f t="shared" si="17"/>
        <v>0</v>
      </c>
      <c r="F1123" s="18" t="str">
        <f>IF(E1123=0,"",SUM($E$7:E1123))</f>
        <v/>
      </c>
    </row>
    <row r="1124" spans="4:6" ht="19.5" customHeight="1" x14ac:dyDescent="0.2">
      <c r="D1124" s="1">
        <v>1</v>
      </c>
      <c r="E1124" s="17">
        <f t="shared" si="17"/>
        <v>0</v>
      </c>
      <c r="F1124" s="18" t="str">
        <f>IF(E1124=0,"",SUM($E$7:E1124))</f>
        <v/>
      </c>
    </row>
    <row r="1125" spans="4:6" ht="19.5" customHeight="1" x14ac:dyDescent="0.2">
      <c r="D1125" s="1">
        <v>1</v>
      </c>
      <c r="E1125" s="17">
        <f t="shared" si="17"/>
        <v>0</v>
      </c>
      <c r="F1125" s="18" t="str">
        <f>IF(E1125=0,"",SUM($E$7:E1125))</f>
        <v/>
      </c>
    </row>
    <row r="1126" spans="4:6" ht="19.5" customHeight="1" x14ac:dyDescent="0.2">
      <c r="D1126" s="1">
        <v>1</v>
      </c>
      <c r="E1126" s="17">
        <f t="shared" si="17"/>
        <v>0</v>
      </c>
      <c r="F1126" s="18" t="str">
        <f>IF(E1126=0,"",SUM($E$7:E1126))</f>
        <v/>
      </c>
    </row>
    <row r="1127" spans="4:6" ht="19.5" customHeight="1" x14ac:dyDescent="0.2">
      <c r="D1127" s="1">
        <v>1</v>
      </c>
      <c r="E1127" s="17">
        <f t="shared" si="17"/>
        <v>0</v>
      </c>
      <c r="F1127" s="18" t="str">
        <f>IF(E1127=0,"",SUM($E$7:E1127))</f>
        <v/>
      </c>
    </row>
    <row r="1128" spans="4:6" ht="19.5" customHeight="1" x14ac:dyDescent="0.2">
      <c r="D1128" s="1">
        <v>1</v>
      </c>
      <c r="E1128" s="17">
        <f t="shared" si="17"/>
        <v>0</v>
      </c>
      <c r="F1128" s="18" t="str">
        <f>IF(E1128=0,"",SUM($E$7:E1128))</f>
        <v/>
      </c>
    </row>
    <row r="1129" spans="4:6" ht="19.5" customHeight="1" x14ac:dyDescent="0.2">
      <c r="D1129" s="1">
        <v>1</v>
      </c>
      <c r="E1129" s="17">
        <f t="shared" si="17"/>
        <v>0</v>
      </c>
      <c r="F1129" s="18" t="str">
        <f>IF(E1129=0,"",SUM($E$7:E1129))</f>
        <v/>
      </c>
    </row>
    <row r="1130" spans="4:6" ht="19.5" customHeight="1" x14ac:dyDescent="0.2">
      <c r="D1130" s="1">
        <v>1</v>
      </c>
      <c r="E1130" s="17">
        <f t="shared" si="17"/>
        <v>0</v>
      </c>
      <c r="F1130" s="18" t="str">
        <f>IF(E1130=0,"",SUM($E$7:E1130))</f>
        <v/>
      </c>
    </row>
    <row r="1131" spans="4:6" ht="19.5" customHeight="1" x14ac:dyDescent="0.2">
      <c r="D1131" s="1">
        <v>1</v>
      </c>
      <c r="E1131" s="17">
        <f t="shared" si="17"/>
        <v>0</v>
      </c>
      <c r="F1131" s="18" t="str">
        <f>IF(E1131=0,"",SUM($E$7:E1131))</f>
        <v/>
      </c>
    </row>
    <row r="1132" spans="4:6" ht="19.5" customHeight="1" x14ac:dyDescent="0.2">
      <c r="D1132" s="1">
        <v>1</v>
      </c>
      <c r="E1132" s="17">
        <f t="shared" si="17"/>
        <v>0</v>
      </c>
      <c r="F1132" s="18" t="str">
        <f>IF(E1132=0,"",SUM($E$7:E1132))</f>
        <v/>
      </c>
    </row>
    <row r="1133" spans="4:6" ht="19.5" customHeight="1" x14ac:dyDescent="0.2">
      <c r="D1133" s="1">
        <v>1</v>
      </c>
      <c r="E1133" s="17">
        <f t="shared" si="17"/>
        <v>0</v>
      </c>
      <c r="F1133" s="18" t="str">
        <f>IF(E1133=0,"",SUM($E$7:E1133))</f>
        <v/>
      </c>
    </row>
    <row r="1134" spans="4:6" ht="19.5" customHeight="1" x14ac:dyDescent="0.2">
      <c r="D1134" s="1">
        <v>1</v>
      </c>
      <c r="E1134" s="17">
        <f t="shared" si="17"/>
        <v>0</v>
      </c>
      <c r="F1134" s="18" t="str">
        <f>IF(E1134=0,"",SUM($E$7:E1134))</f>
        <v/>
      </c>
    </row>
    <row r="1135" spans="4:6" ht="19.5" customHeight="1" x14ac:dyDescent="0.2">
      <c r="D1135" s="1">
        <v>1</v>
      </c>
      <c r="E1135" s="17">
        <f t="shared" si="17"/>
        <v>0</v>
      </c>
      <c r="F1135" s="18" t="str">
        <f>IF(E1135=0,"",SUM($E$7:E1135))</f>
        <v/>
      </c>
    </row>
    <row r="1136" spans="4:6" ht="19.5" customHeight="1" x14ac:dyDescent="0.2">
      <c r="D1136" s="1">
        <v>1</v>
      </c>
      <c r="E1136" s="17">
        <f t="shared" si="17"/>
        <v>0</v>
      </c>
      <c r="F1136" s="18" t="str">
        <f>IF(E1136=0,"",SUM($E$7:E1136))</f>
        <v/>
      </c>
    </row>
    <row r="1137" spans="4:6" ht="19.5" customHeight="1" x14ac:dyDescent="0.2">
      <c r="D1137" s="1">
        <v>1</v>
      </c>
      <c r="E1137" s="17">
        <f t="shared" si="17"/>
        <v>0</v>
      </c>
      <c r="F1137" s="18" t="str">
        <f>IF(E1137=0,"",SUM($E$7:E1137))</f>
        <v/>
      </c>
    </row>
    <row r="1138" spans="4:6" ht="19.5" customHeight="1" x14ac:dyDescent="0.2">
      <c r="D1138" s="1">
        <v>1</v>
      </c>
      <c r="E1138" s="17">
        <f t="shared" si="17"/>
        <v>0</v>
      </c>
      <c r="F1138" s="18" t="str">
        <f>IF(E1138=0,"",SUM($E$7:E1138))</f>
        <v/>
      </c>
    </row>
    <row r="1139" spans="4:6" ht="19.5" customHeight="1" x14ac:dyDescent="0.2">
      <c r="D1139" s="1">
        <v>1</v>
      </c>
      <c r="E1139" s="17">
        <f t="shared" si="17"/>
        <v>0</v>
      </c>
      <c r="F1139" s="18" t="str">
        <f>IF(E1139=0,"",SUM($E$7:E1139))</f>
        <v/>
      </c>
    </row>
    <row r="1140" spans="4:6" ht="19.5" customHeight="1" x14ac:dyDescent="0.2">
      <c r="D1140" s="1">
        <v>1</v>
      </c>
      <c r="E1140" s="17">
        <f t="shared" si="17"/>
        <v>0</v>
      </c>
      <c r="F1140" s="18" t="str">
        <f>IF(E1140=0,"",SUM($E$7:E1140))</f>
        <v/>
      </c>
    </row>
    <row r="1141" spans="4:6" ht="19.5" customHeight="1" x14ac:dyDescent="0.2">
      <c r="D1141" s="1">
        <v>1</v>
      </c>
      <c r="E1141" s="17">
        <f t="shared" si="17"/>
        <v>0</v>
      </c>
      <c r="F1141" s="18" t="str">
        <f>IF(E1141=0,"",SUM($E$7:E1141))</f>
        <v/>
      </c>
    </row>
    <row r="1142" spans="4:6" ht="19.5" customHeight="1" x14ac:dyDescent="0.2">
      <c r="D1142" s="1">
        <v>1</v>
      </c>
      <c r="E1142" s="17">
        <f t="shared" si="17"/>
        <v>0</v>
      </c>
      <c r="F1142" s="18" t="str">
        <f>IF(E1142=0,"",SUM($E$7:E1142))</f>
        <v/>
      </c>
    </row>
    <row r="1143" spans="4:6" ht="19.5" customHeight="1" x14ac:dyDescent="0.2">
      <c r="D1143" s="1">
        <v>1</v>
      </c>
      <c r="E1143" s="17">
        <f t="shared" si="17"/>
        <v>0</v>
      </c>
      <c r="F1143" s="18" t="str">
        <f>IF(E1143=0,"",SUM($E$7:E1143))</f>
        <v/>
      </c>
    </row>
    <row r="1144" spans="4:6" ht="19.5" customHeight="1" x14ac:dyDescent="0.2">
      <c r="D1144" s="1">
        <v>1</v>
      </c>
      <c r="E1144" s="17">
        <f t="shared" si="17"/>
        <v>0</v>
      </c>
      <c r="F1144" s="18" t="str">
        <f>IF(E1144=0,"",SUM($E$7:E1144))</f>
        <v/>
      </c>
    </row>
    <row r="1145" spans="4:6" ht="19.5" customHeight="1" x14ac:dyDescent="0.2">
      <c r="D1145" s="1">
        <v>1</v>
      </c>
      <c r="E1145" s="17">
        <f t="shared" si="17"/>
        <v>0</v>
      </c>
      <c r="F1145" s="18" t="str">
        <f>IF(E1145=0,"",SUM($E$7:E1145))</f>
        <v/>
      </c>
    </row>
    <row r="1146" spans="4:6" ht="19.5" customHeight="1" x14ac:dyDescent="0.2">
      <c r="D1146" s="1">
        <v>1</v>
      </c>
      <c r="E1146" s="17">
        <f t="shared" si="17"/>
        <v>0</v>
      </c>
      <c r="F1146" s="18" t="str">
        <f>IF(E1146=0,"",SUM($E$7:E1146))</f>
        <v/>
      </c>
    </row>
    <row r="1147" spans="4:6" ht="19.5" customHeight="1" x14ac:dyDescent="0.2">
      <c r="D1147" s="1">
        <v>1</v>
      </c>
      <c r="E1147" s="17">
        <f t="shared" si="17"/>
        <v>0</v>
      </c>
      <c r="F1147" s="18" t="str">
        <f>IF(E1147=0,"",SUM($E$7:E1147))</f>
        <v/>
      </c>
    </row>
    <row r="1148" spans="4:6" ht="19.5" customHeight="1" x14ac:dyDescent="0.2">
      <c r="D1148" s="1">
        <v>1</v>
      </c>
      <c r="E1148" s="17">
        <f t="shared" si="17"/>
        <v>0</v>
      </c>
      <c r="F1148" s="18" t="str">
        <f>IF(E1148=0,"",SUM($E$7:E1148))</f>
        <v/>
      </c>
    </row>
    <row r="1149" spans="4:6" ht="19.5" customHeight="1" x14ac:dyDescent="0.2">
      <c r="D1149" s="1">
        <v>1</v>
      </c>
      <c r="E1149" s="17">
        <f t="shared" si="17"/>
        <v>0</v>
      </c>
      <c r="F1149" s="18" t="str">
        <f>IF(E1149=0,"",SUM($E$7:E1149))</f>
        <v/>
      </c>
    </row>
    <row r="1150" spans="4:6" ht="19.5" customHeight="1" x14ac:dyDescent="0.2">
      <c r="D1150" s="1">
        <v>1</v>
      </c>
      <c r="E1150" s="17">
        <f t="shared" si="17"/>
        <v>0</v>
      </c>
      <c r="F1150" s="18" t="str">
        <f>IF(E1150=0,"",SUM($E$7:E1150))</f>
        <v/>
      </c>
    </row>
    <row r="1151" spans="4:6" ht="19.5" customHeight="1" x14ac:dyDescent="0.2">
      <c r="D1151" s="1">
        <v>1</v>
      </c>
      <c r="E1151" s="17">
        <f t="shared" si="17"/>
        <v>0</v>
      </c>
      <c r="F1151" s="18" t="str">
        <f>IF(E1151=0,"",SUM($E$7:E1151))</f>
        <v/>
      </c>
    </row>
    <row r="1152" spans="4:6" ht="19.5" customHeight="1" x14ac:dyDescent="0.2">
      <c r="D1152" s="1">
        <v>1</v>
      </c>
      <c r="E1152" s="17">
        <f t="shared" si="17"/>
        <v>0</v>
      </c>
      <c r="F1152" s="18" t="str">
        <f>IF(E1152=0,"",SUM($E$7:E1152))</f>
        <v/>
      </c>
    </row>
    <row r="1153" spans="4:6" ht="19.5" customHeight="1" x14ac:dyDescent="0.2">
      <c r="D1153" s="1">
        <v>1</v>
      </c>
      <c r="E1153" s="17">
        <f t="shared" si="17"/>
        <v>0</v>
      </c>
      <c r="F1153" s="18" t="str">
        <f>IF(E1153=0,"",SUM($E$7:E1153))</f>
        <v/>
      </c>
    </row>
    <row r="1154" spans="4:6" ht="19.5" customHeight="1" x14ac:dyDescent="0.2">
      <c r="D1154" s="1">
        <v>1</v>
      </c>
      <c r="E1154" s="17">
        <f t="shared" si="17"/>
        <v>0</v>
      </c>
      <c r="F1154" s="18" t="str">
        <f>IF(E1154=0,"",SUM($E$7:E1154))</f>
        <v/>
      </c>
    </row>
    <row r="1155" spans="4:6" ht="19.5" customHeight="1" x14ac:dyDescent="0.2">
      <c r="D1155" s="1">
        <v>1</v>
      </c>
      <c r="E1155" s="17">
        <f t="shared" si="17"/>
        <v>0</v>
      </c>
      <c r="F1155" s="18" t="str">
        <f>IF(E1155=0,"",SUM($E$7:E1155))</f>
        <v/>
      </c>
    </row>
    <row r="1156" spans="4:6" ht="19.5" customHeight="1" x14ac:dyDescent="0.2">
      <c r="D1156" s="1">
        <v>1</v>
      </c>
      <c r="E1156" s="17">
        <f t="shared" si="17"/>
        <v>0</v>
      </c>
      <c r="F1156" s="18" t="str">
        <f>IF(E1156=0,"",SUM($E$7:E1156))</f>
        <v/>
      </c>
    </row>
    <row r="1157" spans="4:6" ht="19.5" customHeight="1" x14ac:dyDescent="0.2">
      <c r="D1157" s="1">
        <v>1</v>
      </c>
      <c r="E1157" s="17">
        <f t="shared" si="17"/>
        <v>0</v>
      </c>
      <c r="F1157" s="18" t="str">
        <f>IF(E1157=0,"",SUM($E$7:E1157))</f>
        <v/>
      </c>
    </row>
    <row r="1158" spans="4:6" ht="19.5" customHeight="1" x14ac:dyDescent="0.2">
      <c r="D1158" s="1">
        <v>1</v>
      </c>
      <c r="E1158" s="17">
        <f t="shared" si="17"/>
        <v>0</v>
      </c>
      <c r="F1158" s="18" t="str">
        <f>IF(E1158=0,"",SUM($E$7:E1158))</f>
        <v/>
      </c>
    </row>
    <row r="1159" spans="4:6" ht="19.5" customHeight="1" x14ac:dyDescent="0.2">
      <c r="D1159" s="1">
        <v>1</v>
      </c>
      <c r="E1159" s="17">
        <f t="shared" si="17"/>
        <v>0</v>
      </c>
      <c r="F1159" s="18" t="str">
        <f>IF(E1159=0,"",SUM($E$7:E1159))</f>
        <v/>
      </c>
    </row>
    <row r="1160" spans="4:6" ht="19.5" customHeight="1" x14ac:dyDescent="0.2">
      <c r="D1160" s="1">
        <v>1</v>
      </c>
      <c r="E1160" s="17">
        <f t="shared" si="17"/>
        <v>0</v>
      </c>
      <c r="F1160" s="18" t="str">
        <f>IF(E1160=0,"",SUM($E$7:E1160))</f>
        <v/>
      </c>
    </row>
    <row r="1161" spans="4:6" ht="19.5" customHeight="1" x14ac:dyDescent="0.2">
      <c r="D1161" s="1">
        <v>1</v>
      </c>
      <c r="E1161" s="17">
        <f t="shared" ref="E1161:E1224" si="18">C1161*D1161</f>
        <v>0</v>
      </c>
      <c r="F1161" s="18" t="str">
        <f>IF(E1161=0,"",SUM($E$7:E1161))</f>
        <v/>
      </c>
    </row>
    <row r="1162" spans="4:6" ht="19.5" customHeight="1" x14ac:dyDescent="0.2">
      <c r="D1162" s="1">
        <v>1</v>
      </c>
      <c r="E1162" s="17">
        <f t="shared" si="18"/>
        <v>0</v>
      </c>
      <c r="F1162" s="18" t="str">
        <f>IF(E1162=0,"",SUM($E$7:E1162))</f>
        <v/>
      </c>
    </row>
    <row r="1163" spans="4:6" ht="19.5" customHeight="1" x14ac:dyDescent="0.2">
      <c r="D1163" s="1">
        <v>1</v>
      </c>
      <c r="E1163" s="17">
        <f t="shared" si="18"/>
        <v>0</v>
      </c>
      <c r="F1163" s="18" t="str">
        <f>IF(E1163=0,"",SUM($E$7:E1163))</f>
        <v/>
      </c>
    </row>
    <row r="1164" spans="4:6" ht="19.5" customHeight="1" x14ac:dyDescent="0.2">
      <c r="D1164" s="1">
        <v>1</v>
      </c>
      <c r="E1164" s="17">
        <f t="shared" si="18"/>
        <v>0</v>
      </c>
      <c r="F1164" s="18" t="str">
        <f>IF(E1164=0,"",SUM($E$7:E1164))</f>
        <v/>
      </c>
    </row>
    <row r="1165" spans="4:6" ht="19.5" customHeight="1" x14ac:dyDescent="0.2">
      <c r="D1165" s="1">
        <v>1</v>
      </c>
      <c r="E1165" s="17">
        <f t="shared" si="18"/>
        <v>0</v>
      </c>
      <c r="F1165" s="18" t="str">
        <f>IF(E1165=0,"",SUM($E$7:E1165))</f>
        <v/>
      </c>
    </row>
    <row r="1166" spans="4:6" ht="19.5" customHeight="1" x14ac:dyDescent="0.2">
      <c r="D1166" s="1">
        <v>1</v>
      </c>
      <c r="E1166" s="17">
        <f t="shared" si="18"/>
        <v>0</v>
      </c>
      <c r="F1166" s="18" t="str">
        <f>IF(E1166=0,"",SUM($E$7:E1166))</f>
        <v/>
      </c>
    </row>
    <row r="1167" spans="4:6" ht="19.5" customHeight="1" x14ac:dyDescent="0.2">
      <c r="D1167" s="1">
        <v>1</v>
      </c>
      <c r="E1167" s="17">
        <f t="shared" si="18"/>
        <v>0</v>
      </c>
      <c r="F1167" s="18" t="str">
        <f>IF(E1167=0,"",SUM($E$7:E1167))</f>
        <v/>
      </c>
    </row>
    <row r="1168" spans="4:6" ht="19.5" customHeight="1" x14ac:dyDescent="0.2">
      <c r="D1168" s="1">
        <v>1</v>
      </c>
      <c r="E1168" s="17">
        <f t="shared" si="18"/>
        <v>0</v>
      </c>
      <c r="F1168" s="18" t="str">
        <f>IF(E1168=0,"",SUM($E$7:E1168))</f>
        <v/>
      </c>
    </row>
    <row r="1169" spans="4:6" ht="19.5" customHeight="1" x14ac:dyDescent="0.2">
      <c r="D1169" s="1">
        <v>1</v>
      </c>
      <c r="E1169" s="17">
        <f t="shared" si="18"/>
        <v>0</v>
      </c>
      <c r="F1169" s="18" t="str">
        <f>IF(E1169=0,"",SUM($E$7:E1169))</f>
        <v/>
      </c>
    </row>
    <row r="1170" spans="4:6" ht="19.5" customHeight="1" x14ac:dyDescent="0.2">
      <c r="D1170" s="1">
        <v>1</v>
      </c>
      <c r="E1170" s="17">
        <f t="shared" si="18"/>
        <v>0</v>
      </c>
      <c r="F1170" s="18" t="str">
        <f>IF(E1170=0,"",SUM($E$7:E1170))</f>
        <v/>
      </c>
    </row>
    <row r="1171" spans="4:6" ht="19.5" customHeight="1" x14ac:dyDescent="0.2">
      <c r="D1171" s="1">
        <v>1</v>
      </c>
      <c r="E1171" s="17">
        <f t="shared" si="18"/>
        <v>0</v>
      </c>
      <c r="F1171" s="18" t="str">
        <f>IF(E1171=0,"",SUM($E$7:E1171))</f>
        <v/>
      </c>
    </row>
    <row r="1172" spans="4:6" ht="19.5" customHeight="1" x14ac:dyDescent="0.2">
      <c r="D1172" s="1">
        <v>1</v>
      </c>
      <c r="E1172" s="17">
        <f t="shared" si="18"/>
        <v>0</v>
      </c>
      <c r="F1172" s="18" t="str">
        <f>IF(E1172=0,"",SUM($E$7:E1172))</f>
        <v/>
      </c>
    </row>
    <row r="1173" spans="4:6" ht="19.5" customHeight="1" x14ac:dyDescent="0.2">
      <c r="D1173" s="1">
        <v>1</v>
      </c>
      <c r="E1173" s="17">
        <f t="shared" si="18"/>
        <v>0</v>
      </c>
      <c r="F1173" s="18" t="str">
        <f>IF(E1173=0,"",SUM($E$7:E1173))</f>
        <v/>
      </c>
    </row>
    <row r="1174" spans="4:6" ht="19.5" customHeight="1" x14ac:dyDescent="0.2">
      <c r="D1174" s="1">
        <v>1</v>
      </c>
      <c r="E1174" s="17">
        <f t="shared" si="18"/>
        <v>0</v>
      </c>
      <c r="F1174" s="18" t="str">
        <f>IF(E1174=0,"",SUM($E$7:E1174))</f>
        <v/>
      </c>
    </row>
    <row r="1175" spans="4:6" ht="19.5" customHeight="1" x14ac:dyDescent="0.2">
      <c r="D1175" s="1">
        <v>1</v>
      </c>
      <c r="E1175" s="17">
        <f t="shared" si="18"/>
        <v>0</v>
      </c>
      <c r="F1175" s="18" t="str">
        <f>IF(E1175=0,"",SUM($E$7:E1175))</f>
        <v/>
      </c>
    </row>
    <row r="1176" spans="4:6" ht="19.5" customHeight="1" x14ac:dyDescent="0.2">
      <c r="D1176" s="1">
        <v>1</v>
      </c>
      <c r="E1176" s="17">
        <f t="shared" si="18"/>
        <v>0</v>
      </c>
      <c r="F1176" s="18" t="str">
        <f>IF(E1176=0,"",SUM($E$7:E1176))</f>
        <v/>
      </c>
    </row>
    <row r="1177" spans="4:6" ht="19.5" customHeight="1" x14ac:dyDescent="0.2">
      <c r="D1177" s="1">
        <v>1</v>
      </c>
      <c r="E1177" s="17">
        <f t="shared" si="18"/>
        <v>0</v>
      </c>
      <c r="F1177" s="18" t="str">
        <f>IF(E1177=0,"",SUM($E$7:E1177))</f>
        <v/>
      </c>
    </row>
    <row r="1178" spans="4:6" ht="19.5" customHeight="1" x14ac:dyDescent="0.2">
      <c r="D1178" s="1">
        <v>1</v>
      </c>
      <c r="E1178" s="17">
        <f t="shared" si="18"/>
        <v>0</v>
      </c>
      <c r="F1178" s="18" t="str">
        <f>IF(E1178=0,"",SUM($E$7:E1178))</f>
        <v/>
      </c>
    </row>
    <row r="1179" spans="4:6" ht="19.5" customHeight="1" x14ac:dyDescent="0.2">
      <c r="D1179" s="1">
        <v>1</v>
      </c>
      <c r="E1179" s="17">
        <f t="shared" si="18"/>
        <v>0</v>
      </c>
      <c r="F1179" s="18" t="str">
        <f>IF(E1179=0,"",SUM($E$7:E1179))</f>
        <v/>
      </c>
    </row>
    <row r="1180" spans="4:6" ht="19.5" customHeight="1" x14ac:dyDescent="0.2">
      <c r="D1180" s="1">
        <v>1</v>
      </c>
      <c r="E1180" s="17">
        <f t="shared" si="18"/>
        <v>0</v>
      </c>
      <c r="F1180" s="18" t="str">
        <f>IF(E1180=0,"",SUM($E$7:E1180))</f>
        <v/>
      </c>
    </row>
    <row r="1181" spans="4:6" ht="19.5" customHeight="1" x14ac:dyDescent="0.2">
      <c r="D1181" s="1">
        <v>1</v>
      </c>
      <c r="E1181" s="17">
        <f t="shared" si="18"/>
        <v>0</v>
      </c>
      <c r="F1181" s="18" t="str">
        <f>IF(E1181=0,"",SUM($E$7:E1181))</f>
        <v/>
      </c>
    </row>
    <row r="1182" spans="4:6" ht="19.5" customHeight="1" x14ac:dyDescent="0.2">
      <c r="D1182" s="1">
        <v>1</v>
      </c>
      <c r="E1182" s="17">
        <f t="shared" si="18"/>
        <v>0</v>
      </c>
      <c r="F1182" s="18" t="str">
        <f>IF(E1182=0,"",SUM($E$7:E1182))</f>
        <v/>
      </c>
    </row>
    <row r="1183" spans="4:6" ht="19.5" customHeight="1" x14ac:dyDescent="0.2">
      <c r="D1183" s="1">
        <v>1</v>
      </c>
      <c r="E1183" s="17">
        <f t="shared" si="18"/>
        <v>0</v>
      </c>
      <c r="F1183" s="18" t="str">
        <f>IF(E1183=0,"",SUM($E$7:E1183))</f>
        <v/>
      </c>
    </row>
    <row r="1184" spans="4:6" ht="19.5" customHeight="1" x14ac:dyDescent="0.2">
      <c r="D1184" s="1">
        <v>1</v>
      </c>
      <c r="E1184" s="17">
        <f t="shared" si="18"/>
        <v>0</v>
      </c>
      <c r="F1184" s="18" t="str">
        <f>IF(E1184=0,"",SUM($E$7:E1184))</f>
        <v/>
      </c>
    </row>
    <row r="1185" spans="4:6" ht="19.5" customHeight="1" x14ac:dyDescent="0.2">
      <c r="D1185" s="1">
        <v>1</v>
      </c>
      <c r="E1185" s="17">
        <f t="shared" si="18"/>
        <v>0</v>
      </c>
      <c r="F1185" s="18" t="str">
        <f>IF(E1185=0,"",SUM($E$7:E1185))</f>
        <v/>
      </c>
    </row>
    <row r="1186" spans="4:6" ht="19.5" customHeight="1" x14ac:dyDescent="0.2">
      <c r="D1186" s="1">
        <v>1</v>
      </c>
      <c r="E1186" s="17">
        <f t="shared" si="18"/>
        <v>0</v>
      </c>
      <c r="F1186" s="18" t="str">
        <f>IF(E1186=0,"",SUM($E$7:E1186))</f>
        <v/>
      </c>
    </row>
    <row r="1187" spans="4:6" ht="19.5" customHeight="1" x14ac:dyDescent="0.2">
      <c r="D1187" s="1">
        <v>1</v>
      </c>
      <c r="E1187" s="17">
        <f t="shared" si="18"/>
        <v>0</v>
      </c>
      <c r="F1187" s="18" t="str">
        <f>IF(E1187=0,"",SUM($E$7:E1187))</f>
        <v/>
      </c>
    </row>
    <row r="1188" spans="4:6" ht="19.5" customHeight="1" x14ac:dyDescent="0.2">
      <c r="D1188" s="1">
        <v>1</v>
      </c>
      <c r="E1188" s="17">
        <f t="shared" si="18"/>
        <v>0</v>
      </c>
      <c r="F1188" s="18" t="str">
        <f>IF(E1188=0,"",SUM($E$7:E1188))</f>
        <v/>
      </c>
    </row>
    <row r="1189" spans="4:6" ht="19.5" customHeight="1" x14ac:dyDescent="0.2">
      <c r="D1189" s="1">
        <v>1</v>
      </c>
      <c r="E1189" s="17">
        <f t="shared" si="18"/>
        <v>0</v>
      </c>
      <c r="F1189" s="18" t="str">
        <f>IF(E1189=0,"",SUM($E$7:E1189))</f>
        <v/>
      </c>
    </row>
    <row r="1190" spans="4:6" ht="19.5" customHeight="1" x14ac:dyDescent="0.2">
      <c r="D1190" s="1">
        <v>1</v>
      </c>
      <c r="E1190" s="17">
        <f t="shared" si="18"/>
        <v>0</v>
      </c>
      <c r="F1190" s="18" t="str">
        <f>IF(E1190=0,"",SUM($E$7:E1190))</f>
        <v/>
      </c>
    </row>
    <row r="1191" spans="4:6" ht="19.5" customHeight="1" x14ac:dyDescent="0.2">
      <c r="D1191" s="1">
        <v>1</v>
      </c>
      <c r="E1191" s="17">
        <f t="shared" si="18"/>
        <v>0</v>
      </c>
      <c r="F1191" s="18" t="str">
        <f>IF(E1191=0,"",SUM($E$7:E1191))</f>
        <v/>
      </c>
    </row>
    <row r="1192" spans="4:6" ht="19.5" customHeight="1" x14ac:dyDescent="0.2">
      <c r="D1192" s="1">
        <v>1</v>
      </c>
      <c r="E1192" s="17">
        <f t="shared" si="18"/>
        <v>0</v>
      </c>
      <c r="F1192" s="18" t="str">
        <f>IF(E1192=0,"",SUM($E$7:E1192))</f>
        <v/>
      </c>
    </row>
    <row r="1193" spans="4:6" ht="19.5" customHeight="1" x14ac:dyDescent="0.2">
      <c r="D1193" s="1">
        <v>1</v>
      </c>
      <c r="E1193" s="17">
        <f t="shared" si="18"/>
        <v>0</v>
      </c>
      <c r="F1193" s="18" t="str">
        <f>IF(E1193=0,"",SUM($E$7:E1193))</f>
        <v/>
      </c>
    </row>
    <row r="1194" spans="4:6" ht="19.5" customHeight="1" x14ac:dyDescent="0.2">
      <c r="D1194" s="1">
        <v>1</v>
      </c>
      <c r="E1194" s="17">
        <f t="shared" si="18"/>
        <v>0</v>
      </c>
      <c r="F1194" s="18" t="str">
        <f>IF(E1194=0,"",SUM($E$7:E1194))</f>
        <v/>
      </c>
    </row>
    <row r="1195" spans="4:6" ht="19.5" customHeight="1" x14ac:dyDescent="0.2">
      <c r="D1195" s="1">
        <v>1</v>
      </c>
      <c r="E1195" s="17">
        <f t="shared" si="18"/>
        <v>0</v>
      </c>
      <c r="F1195" s="18" t="str">
        <f>IF(E1195=0,"",SUM($E$7:E1195))</f>
        <v/>
      </c>
    </row>
    <row r="1196" spans="4:6" ht="19.5" customHeight="1" x14ac:dyDescent="0.2">
      <c r="D1196" s="1">
        <v>1</v>
      </c>
      <c r="E1196" s="17">
        <f t="shared" si="18"/>
        <v>0</v>
      </c>
      <c r="F1196" s="18" t="str">
        <f>IF(E1196=0,"",SUM($E$7:E1196))</f>
        <v/>
      </c>
    </row>
    <row r="1197" spans="4:6" ht="19.5" customHeight="1" x14ac:dyDescent="0.2">
      <c r="D1197" s="1">
        <v>1</v>
      </c>
      <c r="E1197" s="17">
        <f t="shared" si="18"/>
        <v>0</v>
      </c>
      <c r="F1197" s="18" t="str">
        <f>IF(E1197=0,"",SUM($E$7:E1197))</f>
        <v/>
      </c>
    </row>
    <row r="1198" spans="4:6" ht="19.5" customHeight="1" x14ac:dyDescent="0.2">
      <c r="D1198" s="1">
        <v>1</v>
      </c>
      <c r="E1198" s="17">
        <f t="shared" si="18"/>
        <v>0</v>
      </c>
      <c r="F1198" s="18" t="str">
        <f>IF(E1198=0,"",SUM($E$7:E1198))</f>
        <v/>
      </c>
    </row>
    <row r="1199" spans="4:6" ht="19.5" customHeight="1" x14ac:dyDescent="0.2">
      <c r="D1199" s="1">
        <v>1</v>
      </c>
      <c r="E1199" s="17">
        <f t="shared" si="18"/>
        <v>0</v>
      </c>
      <c r="F1199" s="18" t="str">
        <f>IF(E1199=0,"",SUM($E$7:E1199))</f>
        <v/>
      </c>
    </row>
    <row r="1200" spans="4:6" ht="19.5" customHeight="1" x14ac:dyDescent="0.2">
      <c r="D1200" s="1">
        <v>1</v>
      </c>
      <c r="E1200" s="17">
        <f t="shared" si="18"/>
        <v>0</v>
      </c>
      <c r="F1200" s="18" t="str">
        <f>IF(E1200=0,"",SUM($E$7:E1200))</f>
        <v/>
      </c>
    </row>
    <row r="1201" spans="4:6" ht="19.5" customHeight="1" x14ac:dyDescent="0.2">
      <c r="D1201" s="1">
        <v>1</v>
      </c>
      <c r="E1201" s="17">
        <f t="shared" si="18"/>
        <v>0</v>
      </c>
      <c r="F1201" s="18" t="str">
        <f>IF(E1201=0,"",SUM($E$7:E1201))</f>
        <v/>
      </c>
    </row>
    <row r="1202" spans="4:6" ht="19.5" customHeight="1" x14ac:dyDescent="0.2">
      <c r="D1202" s="1">
        <v>1</v>
      </c>
      <c r="E1202" s="17">
        <f t="shared" si="18"/>
        <v>0</v>
      </c>
      <c r="F1202" s="18" t="str">
        <f>IF(E1202=0,"",SUM($E$7:E1202))</f>
        <v/>
      </c>
    </row>
    <row r="1203" spans="4:6" ht="19.5" customHeight="1" x14ac:dyDescent="0.2">
      <c r="D1203" s="1">
        <v>1</v>
      </c>
      <c r="E1203" s="17">
        <f t="shared" si="18"/>
        <v>0</v>
      </c>
      <c r="F1203" s="18" t="str">
        <f>IF(E1203=0,"",SUM($E$7:E1203))</f>
        <v/>
      </c>
    </row>
    <row r="1204" spans="4:6" ht="19.5" customHeight="1" x14ac:dyDescent="0.2">
      <c r="D1204" s="1">
        <v>1</v>
      </c>
      <c r="E1204" s="17">
        <f t="shared" si="18"/>
        <v>0</v>
      </c>
      <c r="F1204" s="18" t="str">
        <f>IF(E1204=0,"",SUM($E$7:E1204))</f>
        <v/>
      </c>
    </row>
    <row r="1205" spans="4:6" ht="19.5" customHeight="1" x14ac:dyDescent="0.2">
      <c r="D1205" s="1">
        <v>1</v>
      </c>
      <c r="E1205" s="17">
        <f t="shared" si="18"/>
        <v>0</v>
      </c>
      <c r="F1205" s="18" t="str">
        <f>IF(E1205=0,"",SUM($E$7:E1205))</f>
        <v/>
      </c>
    </row>
    <row r="1206" spans="4:6" ht="19.5" customHeight="1" x14ac:dyDescent="0.2">
      <c r="D1206" s="1">
        <v>1</v>
      </c>
      <c r="E1206" s="17">
        <f t="shared" si="18"/>
        <v>0</v>
      </c>
      <c r="F1206" s="18" t="str">
        <f>IF(E1206=0,"",SUM($E$7:E1206))</f>
        <v/>
      </c>
    </row>
    <row r="1207" spans="4:6" ht="19.5" customHeight="1" x14ac:dyDescent="0.2">
      <c r="D1207" s="1">
        <v>1</v>
      </c>
      <c r="E1207" s="17">
        <f t="shared" si="18"/>
        <v>0</v>
      </c>
      <c r="F1207" s="18" t="str">
        <f>IF(E1207=0,"",SUM($E$7:E1207))</f>
        <v/>
      </c>
    </row>
    <row r="1208" spans="4:6" ht="19.5" customHeight="1" x14ac:dyDescent="0.2">
      <c r="D1208" s="1">
        <v>1</v>
      </c>
      <c r="E1208" s="17">
        <f t="shared" si="18"/>
        <v>0</v>
      </c>
      <c r="F1208" s="18" t="str">
        <f>IF(E1208=0,"",SUM($E$7:E1208))</f>
        <v/>
      </c>
    </row>
    <row r="1209" spans="4:6" ht="19.5" customHeight="1" x14ac:dyDescent="0.2">
      <c r="D1209" s="1">
        <v>1</v>
      </c>
      <c r="E1209" s="17">
        <f t="shared" si="18"/>
        <v>0</v>
      </c>
      <c r="F1209" s="18" t="str">
        <f>IF(E1209=0,"",SUM($E$7:E1209))</f>
        <v/>
      </c>
    </row>
    <row r="1210" spans="4:6" ht="19.5" customHeight="1" x14ac:dyDescent="0.2">
      <c r="D1210" s="1">
        <v>1</v>
      </c>
      <c r="E1210" s="17">
        <f t="shared" si="18"/>
        <v>0</v>
      </c>
      <c r="F1210" s="18" t="str">
        <f>IF(E1210=0,"",SUM($E$7:E1210))</f>
        <v/>
      </c>
    </row>
    <row r="1211" spans="4:6" ht="19.5" customHeight="1" x14ac:dyDescent="0.2">
      <c r="D1211" s="1">
        <v>1</v>
      </c>
      <c r="E1211" s="17">
        <f t="shared" si="18"/>
        <v>0</v>
      </c>
      <c r="F1211" s="18" t="str">
        <f>IF(E1211=0,"",SUM($E$7:E1211))</f>
        <v/>
      </c>
    </row>
    <row r="1212" spans="4:6" ht="19.5" customHeight="1" x14ac:dyDescent="0.2">
      <c r="D1212" s="1">
        <v>1</v>
      </c>
      <c r="E1212" s="17">
        <f t="shared" si="18"/>
        <v>0</v>
      </c>
      <c r="F1212" s="18" t="str">
        <f>IF(E1212=0,"",SUM($E$7:E1212))</f>
        <v/>
      </c>
    </row>
    <row r="1213" spans="4:6" ht="19.5" customHeight="1" x14ac:dyDescent="0.2">
      <c r="D1213" s="1">
        <v>1</v>
      </c>
      <c r="E1213" s="17">
        <f t="shared" si="18"/>
        <v>0</v>
      </c>
      <c r="F1213" s="18" t="str">
        <f>IF(E1213=0,"",SUM($E$7:E1213))</f>
        <v/>
      </c>
    </row>
    <row r="1214" spans="4:6" ht="19.5" customHeight="1" x14ac:dyDescent="0.2">
      <c r="D1214" s="1">
        <v>1</v>
      </c>
      <c r="E1214" s="17">
        <f t="shared" si="18"/>
        <v>0</v>
      </c>
      <c r="F1214" s="18" t="str">
        <f>IF(E1214=0,"",SUM($E$7:E1214))</f>
        <v/>
      </c>
    </row>
    <row r="1215" spans="4:6" ht="19.5" customHeight="1" x14ac:dyDescent="0.2">
      <c r="D1215" s="1">
        <v>1</v>
      </c>
      <c r="E1215" s="17">
        <f t="shared" si="18"/>
        <v>0</v>
      </c>
      <c r="F1215" s="18" t="str">
        <f>IF(E1215=0,"",SUM($E$7:E1215))</f>
        <v/>
      </c>
    </row>
    <row r="1216" spans="4:6" ht="19.5" customHeight="1" x14ac:dyDescent="0.2">
      <c r="D1216" s="1">
        <v>1</v>
      </c>
      <c r="E1216" s="17">
        <f t="shared" si="18"/>
        <v>0</v>
      </c>
      <c r="F1216" s="18" t="str">
        <f>IF(E1216=0,"",SUM($E$7:E1216))</f>
        <v/>
      </c>
    </row>
    <row r="1217" spans="4:6" ht="19.5" customHeight="1" x14ac:dyDescent="0.2">
      <c r="D1217" s="1">
        <v>1</v>
      </c>
      <c r="E1217" s="17">
        <f t="shared" si="18"/>
        <v>0</v>
      </c>
      <c r="F1217" s="18" t="str">
        <f>IF(E1217=0,"",SUM($E$7:E1217))</f>
        <v/>
      </c>
    </row>
    <row r="1218" spans="4:6" ht="19.5" customHeight="1" x14ac:dyDescent="0.2">
      <c r="D1218" s="1">
        <v>1</v>
      </c>
      <c r="E1218" s="17">
        <f t="shared" si="18"/>
        <v>0</v>
      </c>
      <c r="F1218" s="18" t="str">
        <f>IF(E1218=0,"",SUM($E$7:E1218))</f>
        <v/>
      </c>
    </row>
    <row r="1219" spans="4:6" ht="19.5" customHeight="1" x14ac:dyDescent="0.2">
      <c r="D1219" s="1">
        <v>1</v>
      </c>
      <c r="E1219" s="17">
        <f t="shared" si="18"/>
        <v>0</v>
      </c>
      <c r="F1219" s="18" t="str">
        <f>IF(E1219=0,"",SUM($E$7:E1219))</f>
        <v/>
      </c>
    </row>
    <row r="1220" spans="4:6" ht="19.5" customHeight="1" x14ac:dyDescent="0.2">
      <c r="D1220" s="1">
        <v>1</v>
      </c>
      <c r="E1220" s="17">
        <f t="shared" si="18"/>
        <v>0</v>
      </c>
      <c r="F1220" s="18" t="str">
        <f>IF(E1220=0,"",SUM($E$7:E1220))</f>
        <v/>
      </c>
    </row>
    <row r="1221" spans="4:6" ht="19.5" customHeight="1" x14ac:dyDescent="0.2">
      <c r="D1221" s="1">
        <v>1</v>
      </c>
      <c r="E1221" s="17">
        <f t="shared" si="18"/>
        <v>0</v>
      </c>
      <c r="F1221" s="18" t="str">
        <f>IF(E1221=0,"",SUM($E$7:E1221))</f>
        <v/>
      </c>
    </row>
    <row r="1222" spans="4:6" ht="19.5" customHeight="1" x14ac:dyDescent="0.2">
      <c r="D1222" s="1">
        <v>1</v>
      </c>
      <c r="E1222" s="17">
        <f t="shared" si="18"/>
        <v>0</v>
      </c>
      <c r="F1222" s="18" t="str">
        <f>IF(E1222=0,"",SUM($E$7:E1222))</f>
        <v/>
      </c>
    </row>
    <row r="1223" spans="4:6" ht="19.5" customHeight="1" x14ac:dyDescent="0.2">
      <c r="D1223" s="1">
        <v>1</v>
      </c>
      <c r="E1223" s="17">
        <f t="shared" si="18"/>
        <v>0</v>
      </c>
      <c r="F1223" s="18" t="str">
        <f>IF(E1223=0,"",SUM($E$7:E1223))</f>
        <v/>
      </c>
    </row>
    <row r="1224" spans="4:6" ht="19.5" customHeight="1" x14ac:dyDescent="0.2">
      <c r="D1224" s="1">
        <v>1</v>
      </c>
      <c r="E1224" s="17">
        <f t="shared" si="18"/>
        <v>0</v>
      </c>
      <c r="F1224" s="18" t="str">
        <f>IF(E1224=0,"",SUM($E$7:E1224))</f>
        <v/>
      </c>
    </row>
    <row r="1225" spans="4:6" ht="19.5" customHeight="1" x14ac:dyDescent="0.2">
      <c r="D1225" s="1">
        <v>1</v>
      </c>
      <c r="E1225" s="17">
        <f t="shared" ref="E1225:E1288" si="19">C1225*D1225</f>
        <v>0</v>
      </c>
      <c r="F1225" s="18" t="str">
        <f>IF(E1225=0,"",SUM($E$7:E1225))</f>
        <v/>
      </c>
    </row>
    <row r="1226" spans="4:6" ht="19.5" customHeight="1" x14ac:dyDescent="0.2">
      <c r="D1226" s="1">
        <v>1</v>
      </c>
      <c r="E1226" s="17">
        <f t="shared" si="19"/>
        <v>0</v>
      </c>
      <c r="F1226" s="18" t="str">
        <f>IF(E1226=0,"",SUM($E$7:E1226))</f>
        <v/>
      </c>
    </row>
    <row r="1227" spans="4:6" ht="19.5" customHeight="1" x14ac:dyDescent="0.2">
      <c r="D1227" s="1">
        <v>1</v>
      </c>
      <c r="E1227" s="17">
        <f t="shared" si="19"/>
        <v>0</v>
      </c>
      <c r="F1227" s="18" t="str">
        <f>IF(E1227=0,"",SUM($E$7:E1227))</f>
        <v/>
      </c>
    </row>
    <row r="1228" spans="4:6" ht="19.5" customHeight="1" x14ac:dyDescent="0.2">
      <c r="D1228" s="1">
        <v>1</v>
      </c>
      <c r="E1228" s="17">
        <f t="shared" si="19"/>
        <v>0</v>
      </c>
      <c r="F1228" s="18" t="str">
        <f>IF(E1228=0,"",SUM($E$7:E1228))</f>
        <v/>
      </c>
    </row>
    <row r="1229" spans="4:6" ht="19.5" customHeight="1" x14ac:dyDescent="0.2">
      <c r="D1229" s="1">
        <v>1</v>
      </c>
      <c r="E1229" s="17">
        <f t="shared" si="19"/>
        <v>0</v>
      </c>
      <c r="F1229" s="18" t="str">
        <f>IF(E1229=0,"",SUM($E$7:E1229))</f>
        <v/>
      </c>
    </row>
    <row r="1230" spans="4:6" ht="19.5" customHeight="1" x14ac:dyDescent="0.2">
      <c r="D1230" s="1">
        <v>1</v>
      </c>
      <c r="E1230" s="17">
        <f t="shared" si="19"/>
        <v>0</v>
      </c>
      <c r="F1230" s="18" t="str">
        <f>IF(E1230=0,"",SUM($E$7:E1230))</f>
        <v/>
      </c>
    </row>
    <row r="1231" spans="4:6" ht="19.5" customHeight="1" x14ac:dyDescent="0.2">
      <c r="D1231" s="1">
        <v>1</v>
      </c>
      <c r="E1231" s="17">
        <f t="shared" si="19"/>
        <v>0</v>
      </c>
      <c r="F1231" s="18" t="str">
        <f>IF(E1231=0,"",SUM($E$7:E1231))</f>
        <v/>
      </c>
    </row>
    <row r="1232" spans="4:6" ht="19.5" customHeight="1" x14ac:dyDescent="0.2">
      <c r="D1232" s="1">
        <v>1</v>
      </c>
      <c r="E1232" s="17">
        <f t="shared" si="19"/>
        <v>0</v>
      </c>
      <c r="F1232" s="18" t="str">
        <f>IF(E1232=0,"",SUM($E$7:E1232))</f>
        <v/>
      </c>
    </row>
    <row r="1233" spans="4:6" ht="19.5" customHeight="1" x14ac:dyDescent="0.2">
      <c r="D1233" s="1">
        <v>1</v>
      </c>
      <c r="E1233" s="17">
        <f t="shared" si="19"/>
        <v>0</v>
      </c>
      <c r="F1233" s="18" t="str">
        <f>IF(E1233=0,"",SUM($E$7:E1233))</f>
        <v/>
      </c>
    </row>
    <row r="1234" spans="4:6" ht="19.5" customHeight="1" x14ac:dyDescent="0.2">
      <c r="D1234" s="1">
        <v>1</v>
      </c>
      <c r="E1234" s="17">
        <f t="shared" si="19"/>
        <v>0</v>
      </c>
      <c r="F1234" s="18" t="str">
        <f>IF(E1234=0,"",SUM($E$7:E1234))</f>
        <v/>
      </c>
    </row>
    <row r="1235" spans="4:6" ht="19.5" customHeight="1" x14ac:dyDescent="0.2">
      <c r="D1235" s="1">
        <v>1</v>
      </c>
      <c r="E1235" s="17">
        <f t="shared" si="19"/>
        <v>0</v>
      </c>
      <c r="F1235" s="18" t="str">
        <f>IF(E1235=0,"",SUM($E$7:E1235))</f>
        <v/>
      </c>
    </row>
    <row r="1236" spans="4:6" ht="19.5" customHeight="1" x14ac:dyDescent="0.2">
      <c r="D1236" s="1">
        <v>1</v>
      </c>
      <c r="E1236" s="17">
        <f t="shared" si="19"/>
        <v>0</v>
      </c>
      <c r="F1236" s="18" t="str">
        <f>IF(E1236=0,"",SUM($E$7:E1236))</f>
        <v/>
      </c>
    </row>
    <row r="1237" spans="4:6" ht="19.5" customHeight="1" x14ac:dyDescent="0.2">
      <c r="D1237" s="1">
        <v>1</v>
      </c>
      <c r="E1237" s="17">
        <f t="shared" si="19"/>
        <v>0</v>
      </c>
      <c r="F1237" s="18" t="str">
        <f>IF(E1237=0,"",SUM($E$7:E1237))</f>
        <v/>
      </c>
    </row>
    <row r="1238" spans="4:6" ht="19.5" customHeight="1" x14ac:dyDescent="0.2">
      <c r="D1238" s="1">
        <v>1</v>
      </c>
      <c r="E1238" s="17">
        <f t="shared" si="19"/>
        <v>0</v>
      </c>
      <c r="F1238" s="18" t="str">
        <f>IF(E1238=0,"",SUM($E$7:E1238))</f>
        <v/>
      </c>
    </row>
    <row r="1239" spans="4:6" ht="19.5" customHeight="1" x14ac:dyDescent="0.2">
      <c r="D1239" s="1">
        <v>1</v>
      </c>
      <c r="E1239" s="17">
        <f t="shared" si="19"/>
        <v>0</v>
      </c>
      <c r="F1239" s="18" t="str">
        <f>IF(E1239=0,"",SUM($E$7:E1239))</f>
        <v/>
      </c>
    </row>
    <row r="1240" spans="4:6" ht="19.5" customHeight="1" x14ac:dyDescent="0.2">
      <c r="D1240" s="1">
        <v>1</v>
      </c>
      <c r="E1240" s="17">
        <f t="shared" si="19"/>
        <v>0</v>
      </c>
      <c r="F1240" s="18" t="str">
        <f>IF(E1240=0,"",SUM($E$7:E1240))</f>
        <v/>
      </c>
    </row>
    <row r="1241" spans="4:6" ht="19.5" customHeight="1" x14ac:dyDescent="0.2">
      <c r="D1241" s="1">
        <v>1</v>
      </c>
      <c r="E1241" s="17">
        <f t="shared" si="19"/>
        <v>0</v>
      </c>
      <c r="F1241" s="18" t="str">
        <f>IF(E1241=0,"",SUM($E$7:E1241))</f>
        <v/>
      </c>
    </row>
    <row r="1242" spans="4:6" ht="19.5" customHeight="1" x14ac:dyDescent="0.2">
      <c r="D1242" s="1">
        <v>1</v>
      </c>
      <c r="E1242" s="17">
        <f t="shared" si="19"/>
        <v>0</v>
      </c>
      <c r="F1242" s="18" t="str">
        <f>IF(E1242=0,"",SUM($E$7:E1242))</f>
        <v/>
      </c>
    </row>
    <row r="1243" spans="4:6" ht="19.5" customHeight="1" x14ac:dyDescent="0.2">
      <c r="D1243" s="1">
        <v>1</v>
      </c>
      <c r="E1243" s="17">
        <f t="shared" si="19"/>
        <v>0</v>
      </c>
      <c r="F1243" s="18" t="str">
        <f>IF(E1243=0,"",SUM($E$7:E1243))</f>
        <v/>
      </c>
    </row>
    <row r="1244" spans="4:6" ht="19.5" customHeight="1" x14ac:dyDescent="0.2">
      <c r="D1244" s="1">
        <v>1</v>
      </c>
      <c r="E1244" s="17">
        <f t="shared" si="19"/>
        <v>0</v>
      </c>
      <c r="F1244" s="18" t="str">
        <f>IF(E1244=0,"",SUM($E$7:E1244))</f>
        <v/>
      </c>
    </row>
    <row r="1245" spans="4:6" ht="19.5" customHeight="1" x14ac:dyDescent="0.2">
      <c r="D1245" s="1">
        <v>1</v>
      </c>
      <c r="E1245" s="17">
        <f t="shared" si="19"/>
        <v>0</v>
      </c>
      <c r="F1245" s="18" t="str">
        <f>IF(E1245=0,"",SUM($E$7:E1245))</f>
        <v/>
      </c>
    </row>
    <row r="1246" spans="4:6" ht="19.5" customHeight="1" x14ac:dyDescent="0.2">
      <c r="D1246" s="1">
        <v>1</v>
      </c>
      <c r="E1246" s="17">
        <f t="shared" si="19"/>
        <v>0</v>
      </c>
      <c r="F1246" s="18" t="str">
        <f>IF(E1246=0,"",SUM($E$7:E1246))</f>
        <v/>
      </c>
    </row>
    <row r="1247" spans="4:6" ht="19.5" customHeight="1" x14ac:dyDescent="0.2">
      <c r="D1247" s="1">
        <v>1</v>
      </c>
      <c r="E1247" s="17">
        <f t="shared" si="19"/>
        <v>0</v>
      </c>
      <c r="F1247" s="18" t="str">
        <f>IF(E1247=0,"",SUM($E$7:E1247))</f>
        <v/>
      </c>
    </row>
    <row r="1248" spans="4:6" ht="19.5" customHeight="1" x14ac:dyDescent="0.2">
      <c r="D1248" s="1">
        <v>1</v>
      </c>
      <c r="E1248" s="17">
        <f t="shared" si="19"/>
        <v>0</v>
      </c>
      <c r="F1248" s="18" t="str">
        <f>IF(E1248=0,"",SUM($E$7:E1248))</f>
        <v/>
      </c>
    </row>
    <row r="1249" spans="4:6" ht="19.5" customHeight="1" x14ac:dyDescent="0.2">
      <c r="D1249" s="1">
        <v>1</v>
      </c>
      <c r="E1249" s="17">
        <f t="shared" si="19"/>
        <v>0</v>
      </c>
      <c r="F1249" s="18" t="str">
        <f>IF(E1249=0,"",SUM($E$7:E1249))</f>
        <v/>
      </c>
    </row>
    <row r="1250" spans="4:6" ht="19.5" customHeight="1" x14ac:dyDescent="0.2">
      <c r="D1250" s="1">
        <v>1</v>
      </c>
      <c r="E1250" s="17">
        <f t="shared" si="19"/>
        <v>0</v>
      </c>
      <c r="F1250" s="18" t="str">
        <f>IF(E1250=0,"",SUM($E$7:E1250))</f>
        <v/>
      </c>
    </row>
    <row r="1251" spans="4:6" ht="19.5" customHeight="1" x14ac:dyDescent="0.2">
      <c r="D1251" s="1">
        <v>1</v>
      </c>
      <c r="E1251" s="17">
        <f t="shared" si="19"/>
        <v>0</v>
      </c>
      <c r="F1251" s="18" t="str">
        <f>IF(E1251=0,"",SUM($E$7:E1251))</f>
        <v/>
      </c>
    </row>
    <row r="1252" spans="4:6" ht="19.5" customHeight="1" x14ac:dyDescent="0.2">
      <c r="D1252" s="1">
        <v>1</v>
      </c>
      <c r="E1252" s="17">
        <f t="shared" si="19"/>
        <v>0</v>
      </c>
      <c r="F1252" s="18" t="str">
        <f>IF(E1252=0,"",SUM($E$7:E1252))</f>
        <v/>
      </c>
    </row>
    <row r="1253" spans="4:6" ht="19.5" customHeight="1" x14ac:dyDescent="0.2">
      <c r="D1253" s="1">
        <v>1</v>
      </c>
      <c r="E1253" s="17">
        <f t="shared" si="19"/>
        <v>0</v>
      </c>
      <c r="F1253" s="18" t="str">
        <f>IF(E1253=0,"",SUM($E$7:E1253))</f>
        <v/>
      </c>
    </row>
    <row r="1254" spans="4:6" ht="19.5" customHeight="1" x14ac:dyDescent="0.2">
      <c r="D1254" s="1">
        <v>1</v>
      </c>
      <c r="E1254" s="17">
        <f t="shared" si="19"/>
        <v>0</v>
      </c>
      <c r="F1254" s="18" t="str">
        <f>IF(E1254=0,"",SUM($E$7:E1254))</f>
        <v/>
      </c>
    </row>
    <row r="1255" spans="4:6" ht="19.5" customHeight="1" x14ac:dyDescent="0.2">
      <c r="D1255" s="1">
        <v>1</v>
      </c>
      <c r="E1255" s="17">
        <f t="shared" si="19"/>
        <v>0</v>
      </c>
      <c r="F1255" s="18" t="str">
        <f>IF(E1255=0,"",SUM($E$7:E1255))</f>
        <v/>
      </c>
    </row>
    <row r="1256" spans="4:6" ht="19.5" customHeight="1" x14ac:dyDescent="0.2">
      <c r="D1256" s="1">
        <v>1</v>
      </c>
      <c r="E1256" s="17">
        <f t="shared" si="19"/>
        <v>0</v>
      </c>
      <c r="F1256" s="18" t="str">
        <f>IF(E1256=0,"",SUM($E$7:E1256))</f>
        <v/>
      </c>
    </row>
    <row r="1257" spans="4:6" ht="19.5" customHeight="1" x14ac:dyDescent="0.2">
      <c r="D1257" s="1">
        <v>1</v>
      </c>
      <c r="E1257" s="17">
        <f t="shared" si="19"/>
        <v>0</v>
      </c>
      <c r="F1257" s="18" t="str">
        <f>IF(E1257=0,"",SUM($E$7:E1257))</f>
        <v/>
      </c>
    </row>
    <row r="1258" spans="4:6" ht="19.5" customHeight="1" x14ac:dyDescent="0.2">
      <c r="D1258" s="1">
        <v>1</v>
      </c>
      <c r="E1258" s="17">
        <f t="shared" si="19"/>
        <v>0</v>
      </c>
      <c r="F1258" s="18" t="str">
        <f>IF(E1258=0,"",SUM($E$7:E1258))</f>
        <v/>
      </c>
    </row>
    <row r="1259" spans="4:6" ht="19.5" customHeight="1" x14ac:dyDescent="0.2">
      <c r="D1259" s="1">
        <v>1</v>
      </c>
      <c r="E1259" s="17">
        <f t="shared" si="19"/>
        <v>0</v>
      </c>
      <c r="F1259" s="18" t="str">
        <f>IF(E1259=0,"",SUM($E$7:E1259))</f>
        <v/>
      </c>
    </row>
    <row r="1260" spans="4:6" ht="19.5" customHeight="1" x14ac:dyDescent="0.2">
      <c r="D1260" s="1">
        <v>1</v>
      </c>
      <c r="E1260" s="17">
        <f t="shared" si="19"/>
        <v>0</v>
      </c>
      <c r="F1260" s="18" t="str">
        <f>IF(E1260=0,"",SUM($E$7:E1260))</f>
        <v/>
      </c>
    </row>
    <row r="1261" spans="4:6" ht="19.5" customHeight="1" x14ac:dyDescent="0.2">
      <c r="D1261" s="1">
        <v>1</v>
      </c>
      <c r="E1261" s="17">
        <f t="shared" si="19"/>
        <v>0</v>
      </c>
      <c r="F1261" s="18" t="str">
        <f>IF(E1261=0,"",SUM($E$7:E1261))</f>
        <v/>
      </c>
    </row>
    <row r="1262" spans="4:6" ht="19.5" customHeight="1" x14ac:dyDescent="0.2">
      <c r="D1262" s="1">
        <v>1</v>
      </c>
      <c r="E1262" s="17">
        <f t="shared" si="19"/>
        <v>0</v>
      </c>
      <c r="F1262" s="18" t="str">
        <f>IF(E1262=0,"",SUM($E$7:E1262))</f>
        <v/>
      </c>
    </row>
    <row r="1263" spans="4:6" ht="19.5" customHeight="1" x14ac:dyDescent="0.2">
      <c r="D1263" s="1">
        <v>1</v>
      </c>
      <c r="E1263" s="17">
        <f t="shared" si="19"/>
        <v>0</v>
      </c>
      <c r="F1263" s="18" t="str">
        <f>IF(E1263=0,"",SUM($E$7:E1263))</f>
        <v/>
      </c>
    </row>
    <row r="1264" spans="4:6" ht="19.5" customHeight="1" x14ac:dyDescent="0.2">
      <c r="D1264" s="1">
        <v>1</v>
      </c>
      <c r="E1264" s="17">
        <f t="shared" si="19"/>
        <v>0</v>
      </c>
      <c r="F1264" s="18" t="str">
        <f>IF(E1264=0,"",SUM($E$7:E1264))</f>
        <v/>
      </c>
    </row>
    <row r="1265" spans="4:6" ht="19.5" customHeight="1" x14ac:dyDescent="0.2">
      <c r="D1265" s="1">
        <v>1</v>
      </c>
      <c r="E1265" s="17">
        <f t="shared" si="19"/>
        <v>0</v>
      </c>
      <c r="F1265" s="18" t="str">
        <f>IF(E1265=0,"",SUM($E$7:E1265))</f>
        <v/>
      </c>
    </row>
    <row r="1266" spans="4:6" ht="19.5" customHeight="1" x14ac:dyDescent="0.2">
      <c r="D1266" s="1">
        <v>1</v>
      </c>
      <c r="E1266" s="17">
        <f t="shared" si="19"/>
        <v>0</v>
      </c>
      <c r="F1266" s="18" t="str">
        <f>IF(E1266=0,"",SUM($E$7:E1266))</f>
        <v/>
      </c>
    </row>
    <row r="1267" spans="4:6" ht="19.5" customHeight="1" x14ac:dyDescent="0.2">
      <c r="D1267" s="1">
        <v>1</v>
      </c>
      <c r="E1267" s="17">
        <f t="shared" si="19"/>
        <v>0</v>
      </c>
      <c r="F1267" s="18" t="str">
        <f>IF(E1267=0,"",SUM($E$7:E1267))</f>
        <v/>
      </c>
    </row>
    <row r="1268" spans="4:6" ht="19.5" customHeight="1" x14ac:dyDescent="0.2">
      <c r="D1268" s="1">
        <v>1</v>
      </c>
      <c r="E1268" s="17">
        <f t="shared" si="19"/>
        <v>0</v>
      </c>
      <c r="F1268" s="18" t="str">
        <f>IF(E1268=0,"",SUM($E$7:E1268))</f>
        <v/>
      </c>
    </row>
    <row r="1269" spans="4:6" ht="19.5" customHeight="1" x14ac:dyDescent="0.2">
      <c r="D1269" s="1">
        <v>1</v>
      </c>
      <c r="E1269" s="17">
        <f t="shared" si="19"/>
        <v>0</v>
      </c>
      <c r="F1269" s="18" t="str">
        <f>IF(E1269=0,"",SUM($E$7:E1269))</f>
        <v/>
      </c>
    </row>
    <row r="1270" spans="4:6" ht="19.5" customHeight="1" x14ac:dyDescent="0.2">
      <c r="D1270" s="1">
        <v>1</v>
      </c>
      <c r="E1270" s="17">
        <f t="shared" si="19"/>
        <v>0</v>
      </c>
      <c r="F1270" s="18" t="str">
        <f>IF(E1270=0,"",SUM($E$7:E1270))</f>
        <v/>
      </c>
    </row>
    <row r="1271" spans="4:6" ht="19.5" customHeight="1" x14ac:dyDescent="0.2">
      <c r="D1271" s="1">
        <v>1</v>
      </c>
      <c r="E1271" s="17">
        <f t="shared" si="19"/>
        <v>0</v>
      </c>
      <c r="F1271" s="18" t="str">
        <f>IF(E1271=0,"",SUM($E$7:E1271))</f>
        <v/>
      </c>
    </row>
    <row r="1272" spans="4:6" ht="19.5" customHeight="1" x14ac:dyDescent="0.2">
      <c r="D1272" s="1">
        <v>1</v>
      </c>
      <c r="E1272" s="17">
        <f t="shared" si="19"/>
        <v>0</v>
      </c>
      <c r="F1272" s="18" t="str">
        <f>IF(E1272=0,"",SUM($E$7:E1272))</f>
        <v/>
      </c>
    </row>
    <row r="1273" spans="4:6" ht="19.5" customHeight="1" x14ac:dyDescent="0.2">
      <c r="D1273" s="1">
        <v>1</v>
      </c>
      <c r="E1273" s="17">
        <f t="shared" si="19"/>
        <v>0</v>
      </c>
      <c r="F1273" s="18" t="str">
        <f>IF(E1273=0,"",SUM($E$7:E1273))</f>
        <v/>
      </c>
    </row>
    <row r="1274" spans="4:6" ht="19.5" customHeight="1" x14ac:dyDescent="0.2">
      <c r="D1274" s="1">
        <v>1</v>
      </c>
      <c r="E1274" s="17">
        <f t="shared" si="19"/>
        <v>0</v>
      </c>
      <c r="F1274" s="18" t="str">
        <f>IF(E1274=0,"",SUM($E$7:E1274))</f>
        <v/>
      </c>
    </row>
    <row r="1275" spans="4:6" ht="19.5" customHeight="1" x14ac:dyDescent="0.2">
      <c r="D1275" s="1">
        <v>1</v>
      </c>
      <c r="E1275" s="17">
        <f t="shared" si="19"/>
        <v>0</v>
      </c>
      <c r="F1275" s="18" t="str">
        <f>IF(E1275=0,"",SUM($E$7:E1275))</f>
        <v/>
      </c>
    </row>
    <row r="1276" spans="4:6" ht="19.5" customHeight="1" x14ac:dyDescent="0.2">
      <c r="D1276" s="1">
        <v>1</v>
      </c>
      <c r="E1276" s="17">
        <f t="shared" si="19"/>
        <v>0</v>
      </c>
      <c r="F1276" s="18" t="str">
        <f>IF(E1276=0,"",SUM($E$7:E1276))</f>
        <v/>
      </c>
    </row>
    <row r="1277" spans="4:6" ht="19.5" customHeight="1" x14ac:dyDescent="0.2">
      <c r="D1277" s="1">
        <v>1</v>
      </c>
      <c r="E1277" s="17">
        <f t="shared" si="19"/>
        <v>0</v>
      </c>
      <c r="F1277" s="18" t="str">
        <f>IF(E1277=0,"",SUM($E$7:E1277))</f>
        <v/>
      </c>
    </row>
    <row r="1278" spans="4:6" ht="19.5" customHeight="1" x14ac:dyDescent="0.2">
      <c r="D1278" s="1">
        <v>1</v>
      </c>
      <c r="E1278" s="17">
        <f t="shared" si="19"/>
        <v>0</v>
      </c>
      <c r="F1278" s="18" t="str">
        <f>IF(E1278=0,"",SUM($E$7:E1278))</f>
        <v/>
      </c>
    </row>
    <row r="1279" spans="4:6" ht="19.5" customHeight="1" x14ac:dyDescent="0.2">
      <c r="D1279" s="1">
        <v>1</v>
      </c>
      <c r="E1279" s="17">
        <f t="shared" si="19"/>
        <v>0</v>
      </c>
      <c r="F1279" s="18" t="str">
        <f>IF(E1279=0,"",SUM($E$7:E1279))</f>
        <v/>
      </c>
    </row>
    <row r="1280" spans="4:6" ht="19.5" customHeight="1" x14ac:dyDescent="0.2">
      <c r="D1280" s="1">
        <v>1</v>
      </c>
      <c r="E1280" s="17">
        <f t="shared" si="19"/>
        <v>0</v>
      </c>
      <c r="F1280" s="18" t="str">
        <f>IF(E1280=0,"",SUM($E$7:E1280))</f>
        <v/>
      </c>
    </row>
    <row r="1281" spans="4:6" ht="19.5" customHeight="1" x14ac:dyDescent="0.2">
      <c r="D1281" s="1">
        <v>1</v>
      </c>
      <c r="E1281" s="17">
        <f t="shared" si="19"/>
        <v>0</v>
      </c>
      <c r="F1281" s="18" t="str">
        <f>IF(E1281=0,"",SUM($E$7:E1281))</f>
        <v/>
      </c>
    </row>
    <row r="1282" spans="4:6" ht="19.5" customHeight="1" x14ac:dyDescent="0.2">
      <c r="D1282" s="1">
        <v>1</v>
      </c>
      <c r="E1282" s="17">
        <f t="shared" si="19"/>
        <v>0</v>
      </c>
      <c r="F1282" s="18" t="str">
        <f>IF(E1282=0,"",SUM($E$7:E1282))</f>
        <v/>
      </c>
    </row>
    <row r="1283" spans="4:6" ht="19.5" customHeight="1" x14ac:dyDescent="0.2">
      <c r="D1283" s="1">
        <v>1</v>
      </c>
      <c r="E1283" s="17">
        <f t="shared" si="19"/>
        <v>0</v>
      </c>
      <c r="F1283" s="18" t="str">
        <f>IF(E1283=0,"",SUM($E$7:E1283))</f>
        <v/>
      </c>
    </row>
    <row r="1284" spans="4:6" ht="19.5" customHeight="1" x14ac:dyDescent="0.2">
      <c r="D1284" s="1">
        <v>1</v>
      </c>
      <c r="E1284" s="17">
        <f t="shared" si="19"/>
        <v>0</v>
      </c>
      <c r="F1284" s="18" t="str">
        <f>IF(E1284=0,"",SUM($E$7:E1284))</f>
        <v/>
      </c>
    </row>
    <row r="1285" spans="4:6" ht="19.5" customHeight="1" x14ac:dyDescent="0.2">
      <c r="D1285" s="1">
        <v>1</v>
      </c>
      <c r="E1285" s="17">
        <f t="shared" si="19"/>
        <v>0</v>
      </c>
      <c r="F1285" s="18" t="str">
        <f>IF(E1285=0,"",SUM($E$7:E1285))</f>
        <v/>
      </c>
    </row>
    <row r="1286" spans="4:6" ht="19.5" customHeight="1" x14ac:dyDescent="0.2">
      <c r="D1286" s="1">
        <v>1</v>
      </c>
      <c r="E1286" s="17">
        <f t="shared" si="19"/>
        <v>0</v>
      </c>
      <c r="F1286" s="18" t="str">
        <f>IF(E1286=0,"",SUM($E$7:E1286))</f>
        <v/>
      </c>
    </row>
    <row r="1287" spans="4:6" ht="19.5" customHeight="1" x14ac:dyDescent="0.2">
      <c r="D1287" s="1">
        <v>1</v>
      </c>
      <c r="E1287" s="17">
        <f t="shared" si="19"/>
        <v>0</v>
      </c>
      <c r="F1287" s="18" t="str">
        <f>IF(E1287=0,"",SUM($E$7:E1287))</f>
        <v/>
      </c>
    </row>
    <row r="1288" spans="4:6" ht="19.5" customHeight="1" x14ac:dyDescent="0.2">
      <c r="D1288" s="1">
        <v>1</v>
      </c>
      <c r="E1288" s="17">
        <f t="shared" si="19"/>
        <v>0</v>
      </c>
      <c r="F1288" s="18" t="str">
        <f>IF(E1288=0,"",SUM($E$7:E1288))</f>
        <v/>
      </c>
    </row>
    <row r="1289" spans="4:6" ht="19.5" customHeight="1" x14ac:dyDescent="0.2">
      <c r="D1289" s="1">
        <v>1</v>
      </c>
      <c r="E1289" s="17">
        <f t="shared" ref="E1289:E1352" si="20">C1289*D1289</f>
        <v>0</v>
      </c>
      <c r="F1289" s="18" t="str">
        <f>IF(E1289=0,"",SUM($E$7:E1289))</f>
        <v/>
      </c>
    </row>
    <row r="1290" spans="4:6" ht="19.5" customHeight="1" x14ac:dyDescent="0.2">
      <c r="D1290" s="1">
        <v>1</v>
      </c>
      <c r="E1290" s="17">
        <f t="shared" si="20"/>
        <v>0</v>
      </c>
      <c r="F1290" s="18" t="str">
        <f>IF(E1290=0,"",SUM($E$7:E1290))</f>
        <v/>
      </c>
    </row>
    <row r="1291" spans="4:6" ht="19.5" customHeight="1" x14ac:dyDescent="0.2">
      <c r="D1291" s="1">
        <v>1</v>
      </c>
      <c r="E1291" s="17">
        <f t="shared" si="20"/>
        <v>0</v>
      </c>
      <c r="F1291" s="18" t="str">
        <f>IF(E1291=0,"",SUM($E$7:E1291))</f>
        <v/>
      </c>
    </row>
    <row r="1292" spans="4:6" ht="19.5" customHeight="1" x14ac:dyDescent="0.2">
      <c r="D1292" s="1">
        <v>1</v>
      </c>
      <c r="E1292" s="17">
        <f t="shared" si="20"/>
        <v>0</v>
      </c>
      <c r="F1292" s="18" t="str">
        <f>IF(E1292=0,"",SUM($E$7:E1292))</f>
        <v/>
      </c>
    </row>
    <row r="1293" spans="4:6" ht="19.5" customHeight="1" x14ac:dyDescent="0.2">
      <c r="D1293" s="1">
        <v>1</v>
      </c>
      <c r="E1293" s="17">
        <f t="shared" si="20"/>
        <v>0</v>
      </c>
      <c r="F1293" s="18" t="str">
        <f>IF(E1293=0,"",SUM($E$7:E1293))</f>
        <v/>
      </c>
    </row>
    <row r="1294" spans="4:6" ht="19.5" customHeight="1" x14ac:dyDescent="0.2">
      <c r="D1294" s="1">
        <v>1</v>
      </c>
      <c r="E1294" s="17">
        <f t="shared" si="20"/>
        <v>0</v>
      </c>
      <c r="F1294" s="18" t="str">
        <f>IF(E1294=0,"",SUM($E$7:E1294))</f>
        <v/>
      </c>
    </row>
    <row r="1295" spans="4:6" ht="19.5" customHeight="1" x14ac:dyDescent="0.2">
      <c r="D1295" s="1">
        <v>1</v>
      </c>
      <c r="E1295" s="17">
        <f t="shared" si="20"/>
        <v>0</v>
      </c>
      <c r="F1295" s="18" t="str">
        <f>IF(E1295=0,"",SUM($E$7:E1295))</f>
        <v/>
      </c>
    </row>
    <row r="1296" spans="4:6" ht="19.5" customHeight="1" x14ac:dyDescent="0.2">
      <c r="D1296" s="1">
        <v>1</v>
      </c>
      <c r="E1296" s="17">
        <f t="shared" si="20"/>
        <v>0</v>
      </c>
      <c r="F1296" s="18" t="str">
        <f>IF(E1296=0,"",SUM($E$7:E1296))</f>
        <v/>
      </c>
    </row>
    <row r="1297" spans="4:6" ht="19.5" customHeight="1" x14ac:dyDescent="0.2">
      <c r="D1297" s="1">
        <v>1</v>
      </c>
      <c r="E1297" s="17">
        <f t="shared" si="20"/>
        <v>0</v>
      </c>
      <c r="F1297" s="18" t="str">
        <f>IF(E1297=0,"",SUM($E$7:E1297))</f>
        <v/>
      </c>
    </row>
    <row r="1298" spans="4:6" ht="19.5" customHeight="1" x14ac:dyDescent="0.2">
      <c r="D1298" s="1">
        <v>1</v>
      </c>
      <c r="E1298" s="17">
        <f t="shared" si="20"/>
        <v>0</v>
      </c>
      <c r="F1298" s="18" t="str">
        <f>IF(E1298=0,"",SUM($E$7:E1298))</f>
        <v/>
      </c>
    </row>
    <row r="1299" spans="4:6" ht="19.5" customHeight="1" x14ac:dyDescent="0.2">
      <c r="D1299" s="1">
        <v>1</v>
      </c>
      <c r="E1299" s="17">
        <f t="shared" si="20"/>
        <v>0</v>
      </c>
      <c r="F1299" s="18" t="str">
        <f>IF(E1299=0,"",SUM($E$7:E1299))</f>
        <v/>
      </c>
    </row>
    <row r="1300" spans="4:6" ht="19.5" customHeight="1" x14ac:dyDescent="0.2">
      <c r="D1300" s="1">
        <v>1</v>
      </c>
      <c r="E1300" s="17">
        <f t="shared" si="20"/>
        <v>0</v>
      </c>
      <c r="F1300" s="18" t="str">
        <f>IF(E1300=0,"",SUM($E$7:E1300))</f>
        <v/>
      </c>
    </row>
    <row r="1301" spans="4:6" ht="19.5" customHeight="1" x14ac:dyDescent="0.2">
      <c r="D1301" s="1">
        <v>1</v>
      </c>
      <c r="E1301" s="17">
        <f t="shared" si="20"/>
        <v>0</v>
      </c>
      <c r="F1301" s="18" t="str">
        <f>IF(E1301=0,"",SUM($E$7:E1301))</f>
        <v/>
      </c>
    </row>
    <row r="1302" spans="4:6" ht="19.5" customHeight="1" x14ac:dyDescent="0.2">
      <c r="D1302" s="1">
        <v>1</v>
      </c>
      <c r="E1302" s="17">
        <f t="shared" si="20"/>
        <v>0</v>
      </c>
      <c r="F1302" s="18" t="str">
        <f>IF(E1302=0,"",SUM($E$7:E1302))</f>
        <v/>
      </c>
    </row>
    <row r="1303" spans="4:6" ht="19.5" customHeight="1" x14ac:dyDescent="0.2">
      <c r="D1303" s="1">
        <v>1</v>
      </c>
      <c r="E1303" s="17">
        <f t="shared" si="20"/>
        <v>0</v>
      </c>
      <c r="F1303" s="18" t="str">
        <f>IF(E1303=0,"",SUM($E$7:E1303))</f>
        <v/>
      </c>
    </row>
    <row r="1304" spans="4:6" ht="19.5" customHeight="1" x14ac:dyDescent="0.2">
      <c r="D1304" s="1">
        <v>1</v>
      </c>
      <c r="E1304" s="17">
        <f t="shared" si="20"/>
        <v>0</v>
      </c>
      <c r="F1304" s="18" t="str">
        <f>IF(E1304=0,"",SUM($E$7:E1304))</f>
        <v/>
      </c>
    </row>
    <row r="1305" spans="4:6" ht="19.5" customHeight="1" x14ac:dyDescent="0.2">
      <c r="D1305" s="1">
        <v>1</v>
      </c>
      <c r="E1305" s="17">
        <f t="shared" si="20"/>
        <v>0</v>
      </c>
      <c r="F1305" s="18" t="str">
        <f>IF(E1305=0,"",SUM($E$7:E1305))</f>
        <v/>
      </c>
    </row>
    <row r="1306" spans="4:6" ht="19.5" customHeight="1" x14ac:dyDescent="0.2">
      <c r="D1306" s="1">
        <v>1</v>
      </c>
      <c r="E1306" s="17">
        <f t="shared" si="20"/>
        <v>0</v>
      </c>
      <c r="F1306" s="18" t="str">
        <f>IF(E1306=0,"",SUM($E$7:E1306))</f>
        <v/>
      </c>
    </row>
    <row r="1307" spans="4:6" ht="19.5" customHeight="1" x14ac:dyDescent="0.2">
      <c r="D1307" s="1">
        <v>1</v>
      </c>
      <c r="E1307" s="17">
        <f t="shared" si="20"/>
        <v>0</v>
      </c>
      <c r="F1307" s="18" t="str">
        <f>IF(E1307=0,"",SUM($E$7:E1307))</f>
        <v/>
      </c>
    </row>
    <row r="1308" spans="4:6" ht="19.5" customHeight="1" x14ac:dyDescent="0.2">
      <c r="D1308" s="1">
        <v>1</v>
      </c>
      <c r="E1308" s="17">
        <f t="shared" si="20"/>
        <v>0</v>
      </c>
      <c r="F1308" s="18" t="str">
        <f>IF(E1308=0,"",SUM($E$7:E1308))</f>
        <v/>
      </c>
    </row>
    <row r="1309" spans="4:6" ht="19.5" customHeight="1" x14ac:dyDescent="0.2">
      <c r="D1309" s="1">
        <v>1</v>
      </c>
      <c r="E1309" s="17">
        <f t="shared" si="20"/>
        <v>0</v>
      </c>
      <c r="F1309" s="18" t="str">
        <f>IF(E1309=0,"",SUM($E$7:E1309))</f>
        <v/>
      </c>
    </row>
    <row r="1310" spans="4:6" ht="19.5" customHeight="1" x14ac:dyDescent="0.2">
      <c r="D1310" s="1">
        <v>1</v>
      </c>
      <c r="E1310" s="17">
        <f t="shared" si="20"/>
        <v>0</v>
      </c>
      <c r="F1310" s="18" t="str">
        <f>IF(E1310=0,"",SUM($E$7:E1310))</f>
        <v/>
      </c>
    </row>
    <row r="1311" spans="4:6" ht="19.5" customHeight="1" x14ac:dyDescent="0.2">
      <c r="D1311" s="1">
        <v>1</v>
      </c>
      <c r="E1311" s="17">
        <f t="shared" si="20"/>
        <v>0</v>
      </c>
      <c r="F1311" s="18" t="str">
        <f>IF(E1311=0,"",SUM($E$7:E1311))</f>
        <v/>
      </c>
    </row>
    <row r="1312" spans="4:6" ht="19.5" customHeight="1" x14ac:dyDescent="0.2">
      <c r="D1312" s="1">
        <v>1</v>
      </c>
      <c r="E1312" s="17">
        <f t="shared" si="20"/>
        <v>0</v>
      </c>
      <c r="F1312" s="18" t="str">
        <f>IF(E1312=0,"",SUM($E$7:E1312))</f>
        <v/>
      </c>
    </row>
    <row r="1313" spans="4:6" ht="19.5" customHeight="1" x14ac:dyDescent="0.2">
      <c r="D1313" s="1">
        <v>1</v>
      </c>
      <c r="E1313" s="17">
        <f t="shared" si="20"/>
        <v>0</v>
      </c>
      <c r="F1313" s="18" t="str">
        <f>IF(E1313=0,"",SUM($E$7:E1313))</f>
        <v/>
      </c>
    </row>
    <row r="1314" spans="4:6" ht="19.5" customHeight="1" x14ac:dyDescent="0.2">
      <c r="D1314" s="1">
        <v>1</v>
      </c>
      <c r="E1314" s="17">
        <f t="shared" si="20"/>
        <v>0</v>
      </c>
      <c r="F1314" s="18" t="str">
        <f>IF(E1314=0,"",SUM($E$7:E1314))</f>
        <v/>
      </c>
    </row>
    <row r="1315" spans="4:6" ht="19.5" customHeight="1" x14ac:dyDescent="0.2">
      <c r="D1315" s="1">
        <v>1</v>
      </c>
      <c r="E1315" s="17">
        <f t="shared" si="20"/>
        <v>0</v>
      </c>
      <c r="F1315" s="18" t="str">
        <f>IF(E1315=0,"",SUM($E$7:E1315))</f>
        <v/>
      </c>
    </row>
    <row r="1316" spans="4:6" ht="19.5" customHeight="1" x14ac:dyDescent="0.2">
      <c r="D1316" s="1">
        <v>1</v>
      </c>
      <c r="E1316" s="17">
        <f t="shared" si="20"/>
        <v>0</v>
      </c>
      <c r="F1316" s="18" t="str">
        <f>IF(E1316=0,"",SUM($E$7:E1316))</f>
        <v/>
      </c>
    </row>
    <row r="1317" spans="4:6" ht="19.5" customHeight="1" x14ac:dyDescent="0.2">
      <c r="D1317" s="1">
        <v>1</v>
      </c>
      <c r="E1317" s="17">
        <f t="shared" si="20"/>
        <v>0</v>
      </c>
      <c r="F1317" s="18" t="str">
        <f>IF(E1317=0,"",SUM($E$7:E1317))</f>
        <v/>
      </c>
    </row>
    <row r="1318" spans="4:6" ht="19.5" customHeight="1" x14ac:dyDescent="0.2">
      <c r="D1318" s="1">
        <v>1</v>
      </c>
      <c r="E1318" s="17">
        <f t="shared" si="20"/>
        <v>0</v>
      </c>
      <c r="F1318" s="18" t="str">
        <f>IF(E1318=0,"",SUM($E$7:E1318))</f>
        <v/>
      </c>
    </row>
    <row r="1319" spans="4:6" ht="19.5" customHeight="1" x14ac:dyDescent="0.2">
      <c r="D1319" s="1">
        <v>1</v>
      </c>
      <c r="E1319" s="17">
        <f t="shared" si="20"/>
        <v>0</v>
      </c>
      <c r="F1319" s="18" t="str">
        <f>IF(E1319=0,"",SUM($E$7:E1319))</f>
        <v/>
      </c>
    </row>
    <row r="1320" spans="4:6" ht="19.5" customHeight="1" x14ac:dyDescent="0.2">
      <c r="D1320" s="1">
        <v>1</v>
      </c>
      <c r="E1320" s="17">
        <f t="shared" si="20"/>
        <v>0</v>
      </c>
      <c r="F1320" s="18" t="str">
        <f>IF(E1320=0,"",SUM($E$7:E1320))</f>
        <v/>
      </c>
    </row>
    <row r="1321" spans="4:6" ht="19.5" customHeight="1" x14ac:dyDescent="0.2">
      <c r="D1321" s="1">
        <v>1</v>
      </c>
      <c r="E1321" s="17">
        <f t="shared" si="20"/>
        <v>0</v>
      </c>
      <c r="F1321" s="18" t="str">
        <f>IF(E1321=0,"",SUM($E$7:E1321))</f>
        <v/>
      </c>
    </row>
    <row r="1322" spans="4:6" ht="19.5" customHeight="1" x14ac:dyDescent="0.2">
      <c r="D1322" s="1">
        <v>1</v>
      </c>
      <c r="E1322" s="17">
        <f t="shared" si="20"/>
        <v>0</v>
      </c>
      <c r="F1322" s="18" t="str">
        <f>IF(E1322=0,"",SUM($E$7:E1322))</f>
        <v/>
      </c>
    </row>
    <row r="1323" spans="4:6" ht="19.5" customHeight="1" x14ac:dyDescent="0.2">
      <c r="D1323" s="1">
        <v>1</v>
      </c>
      <c r="E1323" s="17">
        <f t="shared" si="20"/>
        <v>0</v>
      </c>
      <c r="F1323" s="18" t="str">
        <f>IF(E1323=0,"",SUM($E$7:E1323))</f>
        <v/>
      </c>
    </row>
    <row r="1324" spans="4:6" ht="19.5" customHeight="1" x14ac:dyDescent="0.2">
      <c r="D1324" s="1">
        <v>1</v>
      </c>
      <c r="E1324" s="17">
        <f t="shared" si="20"/>
        <v>0</v>
      </c>
      <c r="F1324" s="18" t="str">
        <f>IF(E1324=0,"",SUM($E$7:E1324))</f>
        <v/>
      </c>
    </row>
    <row r="1325" spans="4:6" ht="19.5" customHeight="1" x14ac:dyDescent="0.2">
      <c r="D1325" s="1">
        <v>1</v>
      </c>
      <c r="E1325" s="17">
        <f t="shared" si="20"/>
        <v>0</v>
      </c>
      <c r="F1325" s="18" t="str">
        <f>IF(E1325=0,"",SUM($E$7:E1325))</f>
        <v/>
      </c>
    </row>
    <row r="1326" spans="4:6" ht="19.5" customHeight="1" x14ac:dyDescent="0.2">
      <c r="D1326" s="1">
        <v>1</v>
      </c>
      <c r="E1326" s="17">
        <f t="shared" si="20"/>
        <v>0</v>
      </c>
      <c r="F1326" s="18" t="str">
        <f>IF(E1326=0,"",SUM($E$7:E1326))</f>
        <v/>
      </c>
    </row>
    <row r="1327" spans="4:6" ht="19.5" customHeight="1" x14ac:dyDescent="0.2">
      <c r="D1327" s="1">
        <v>1</v>
      </c>
      <c r="E1327" s="17">
        <f t="shared" si="20"/>
        <v>0</v>
      </c>
      <c r="F1327" s="18" t="str">
        <f>IF(E1327=0,"",SUM($E$7:E1327))</f>
        <v/>
      </c>
    </row>
    <row r="1328" spans="4:6" ht="19.5" customHeight="1" x14ac:dyDescent="0.2">
      <c r="D1328" s="1">
        <v>1</v>
      </c>
      <c r="E1328" s="17">
        <f t="shared" si="20"/>
        <v>0</v>
      </c>
      <c r="F1328" s="18" t="str">
        <f>IF(E1328=0,"",SUM($E$7:E1328))</f>
        <v/>
      </c>
    </row>
    <row r="1329" spans="4:6" ht="19.5" customHeight="1" x14ac:dyDescent="0.2">
      <c r="D1329" s="1">
        <v>1</v>
      </c>
      <c r="E1329" s="17">
        <f t="shared" si="20"/>
        <v>0</v>
      </c>
      <c r="F1329" s="18" t="str">
        <f>IF(E1329=0,"",SUM($E$7:E1329))</f>
        <v/>
      </c>
    </row>
    <row r="1330" spans="4:6" ht="19.5" customHeight="1" x14ac:dyDescent="0.2">
      <c r="D1330" s="1">
        <v>1</v>
      </c>
      <c r="E1330" s="17">
        <f t="shared" si="20"/>
        <v>0</v>
      </c>
      <c r="F1330" s="18" t="str">
        <f>IF(E1330=0,"",SUM($E$7:E1330))</f>
        <v/>
      </c>
    </row>
    <row r="1331" spans="4:6" ht="19.5" customHeight="1" x14ac:dyDescent="0.2">
      <c r="D1331" s="1">
        <v>1</v>
      </c>
      <c r="E1331" s="17">
        <f t="shared" si="20"/>
        <v>0</v>
      </c>
      <c r="F1331" s="18" t="str">
        <f>IF(E1331=0,"",SUM($E$7:E1331))</f>
        <v/>
      </c>
    </row>
    <row r="1332" spans="4:6" ht="19.5" customHeight="1" x14ac:dyDescent="0.2">
      <c r="D1332" s="1">
        <v>1</v>
      </c>
      <c r="E1332" s="17">
        <f t="shared" si="20"/>
        <v>0</v>
      </c>
      <c r="F1332" s="18" t="str">
        <f>IF(E1332=0,"",SUM($E$7:E1332))</f>
        <v/>
      </c>
    </row>
    <row r="1333" spans="4:6" ht="19.5" customHeight="1" x14ac:dyDescent="0.2">
      <c r="D1333" s="1">
        <v>1</v>
      </c>
      <c r="E1333" s="17">
        <f t="shared" si="20"/>
        <v>0</v>
      </c>
      <c r="F1333" s="18" t="str">
        <f>IF(E1333=0,"",SUM($E$7:E1333))</f>
        <v/>
      </c>
    </row>
    <row r="1334" spans="4:6" ht="19.5" customHeight="1" x14ac:dyDescent="0.2">
      <c r="D1334" s="1">
        <v>1</v>
      </c>
      <c r="E1334" s="17">
        <f t="shared" si="20"/>
        <v>0</v>
      </c>
      <c r="F1334" s="18" t="str">
        <f>IF(E1334=0,"",SUM($E$7:E1334))</f>
        <v/>
      </c>
    </row>
    <row r="1335" spans="4:6" ht="19.5" customHeight="1" x14ac:dyDescent="0.2">
      <c r="D1335" s="1">
        <v>1</v>
      </c>
      <c r="E1335" s="17">
        <f t="shared" si="20"/>
        <v>0</v>
      </c>
      <c r="F1335" s="18" t="str">
        <f>IF(E1335=0,"",SUM($E$7:E1335))</f>
        <v/>
      </c>
    </row>
    <row r="1336" spans="4:6" ht="19.5" customHeight="1" x14ac:dyDescent="0.2">
      <c r="D1336" s="1">
        <v>1</v>
      </c>
      <c r="E1336" s="17">
        <f t="shared" si="20"/>
        <v>0</v>
      </c>
      <c r="F1336" s="18" t="str">
        <f>IF(E1336=0,"",SUM($E$7:E1336))</f>
        <v/>
      </c>
    </row>
    <row r="1337" spans="4:6" ht="19.5" customHeight="1" x14ac:dyDescent="0.2">
      <c r="D1337" s="1">
        <v>1</v>
      </c>
      <c r="E1337" s="17">
        <f t="shared" si="20"/>
        <v>0</v>
      </c>
      <c r="F1337" s="18" t="str">
        <f>IF(E1337=0,"",SUM($E$7:E1337))</f>
        <v/>
      </c>
    </row>
    <row r="1338" spans="4:6" ht="19.5" customHeight="1" x14ac:dyDescent="0.2">
      <c r="D1338" s="1">
        <v>1</v>
      </c>
      <c r="E1338" s="17">
        <f t="shared" si="20"/>
        <v>0</v>
      </c>
      <c r="F1338" s="18" t="str">
        <f>IF(E1338=0,"",SUM($E$7:E1338))</f>
        <v/>
      </c>
    </row>
    <row r="1339" spans="4:6" ht="19.5" customHeight="1" x14ac:dyDescent="0.2">
      <c r="D1339" s="1">
        <v>1</v>
      </c>
      <c r="E1339" s="17">
        <f t="shared" si="20"/>
        <v>0</v>
      </c>
      <c r="F1339" s="18" t="str">
        <f>IF(E1339=0,"",SUM($E$7:E1339))</f>
        <v/>
      </c>
    </row>
    <row r="1340" spans="4:6" ht="19.5" customHeight="1" x14ac:dyDescent="0.2">
      <c r="D1340" s="1">
        <v>1</v>
      </c>
      <c r="E1340" s="17">
        <f t="shared" si="20"/>
        <v>0</v>
      </c>
      <c r="F1340" s="18" t="str">
        <f>IF(E1340=0,"",SUM($E$7:E1340))</f>
        <v/>
      </c>
    </row>
    <row r="1341" spans="4:6" ht="19.5" customHeight="1" x14ac:dyDescent="0.2">
      <c r="D1341" s="1">
        <v>1</v>
      </c>
      <c r="E1341" s="17">
        <f t="shared" si="20"/>
        <v>0</v>
      </c>
      <c r="F1341" s="18" t="str">
        <f>IF(E1341=0,"",SUM($E$7:E1341))</f>
        <v/>
      </c>
    </row>
    <row r="1342" spans="4:6" ht="19.5" customHeight="1" x14ac:dyDescent="0.2">
      <c r="D1342" s="1">
        <v>1</v>
      </c>
      <c r="E1342" s="17">
        <f t="shared" si="20"/>
        <v>0</v>
      </c>
      <c r="F1342" s="18" t="str">
        <f>IF(E1342=0,"",SUM($E$7:E1342))</f>
        <v/>
      </c>
    </row>
    <row r="1343" spans="4:6" ht="19.5" customHeight="1" x14ac:dyDescent="0.2">
      <c r="D1343" s="1">
        <v>1</v>
      </c>
      <c r="E1343" s="17">
        <f t="shared" si="20"/>
        <v>0</v>
      </c>
      <c r="F1343" s="18" t="str">
        <f>IF(E1343=0,"",SUM($E$7:E1343))</f>
        <v/>
      </c>
    </row>
    <row r="1344" spans="4:6" ht="19.5" customHeight="1" x14ac:dyDescent="0.2">
      <c r="D1344" s="1">
        <v>1</v>
      </c>
      <c r="E1344" s="17">
        <f t="shared" si="20"/>
        <v>0</v>
      </c>
      <c r="F1344" s="18" t="str">
        <f>IF(E1344=0,"",SUM($E$7:E1344))</f>
        <v/>
      </c>
    </row>
    <row r="1345" spans="4:6" ht="19.5" customHeight="1" x14ac:dyDescent="0.2">
      <c r="D1345" s="1">
        <v>1</v>
      </c>
      <c r="E1345" s="17">
        <f t="shared" si="20"/>
        <v>0</v>
      </c>
      <c r="F1345" s="18" t="str">
        <f>IF(E1345=0,"",SUM($E$7:E1345))</f>
        <v/>
      </c>
    </row>
    <row r="1346" spans="4:6" ht="19.5" customHeight="1" x14ac:dyDescent="0.2">
      <c r="D1346" s="1">
        <v>1</v>
      </c>
      <c r="E1346" s="17">
        <f t="shared" si="20"/>
        <v>0</v>
      </c>
      <c r="F1346" s="18" t="str">
        <f>IF(E1346=0,"",SUM($E$7:E1346))</f>
        <v/>
      </c>
    </row>
    <row r="1347" spans="4:6" ht="19.5" customHeight="1" x14ac:dyDescent="0.2">
      <c r="D1347" s="1">
        <v>1</v>
      </c>
      <c r="E1347" s="17">
        <f t="shared" si="20"/>
        <v>0</v>
      </c>
      <c r="F1347" s="18" t="str">
        <f>IF(E1347=0,"",SUM($E$7:E1347))</f>
        <v/>
      </c>
    </row>
    <row r="1348" spans="4:6" ht="19.5" customHeight="1" x14ac:dyDescent="0.2">
      <c r="D1348" s="1">
        <v>1</v>
      </c>
      <c r="E1348" s="17">
        <f t="shared" si="20"/>
        <v>0</v>
      </c>
      <c r="F1348" s="18" t="str">
        <f>IF(E1348=0,"",SUM($E$7:E1348))</f>
        <v/>
      </c>
    </row>
    <row r="1349" spans="4:6" ht="19.5" customHeight="1" x14ac:dyDescent="0.2">
      <c r="D1349" s="1">
        <v>1</v>
      </c>
      <c r="E1349" s="17">
        <f t="shared" si="20"/>
        <v>0</v>
      </c>
      <c r="F1349" s="18" t="str">
        <f>IF(E1349=0,"",SUM($E$7:E1349))</f>
        <v/>
      </c>
    </row>
    <row r="1350" spans="4:6" ht="19.5" customHeight="1" x14ac:dyDescent="0.2">
      <c r="D1350" s="1">
        <v>1</v>
      </c>
      <c r="E1350" s="17">
        <f t="shared" si="20"/>
        <v>0</v>
      </c>
      <c r="F1350" s="18" t="str">
        <f>IF(E1350=0,"",SUM($E$7:E1350))</f>
        <v/>
      </c>
    </row>
    <row r="1351" spans="4:6" ht="19.5" customHeight="1" x14ac:dyDescent="0.2">
      <c r="D1351" s="1">
        <v>1</v>
      </c>
      <c r="E1351" s="17">
        <f t="shared" si="20"/>
        <v>0</v>
      </c>
      <c r="F1351" s="18" t="str">
        <f>IF(E1351=0,"",SUM($E$7:E1351))</f>
        <v/>
      </c>
    </row>
    <row r="1352" spans="4:6" ht="19.5" customHeight="1" x14ac:dyDescent="0.2">
      <c r="D1352" s="1">
        <v>1</v>
      </c>
      <c r="E1352" s="17">
        <f t="shared" si="20"/>
        <v>0</v>
      </c>
      <c r="F1352" s="18" t="str">
        <f>IF(E1352=0,"",SUM($E$7:E1352))</f>
        <v/>
      </c>
    </row>
    <row r="1353" spans="4:6" ht="19.5" customHeight="1" x14ac:dyDescent="0.2">
      <c r="D1353" s="1">
        <v>1</v>
      </c>
      <c r="E1353" s="17">
        <f t="shared" ref="E1353:E1416" si="21">C1353*D1353</f>
        <v>0</v>
      </c>
      <c r="F1353" s="18" t="str">
        <f>IF(E1353=0,"",SUM($E$7:E1353))</f>
        <v/>
      </c>
    </row>
    <row r="1354" spans="4:6" ht="19.5" customHeight="1" x14ac:dyDescent="0.2">
      <c r="D1354" s="1">
        <v>1</v>
      </c>
      <c r="E1354" s="17">
        <f t="shared" si="21"/>
        <v>0</v>
      </c>
      <c r="F1354" s="18" t="str">
        <f>IF(E1354=0,"",SUM($E$7:E1354))</f>
        <v/>
      </c>
    </row>
    <row r="1355" spans="4:6" ht="19.5" customHeight="1" x14ac:dyDescent="0.2">
      <c r="D1355" s="1">
        <v>1</v>
      </c>
      <c r="E1355" s="17">
        <f t="shared" si="21"/>
        <v>0</v>
      </c>
      <c r="F1355" s="18" t="str">
        <f>IF(E1355=0,"",SUM($E$7:E1355))</f>
        <v/>
      </c>
    </row>
    <row r="1356" spans="4:6" ht="19.5" customHeight="1" x14ac:dyDescent="0.2">
      <c r="D1356" s="1">
        <v>1</v>
      </c>
      <c r="E1356" s="17">
        <f t="shared" si="21"/>
        <v>0</v>
      </c>
      <c r="F1356" s="18" t="str">
        <f>IF(E1356=0,"",SUM($E$7:E1356))</f>
        <v/>
      </c>
    </row>
    <row r="1357" spans="4:6" ht="19.5" customHeight="1" x14ac:dyDescent="0.2">
      <c r="D1357" s="1">
        <v>1</v>
      </c>
      <c r="E1357" s="17">
        <f t="shared" si="21"/>
        <v>0</v>
      </c>
      <c r="F1357" s="18" t="str">
        <f>IF(E1357=0,"",SUM($E$7:E1357))</f>
        <v/>
      </c>
    </row>
    <row r="1358" spans="4:6" ht="19.5" customHeight="1" x14ac:dyDescent="0.2">
      <c r="D1358" s="1">
        <v>1</v>
      </c>
      <c r="E1358" s="17">
        <f t="shared" si="21"/>
        <v>0</v>
      </c>
      <c r="F1358" s="18" t="str">
        <f>IF(E1358=0,"",SUM($E$7:E1358))</f>
        <v/>
      </c>
    </row>
    <row r="1359" spans="4:6" ht="19.5" customHeight="1" x14ac:dyDescent="0.2">
      <c r="D1359" s="1">
        <v>1</v>
      </c>
      <c r="E1359" s="17">
        <f t="shared" si="21"/>
        <v>0</v>
      </c>
      <c r="F1359" s="18" t="str">
        <f>IF(E1359=0,"",SUM($E$7:E1359))</f>
        <v/>
      </c>
    </row>
    <row r="1360" spans="4:6" ht="19.5" customHeight="1" x14ac:dyDescent="0.2">
      <c r="D1360" s="1">
        <v>1</v>
      </c>
      <c r="E1360" s="17">
        <f t="shared" si="21"/>
        <v>0</v>
      </c>
      <c r="F1360" s="18" t="str">
        <f>IF(E1360=0,"",SUM($E$7:E1360))</f>
        <v/>
      </c>
    </row>
    <row r="1361" spans="4:6" ht="19.5" customHeight="1" x14ac:dyDescent="0.2">
      <c r="D1361" s="1">
        <v>1</v>
      </c>
      <c r="E1361" s="17">
        <f t="shared" si="21"/>
        <v>0</v>
      </c>
      <c r="F1361" s="18" t="str">
        <f>IF(E1361=0,"",SUM($E$7:E1361))</f>
        <v/>
      </c>
    </row>
    <row r="1362" spans="4:6" ht="19.5" customHeight="1" x14ac:dyDescent="0.2">
      <c r="D1362" s="1">
        <v>1</v>
      </c>
      <c r="E1362" s="17">
        <f t="shared" si="21"/>
        <v>0</v>
      </c>
      <c r="F1362" s="18" t="str">
        <f>IF(E1362=0,"",SUM($E$7:E1362))</f>
        <v/>
      </c>
    </row>
    <row r="1363" spans="4:6" ht="19.5" customHeight="1" x14ac:dyDescent="0.2">
      <c r="D1363" s="1">
        <v>1</v>
      </c>
      <c r="E1363" s="17">
        <f t="shared" si="21"/>
        <v>0</v>
      </c>
      <c r="F1363" s="18" t="str">
        <f>IF(E1363=0,"",SUM($E$7:E1363))</f>
        <v/>
      </c>
    </row>
    <row r="1364" spans="4:6" ht="19.5" customHeight="1" x14ac:dyDescent="0.2">
      <c r="D1364" s="1">
        <v>1</v>
      </c>
      <c r="E1364" s="17">
        <f t="shared" si="21"/>
        <v>0</v>
      </c>
      <c r="F1364" s="18" t="str">
        <f>IF(E1364=0,"",SUM($E$7:E1364))</f>
        <v/>
      </c>
    </row>
    <row r="1365" spans="4:6" ht="19.5" customHeight="1" x14ac:dyDescent="0.2">
      <c r="D1365" s="1">
        <v>1</v>
      </c>
      <c r="E1365" s="17">
        <f t="shared" si="21"/>
        <v>0</v>
      </c>
      <c r="F1365" s="18" t="str">
        <f>IF(E1365=0,"",SUM($E$7:E1365))</f>
        <v/>
      </c>
    </row>
    <row r="1366" spans="4:6" ht="19.5" customHeight="1" x14ac:dyDescent="0.2">
      <c r="D1366" s="1">
        <v>1</v>
      </c>
      <c r="E1366" s="17">
        <f t="shared" si="21"/>
        <v>0</v>
      </c>
      <c r="F1366" s="18" t="str">
        <f>IF(E1366=0,"",SUM($E$7:E1366))</f>
        <v/>
      </c>
    </row>
    <row r="1367" spans="4:6" ht="19.5" customHeight="1" x14ac:dyDescent="0.2">
      <c r="D1367" s="1">
        <v>1</v>
      </c>
      <c r="E1367" s="17">
        <f t="shared" si="21"/>
        <v>0</v>
      </c>
      <c r="F1367" s="18" t="str">
        <f>IF(E1367=0,"",SUM($E$7:E1367))</f>
        <v/>
      </c>
    </row>
    <row r="1368" spans="4:6" ht="19.5" customHeight="1" x14ac:dyDescent="0.2">
      <c r="D1368" s="1">
        <v>1</v>
      </c>
      <c r="E1368" s="17">
        <f t="shared" si="21"/>
        <v>0</v>
      </c>
      <c r="F1368" s="18" t="str">
        <f>IF(E1368=0,"",SUM($E$7:E1368))</f>
        <v/>
      </c>
    </row>
    <row r="1369" spans="4:6" ht="19.5" customHeight="1" x14ac:dyDescent="0.2">
      <c r="D1369" s="1">
        <v>1</v>
      </c>
      <c r="E1369" s="17">
        <f t="shared" si="21"/>
        <v>0</v>
      </c>
      <c r="F1369" s="18" t="str">
        <f>IF(E1369=0,"",SUM($E$7:E1369))</f>
        <v/>
      </c>
    </row>
    <row r="1370" spans="4:6" ht="19.5" customHeight="1" x14ac:dyDescent="0.2">
      <c r="D1370" s="1">
        <v>1</v>
      </c>
      <c r="E1370" s="17">
        <f t="shared" si="21"/>
        <v>0</v>
      </c>
      <c r="F1370" s="18" t="str">
        <f>IF(E1370=0,"",SUM($E$7:E1370))</f>
        <v/>
      </c>
    </row>
    <row r="1371" spans="4:6" ht="19.5" customHeight="1" x14ac:dyDescent="0.2">
      <c r="D1371" s="1">
        <v>1</v>
      </c>
      <c r="E1371" s="17">
        <f t="shared" si="21"/>
        <v>0</v>
      </c>
      <c r="F1371" s="18" t="str">
        <f>IF(E1371=0,"",SUM($E$7:E1371))</f>
        <v/>
      </c>
    </row>
    <row r="1372" spans="4:6" ht="19.5" customHeight="1" x14ac:dyDescent="0.2">
      <c r="D1372" s="1">
        <v>1</v>
      </c>
      <c r="E1372" s="17">
        <f t="shared" si="21"/>
        <v>0</v>
      </c>
      <c r="F1372" s="18" t="str">
        <f>IF(E1372=0,"",SUM($E$7:E1372))</f>
        <v/>
      </c>
    </row>
    <row r="1373" spans="4:6" ht="19.5" customHeight="1" x14ac:dyDescent="0.2">
      <c r="D1373" s="1">
        <v>1</v>
      </c>
      <c r="E1373" s="17">
        <f t="shared" si="21"/>
        <v>0</v>
      </c>
      <c r="F1373" s="18" t="str">
        <f>IF(E1373=0,"",SUM($E$7:E1373))</f>
        <v/>
      </c>
    </row>
    <row r="1374" spans="4:6" ht="19.5" customHeight="1" x14ac:dyDescent="0.2">
      <c r="D1374" s="1">
        <v>1</v>
      </c>
      <c r="E1374" s="17">
        <f t="shared" si="21"/>
        <v>0</v>
      </c>
      <c r="F1374" s="18" t="str">
        <f>IF(E1374=0,"",SUM($E$7:E1374))</f>
        <v/>
      </c>
    </row>
    <row r="1375" spans="4:6" ht="19.5" customHeight="1" x14ac:dyDescent="0.2">
      <c r="D1375" s="1">
        <v>1</v>
      </c>
      <c r="E1375" s="17">
        <f t="shared" si="21"/>
        <v>0</v>
      </c>
      <c r="F1375" s="18" t="str">
        <f>IF(E1375=0,"",SUM($E$7:E1375))</f>
        <v/>
      </c>
    </row>
    <row r="1376" spans="4:6" ht="19.5" customHeight="1" x14ac:dyDescent="0.2">
      <c r="D1376" s="1">
        <v>1</v>
      </c>
      <c r="E1376" s="17">
        <f t="shared" si="21"/>
        <v>0</v>
      </c>
      <c r="F1376" s="18" t="str">
        <f>IF(E1376=0,"",SUM($E$7:E1376))</f>
        <v/>
      </c>
    </row>
    <row r="1377" spans="4:6" ht="19.5" customHeight="1" x14ac:dyDescent="0.2">
      <c r="D1377" s="1">
        <v>1</v>
      </c>
      <c r="E1377" s="17">
        <f t="shared" si="21"/>
        <v>0</v>
      </c>
      <c r="F1377" s="18" t="str">
        <f>IF(E1377=0,"",SUM($E$7:E1377))</f>
        <v/>
      </c>
    </row>
    <row r="1378" spans="4:6" ht="19.5" customHeight="1" x14ac:dyDescent="0.2">
      <c r="D1378" s="1">
        <v>1</v>
      </c>
      <c r="E1378" s="17">
        <f t="shared" si="21"/>
        <v>0</v>
      </c>
      <c r="F1378" s="18" t="str">
        <f>IF(E1378=0,"",SUM($E$7:E1378))</f>
        <v/>
      </c>
    </row>
    <row r="1379" spans="4:6" ht="19.5" customHeight="1" x14ac:dyDescent="0.2">
      <c r="D1379" s="1">
        <v>1</v>
      </c>
      <c r="E1379" s="17">
        <f t="shared" si="21"/>
        <v>0</v>
      </c>
      <c r="F1379" s="18" t="str">
        <f>IF(E1379=0,"",SUM($E$7:E1379))</f>
        <v/>
      </c>
    </row>
    <row r="1380" spans="4:6" ht="19.5" customHeight="1" x14ac:dyDescent="0.2">
      <c r="D1380" s="1">
        <v>1</v>
      </c>
      <c r="E1380" s="17">
        <f t="shared" si="21"/>
        <v>0</v>
      </c>
      <c r="F1380" s="18" t="str">
        <f>IF(E1380=0,"",SUM($E$7:E1380))</f>
        <v/>
      </c>
    </row>
    <row r="1381" spans="4:6" ht="19.5" customHeight="1" x14ac:dyDescent="0.2">
      <c r="D1381" s="1">
        <v>1</v>
      </c>
      <c r="E1381" s="17">
        <f t="shared" si="21"/>
        <v>0</v>
      </c>
      <c r="F1381" s="18" t="str">
        <f>IF(E1381=0,"",SUM($E$7:E1381))</f>
        <v/>
      </c>
    </row>
    <row r="1382" spans="4:6" ht="19.5" customHeight="1" x14ac:dyDescent="0.2">
      <c r="D1382" s="1">
        <v>1</v>
      </c>
      <c r="E1382" s="17">
        <f t="shared" si="21"/>
        <v>0</v>
      </c>
      <c r="F1382" s="18" t="str">
        <f>IF(E1382=0,"",SUM($E$7:E1382))</f>
        <v/>
      </c>
    </row>
    <row r="1383" spans="4:6" ht="19.5" customHeight="1" x14ac:dyDescent="0.2">
      <c r="D1383" s="1">
        <v>1</v>
      </c>
      <c r="E1383" s="17">
        <f t="shared" si="21"/>
        <v>0</v>
      </c>
      <c r="F1383" s="18" t="str">
        <f>IF(E1383=0,"",SUM($E$7:E1383))</f>
        <v/>
      </c>
    </row>
    <row r="1384" spans="4:6" ht="19.5" customHeight="1" x14ac:dyDescent="0.2">
      <c r="D1384" s="1">
        <v>1</v>
      </c>
      <c r="E1384" s="17">
        <f t="shared" si="21"/>
        <v>0</v>
      </c>
      <c r="F1384" s="18" t="str">
        <f>IF(E1384=0,"",SUM($E$7:E1384))</f>
        <v/>
      </c>
    </row>
    <row r="1385" spans="4:6" ht="19.5" customHeight="1" x14ac:dyDescent="0.2">
      <c r="D1385" s="1">
        <v>1</v>
      </c>
      <c r="E1385" s="17">
        <f t="shared" si="21"/>
        <v>0</v>
      </c>
      <c r="F1385" s="18" t="str">
        <f>IF(E1385=0,"",SUM($E$7:E1385))</f>
        <v/>
      </c>
    </row>
    <row r="1386" spans="4:6" ht="19.5" customHeight="1" x14ac:dyDescent="0.2">
      <c r="D1386" s="1">
        <v>1</v>
      </c>
      <c r="E1386" s="17">
        <f t="shared" si="21"/>
        <v>0</v>
      </c>
      <c r="F1386" s="18" t="str">
        <f>IF(E1386=0,"",SUM($E$7:E1386))</f>
        <v/>
      </c>
    </row>
    <row r="1387" spans="4:6" ht="19.5" customHeight="1" x14ac:dyDescent="0.2">
      <c r="D1387" s="1">
        <v>1</v>
      </c>
      <c r="E1387" s="17">
        <f t="shared" si="21"/>
        <v>0</v>
      </c>
      <c r="F1387" s="18" t="str">
        <f>IF(E1387=0,"",SUM($E$7:E1387))</f>
        <v/>
      </c>
    </row>
    <row r="1388" spans="4:6" ht="19.5" customHeight="1" x14ac:dyDescent="0.2">
      <c r="D1388" s="1">
        <v>1</v>
      </c>
      <c r="E1388" s="17">
        <f t="shared" si="21"/>
        <v>0</v>
      </c>
      <c r="F1388" s="18" t="str">
        <f>IF(E1388=0,"",SUM($E$7:E1388))</f>
        <v/>
      </c>
    </row>
    <row r="1389" spans="4:6" ht="19.5" customHeight="1" x14ac:dyDescent="0.2">
      <c r="D1389" s="1">
        <v>1</v>
      </c>
      <c r="E1389" s="17">
        <f t="shared" si="21"/>
        <v>0</v>
      </c>
      <c r="F1389" s="18" t="str">
        <f>IF(E1389=0,"",SUM($E$7:E1389))</f>
        <v/>
      </c>
    </row>
    <row r="1390" spans="4:6" ht="19.5" customHeight="1" x14ac:dyDescent="0.2">
      <c r="D1390" s="1">
        <v>1</v>
      </c>
      <c r="E1390" s="17">
        <f t="shared" si="21"/>
        <v>0</v>
      </c>
      <c r="F1390" s="18" t="str">
        <f>IF(E1390=0,"",SUM($E$7:E1390))</f>
        <v/>
      </c>
    </row>
    <row r="1391" spans="4:6" ht="19.5" customHeight="1" x14ac:dyDescent="0.2">
      <c r="D1391" s="1">
        <v>1</v>
      </c>
      <c r="E1391" s="17">
        <f t="shared" si="21"/>
        <v>0</v>
      </c>
      <c r="F1391" s="18" t="str">
        <f>IF(E1391=0,"",SUM($E$7:E1391))</f>
        <v/>
      </c>
    </row>
    <row r="1392" spans="4:6" ht="19.5" customHeight="1" x14ac:dyDescent="0.2">
      <c r="D1392" s="1">
        <v>1</v>
      </c>
      <c r="E1392" s="17">
        <f t="shared" si="21"/>
        <v>0</v>
      </c>
      <c r="F1392" s="18" t="str">
        <f>IF(E1392=0,"",SUM($E$7:E1392))</f>
        <v/>
      </c>
    </row>
    <row r="1393" spans="4:6" ht="19.5" customHeight="1" x14ac:dyDescent="0.2">
      <c r="D1393" s="1">
        <v>1</v>
      </c>
      <c r="E1393" s="17">
        <f t="shared" si="21"/>
        <v>0</v>
      </c>
      <c r="F1393" s="18" t="str">
        <f>IF(E1393=0,"",SUM($E$7:E1393))</f>
        <v/>
      </c>
    </row>
    <row r="1394" spans="4:6" ht="19.5" customHeight="1" x14ac:dyDescent="0.2">
      <c r="D1394" s="1">
        <v>1</v>
      </c>
      <c r="E1394" s="17">
        <f t="shared" si="21"/>
        <v>0</v>
      </c>
      <c r="F1394" s="18" t="str">
        <f>IF(E1394=0,"",SUM($E$7:E1394))</f>
        <v/>
      </c>
    </row>
    <row r="1395" spans="4:6" ht="19.5" customHeight="1" x14ac:dyDescent="0.2">
      <c r="D1395" s="1">
        <v>1</v>
      </c>
      <c r="E1395" s="17">
        <f t="shared" si="21"/>
        <v>0</v>
      </c>
      <c r="F1395" s="18" t="str">
        <f>IF(E1395=0,"",SUM($E$7:E1395))</f>
        <v/>
      </c>
    </row>
    <row r="1396" spans="4:6" ht="19.5" customHeight="1" x14ac:dyDescent="0.2">
      <c r="D1396" s="1">
        <v>1</v>
      </c>
      <c r="E1396" s="17">
        <f t="shared" si="21"/>
        <v>0</v>
      </c>
      <c r="F1396" s="18" t="str">
        <f>IF(E1396=0,"",SUM($E$7:E1396))</f>
        <v/>
      </c>
    </row>
    <row r="1397" spans="4:6" ht="19.5" customHeight="1" x14ac:dyDescent="0.2">
      <c r="D1397" s="1">
        <v>1</v>
      </c>
      <c r="E1397" s="17">
        <f t="shared" si="21"/>
        <v>0</v>
      </c>
      <c r="F1397" s="18" t="str">
        <f>IF(E1397=0,"",SUM($E$7:E1397))</f>
        <v/>
      </c>
    </row>
    <row r="1398" spans="4:6" ht="19.5" customHeight="1" x14ac:dyDescent="0.2">
      <c r="D1398" s="1">
        <v>1</v>
      </c>
      <c r="E1398" s="17">
        <f t="shared" si="21"/>
        <v>0</v>
      </c>
      <c r="F1398" s="18" t="str">
        <f>IF(E1398=0,"",SUM($E$7:E1398))</f>
        <v/>
      </c>
    </row>
    <row r="1399" spans="4:6" ht="19.5" customHeight="1" x14ac:dyDescent="0.2">
      <c r="D1399" s="1">
        <v>1</v>
      </c>
      <c r="E1399" s="17">
        <f t="shared" si="21"/>
        <v>0</v>
      </c>
      <c r="F1399" s="18" t="str">
        <f>IF(E1399=0,"",SUM($E$7:E1399))</f>
        <v/>
      </c>
    </row>
    <row r="1400" spans="4:6" ht="19.5" customHeight="1" x14ac:dyDescent="0.2">
      <c r="D1400" s="1">
        <v>1</v>
      </c>
      <c r="E1400" s="17">
        <f t="shared" si="21"/>
        <v>0</v>
      </c>
      <c r="F1400" s="18" t="str">
        <f>IF(E1400=0,"",SUM($E$7:E1400))</f>
        <v/>
      </c>
    </row>
    <row r="1401" spans="4:6" ht="19.5" customHeight="1" x14ac:dyDescent="0.2">
      <c r="D1401" s="1">
        <v>1</v>
      </c>
      <c r="E1401" s="17">
        <f t="shared" si="21"/>
        <v>0</v>
      </c>
      <c r="F1401" s="18" t="str">
        <f>IF(E1401=0,"",SUM($E$7:E1401))</f>
        <v/>
      </c>
    </row>
    <row r="1402" spans="4:6" ht="19.5" customHeight="1" x14ac:dyDescent="0.2">
      <c r="D1402" s="1">
        <v>1</v>
      </c>
      <c r="E1402" s="17">
        <f t="shared" si="21"/>
        <v>0</v>
      </c>
      <c r="F1402" s="18" t="str">
        <f>IF(E1402=0,"",SUM($E$7:E1402))</f>
        <v/>
      </c>
    </row>
    <row r="1403" spans="4:6" ht="19.5" customHeight="1" x14ac:dyDescent="0.2">
      <c r="D1403" s="1">
        <v>1</v>
      </c>
      <c r="E1403" s="17">
        <f t="shared" si="21"/>
        <v>0</v>
      </c>
      <c r="F1403" s="18" t="str">
        <f>IF(E1403=0,"",SUM($E$7:E1403))</f>
        <v/>
      </c>
    </row>
    <row r="1404" spans="4:6" ht="19.5" customHeight="1" x14ac:dyDescent="0.2">
      <c r="D1404" s="1">
        <v>1</v>
      </c>
      <c r="E1404" s="17">
        <f t="shared" si="21"/>
        <v>0</v>
      </c>
      <c r="F1404" s="18" t="str">
        <f>IF(E1404=0,"",SUM($E$7:E1404))</f>
        <v/>
      </c>
    </row>
    <row r="1405" spans="4:6" ht="19.5" customHeight="1" x14ac:dyDescent="0.2">
      <c r="D1405" s="1">
        <v>1</v>
      </c>
      <c r="E1405" s="17">
        <f t="shared" si="21"/>
        <v>0</v>
      </c>
      <c r="F1405" s="18" t="str">
        <f>IF(E1405=0,"",SUM($E$7:E1405))</f>
        <v/>
      </c>
    </row>
    <row r="1406" spans="4:6" ht="19.5" customHeight="1" x14ac:dyDescent="0.2">
      <c r="D1406" s="1">
        <v>1</v>
      </c>
      <c r="E1406" s="17">
        <f t="shared" si="21"/>
        <v>0</v>
      </c>
      <c r="F1406" s="18" t="str">
        <f>IF(E1406=0,"",SUM($E$7:E1406))</f>
        <v/>
      </c>
    </row>
    <row r="1407" spans="4:6" ht="19.5" customHeight="1" x14ac:dyDescent="0.2">
      <c r="D1407" s="1">
        <v>1</v>
      </c>
      <c r="E1407" s="17">
        <f t="shared" si="21"/>
        <v>0</v>
      </c>
      <c r="F1407" s="18" t="str">
        <f>IF(E1407=0,"",SUM($E$7:E1407))</f>
        <v/>
      </c>
    </row>
    <row r="1408" spans="4:6" ht="19.5" customHeight="1" x14ac:dyDescent="0.2">
      <c r="D1408" s="1">
        <v>1</v>
      </c>
      <c r="E1408" s="17">
        <f t="shared" si="21"/>
        <v>0</v>
      </c>
      <c r="F1408" s="18" t="str">
        <f>IF(E1408=0,"",SUM($E$7:E1408))</f>
        <v/>
      </c>
    </row>
    <row r="1409" spans="4:6" ht="19.5" customHeight="1" x14ac:dyDescent="0.2">
      <c r="D1409" s="1">
        <v>1</v>
      </c>
      <c r="E1409" s="17">
        <f t="shared" si="21"/>
        <v>0</v>
      </c>
      <c r="F1409" s="18" t="str">
        <f>IF(E1409=0,"",SUM($E$7:E1409))</f>
        <v/>
      </c>
    </row>
    <row r="1410" spans="4:6" ht="19.5" customHeight="1" x14ac:dyDescent="0.2">
      <c r="D1410" s="1">
        <v>1</v>
      </c>
      <c r="E1410" s="17">
        <f t="shared" si="21"/>
        <v>0</v>
      </c>
      <c r="F1410" s="18" t="str">
        <f>IF(E1410=0,"",SUM($E$7:E1410))</f>
        <v/>
      </c>
    </row>
    <row r="1411" spans="4:6" ht="19.5" customHeight="1" x14ac:dyDescent="0.2">
      <c r="D1411" s="1">
        <v>1</v>
      </c>
      <c r="E1411" s="17">
        <f t="shared" si="21"/>
        <v>0</v>
      </c>
      <c r="F1411" s="18" t="str">
        <f>IF(E1411=0,"",SUM($E$7:E1411))</f>
        <v/>
      </c>
    </row>
    <row r="1412" spans="4:6" ht="19.5" customHeight="1" x14ac:dyDescent="0.2">
      <c r="D1412" s="1">
        <v>1</v>
      </c>
      <c r="E1412" s="17">
        <f t="shared" si="21"/>
        <v>0</v>
      </c>
      <c r="F1412" s="18" t="str">
        <f>IF(E1412=0,"",SUM($E$7:E1412))</f>
        <v/>
      </c>
    </row>
    <row r="1413" spans="4:6" ht="19.5" customHeight="1" x14ac:dyDescent="0.2">
      <c r="D1413" s="1">
        <v>1</v>
      </c>
      <c r="E1413" s="17">
        <f t="shared" si="21"/>
        <v>0</v>
      </c>
      <c r="F1413" s="18" t="str">
        <f>IF(E1413=0,"",SUM($E$7:E1413))</f>
        <v/>
      </c>
    </row>
    <row r="1414" spans="4:6" ht="19.5" customHeight="1" x14ac:dyDescent="0.2">
      <c r="D1414" s="1">
        <v>1</v>
      </c>
      <c r="E1414" s="17">
        <f t="shared" si="21"/>
        <v>0</v>
      </c>
      <c r="F1414" s="18" t="str">
        <f>IF(E1414=0,"",SUM($E$7:E1414))</f>
        <v/>
      </c>
    </row>
    <row r="1415" spans="4:6" ht="19.5" customHeight="1" x14ac:dyDescent="0.2">
      <c r="D1415" s="1">
        <v>1</v>
      </c>
      <c r="E1415" s="17">
        <f t="shared" si="21"/>
        <v>0</v>
      </c>
      <c r="F1415" s="18" t="str">
        <f>IF(E1415=0,"",SUM($E$7:E1415))</f>
        <v/>
      </c>
    </row>
    <row r="1416" spans="4:6" ht="19.5" customHeight="1" x14ac:dyDescent="0.2">
      <c r="D1416" s="1">
        <v>1</v>
      </c>
      <c r="E1416" s="17">
        <f t="shared" si="21"/>
        <v>0</v>
      </c>
      <c r="F1416" s="18" t="str">
        <f>IF(E1416=0,"",SUM($E$7:E1416))</f>
        <v/>
      </c>
    </row>
    <row r="1417" spans="4:6" ht="19.5" customHeight="1" x14ac:dyDescent="0.2">
      <c r="D1417" s="1">
        <v>1</v>
      </c>
      <c r="E1417" s="17">
        <f t="shared" ref="E1417:E1480" si="22">C1417*D1417</f>
        <v>0</v>
      </c>
      <c r="F1417" s="18" t="str">
        <f>IF(E1417=0,"",SUM($E$7:E1417))</f>
        <v/>
      </c>
    </row>
    <row r="1418" spans="4:6" ht="19.5" customHeight="1" x14ac:dyDescent="0.2">
      <c r="D1418" s="1">
        <v>1</v>
      </c>
      <c r="E1418" s="17">
        <f t="shared" si="22"/>
        <v>0</v>
      </c>
      <c r="F1418" s="18" t="str">
        <f>IF(E1418=0,"",SUM($E$7:E1418))</f>
        <v/>
      </c>
    </row>
    <row r="1419" spans="4:6" ht="19.5" customHeight="1" x14ac:dyDescent="0.2">
      <c r="D1419" s="1">
        <v>1</v>
      </c>
      <c r="E1419" s="17">
        <f t="shared" si="22"/>
        <v>0</v>
      </c>
      <c r="F1419" s="18" t="str">
        <f>IF(E1419=0,"",SUM($E$7:E1419))</f>
        <v/>
      </c>
    </row>
    <row r="1420" spans="4:6" ht="19.5" customHeight="1" x14ac:dyDescent="0.2">
      <c r="D1420" s="1">
        <v>1</v>
      </c>
      <c r="E1420" s="17">
        <f t="shared" si="22"/>
        <v>0</v>
      </c>
      <c r="F1420" s="18" t="str">
        <f>IF(E1420=0,"",SUM($E$7:E1420))</f>
        <v/>
      </c>
    </row>
    <row r="1421" spans="4:6" ht="19.5" customHeight="1" x14ac:dyDescent="0.2">
      <c r="D1421" s="1">
        <v>1</v>
      </c>
      <c r="E1421" s="17">
        <f t="shared" si="22"/>
        <v>0</v>
      </c>
      <c r="F1421" s="18" t="str">
        <f>IF(E1421=0,"",SUM($E$7:E1421))</f>
        <v/>
      </c>
    </row>
    <row r="1422" spans="4:6" ht="19.5" customHeight="1" x14ac:dyDescent="0.2">
      <c r="D1422" s="1">
        <v>1</v>
      </c>
      <c r="E1422" s="17">
        <f t="shared" si="22"/>
        <v>0</v>
      </c>
      <c r="F1422" s="18" t="str">
        <f>IF(E1422=0,"",SUM($E$7:E1422))</f>
        <v/>
      </c>
    </row>
    <row r="1423" spans="4:6" ht="19.5" customHeight="1" x14ac:dyDescent="0.2">
      <c r="D1423" s="1">
        <v>1</v>
      </c>
      <c r="E1423" s="17">
        <f t="shared" si="22"/>
        <v>0</v>
      </c>
      <c r="F1423" s="18" t="str">
        <f>IF(E1423=0,"",SUM($E$7:E1423))</f>
        <v/>
      </c>
    </row>
    <row r="1424" spans="4:6" ht="19.5" customHeight="1" x14ac:dyDescent="0.2">
      <c r="D1424" s="1">
        <v>1</v>
      </c>
      <c r="E1424" s="17">
        <f t="shared" si="22"/>
        <v>0</v>
      </c>
      <c r="F1424" s="18" t="str">
        <f>IF(E1424=0,"",SUM($E$7:E1424))</f>
        <v/>
      </c>
    </row>
    <row r="1425" spans="4:6" ht="19.5" customHeight="1" x14ac:dyDescent="0.2">
      <c r="D1425" s="1">
        <v>1</v>
      </c>
      <c r="E1425" s="17">
        <f t="shared" si="22"/>
        <v>0</v>
      </c>
      <c r="F1425" s="18" t="str">
        <f>IF(E1425=0,"",SUM($E$7:E1425))</f>
        <v/>
      </c>
    </row>
    <row r="1426" spans="4:6" ht="19.5" customHeight="1" x14ac:dyDescent="0.2">
      <c r="D1426" s="1">
        <v>1</v>
      </c>
      <c r="E1426" s="17">
        <f t="shared" si="22"/>
        <v>0</v>
      </c>
      <c r="F1426" s="18" t="str">
        <f>IF(E1426=0,"",SUM($E$7:E1426))</f>
        <v/>
      </c>
    </row>
    <row r="1427" spans="4:6" ht="19.5" customHeight="1" x14ac:dyDescent="0.2">
      <c r="D1427" s="1">
        <v>1</v>
      </c>
      <c r="E1427" s="17">
        <f t="shared" si="22"/>
        <v>0</v>
      </c>
      <c r="F1427" s="18" t="str">
        <f>IF(E1427=0,"",SUM($E$7:E1427))</f>
        <v/>
      </c>
    </row>
    <row r="1428" spans="4:6" ht="19.5" customHeight="1" x14ac:dyDescent="0.2">
      <c r="D1428" s="1">
        <v>1</v>
      </c>
      <c r="E1428" s="17">
        <f t="shared" si="22"/>
        <v>0</v>
      </c>
      <c r="F1428" s="18" t="str">
        <f>IF(E1428=0,"",SUM($E$7:E1428))</f>
        <v/>
      </c>
    </row>
    <row r="1429" spans="4:6" ht="19.5" customHeight="1" x14ac:dyDescent="0.2">
      <c r="D1429" s="1">
        <v>1</v>
      </c>
      <c r="E1429" s="17">
        <f t="shared" si="22"/>
        <v>0</v>
      </c>
      <c r="F1429" s="18" t="str">
        <f>IF(E1429=0,"",SUM($E$7:E1429))</f>
        <v/>
      </c>
    </row>
    <row r="1430" spans="4:6" ht="19.5" customHeight="1" x14ac:dyDescent="0.2">
      <c r="D1430" s="1">
        <v>1</v>
      </c>
      <c r="E1430" s="17">
        <f t="shared" si="22"/>
        <v>0</v>
      </c>
      <c r="F1430" s="18" t="str">
        <f>IF(E1430=0,"",SUM($E$7:E1430))</f>
        <v/>
      </c>
    </row>
    <row r="1431" spans="4:6" ht="19.5" customHeight="1" x14ac:dyDescent="0.2">
      <c r="D1431" s="1">
        <v>1</v>
      </c>
      <c r="E1431" s="17">
        <f t="shared" si="22"/>
        <v>0</v>
      </c>
      <c r="F1431" s="18" t="str">
        <f>IF(E1431=0,"",SUM($E$7:E1431))</f>
        <v/>
      </c>
    </row>
    <row r="1432" spans="4:6" ht="19.5" customHeight="1" x14ac:dyDescent="0.2">
      <c r="D1432" s="1">
        <v>1</v>
      </c>
      <c r="E1432" s="17">
        <f t="shared" si="22"/>
        <v>0</v>
      </c>
      <c r="F1432" s="18" t="str">
        <f>IF(E1432=0,"",SUM($E$7:E1432))</f>
        <v/>
      </c>
    </row>
    <row r="1433" spans="4:6" ht="19.5" customHeight="1" x14ac:dyDescent="0.2">
      <c r="D1433" s="1">
        <v>1</v>
      </c>
      <c r="E1433" s="17">
        <f t="shared" si="22"/>
        <v>0</v>
      </c>
      <c r="F1433" s="18" t="str">
        <f>IF(E1433=0,"",SUM($E$7:E1433))</f>
        <v/>
      </c>
    </row>
    <row r="1434" spans="4:6" ht="19.5" customHeight="1" x14ac:dyDescent="0.2">
      <c r="D1434" s="1">
        <v>1</v>
      </c>
      <c r="E1434" s="17">
        <f t="shared" si="22"/>
        <v>0</v>
      </c>
      <c r="F1434" s="18" t="str">
        <f>IF(E1434=0,"",SUM($E$7:E1434))</f>
        <v/>
      </c>
    </row>
    <row r="1435" spans="4:6" ht="19.5" customHeight="1" x14ac:dyDescent="0.2">
      <c r="D1435" s="1">
        <v>1</v>
      </c>
      <c r="E1435" s="17">
        <f t="shared" si="22"/>
        <v>0</v>
      </c>
      <c r="F1435" s="18" t="str">
        <f>IF(E1435=0,"",SUM($E$7:E1435))</f>
        <v/>
      </c>
    </row>
    <row r="1436" spans="4:6" ht="19.5" customHeight="1" x14ac:dyDescent="0.2">
      <c r="D1436" s="1">
        <v>1</v>
      </c>
      <c r="E1436" s="17">
        <f t="shared" si="22"/>
        <v>0</v>
      </c>
      <c r="F1436" s="18" t="str">
        <f>IF(E1436=0,"",SUM($E$7:E1436))</f>
        <v/>
      </c>
    </row>
    <row r="1437" spans="4:6" ht="19.5" customHeight="1" x14ac:dyDescent="0.2">
      <c r="D1437" s="1">
        <v>1</v>
      </c>
      <c r="E1437" s="17">
        <f t="shared" si="22"/>
        <v>0</v>
      </c>
      <c r="F1437" s="18" t="str">
        <f>IF(E1437=0,"",SUM($E$7:E1437))</f>
        <v/>
      </c>
    </row>
    <row r="1438" spans="4:6" ht="19.5" customHeight="1" x14ac:dyDescent="0.2">
      <c r="D1438" s="1">
        <v>1</v>
      </c>
      <c r="E1438" s="17">
        <f t="shared" si="22"/>
        <v>0</v>
      </c>
      <c r="F1438" s="18" t="str">
        <f>IF(E1438=0,"",SUM($E$7:E1438))</f>
        <v/>
      </c>
    </row>
    <row r="1439" spans="4:6" ht="19.5" customHeight="1" x14ac:dyDescent="0.2">
      <c r="D1439" s="1">
        <v>1</v>
      </c>
      <c r="E1439" s="17">
        <f t="shared" si="22"/>
        <v>0</v>
      </c>
      <c r="F1439" s="18" t="str">
        <f>IF(E1439=0,"",SUM($E$7:E1439))</f>
        <v/>
      </c>
    </row>
    <row r="1440" spans="4:6" ht="19.5" customHeight="1" x14ac:dyDescent="0.2">
      <c r="D1440" s="1">
        <v>1</v>
      </c>
      <c r="E1440" s="17">
        <f t="shared" si="22"/>
        <v>0</v>
      </c>
      <c r="F1440" s="18" t="str">
        <f>IF(E1440=0,"",SUM($E$7:E1440))</f>
        <v/>
      </c>
    </row>
    <row r="1441" spans="4:6" ht="19.5" customHeight="1" x14ac:dyDescent="0.2">
      <c r="D1441" s="1">
        <v>1</v>
      </c>
      <c r="E1441" s="17">
        <f t="shared" si="22"/>
        <v>0</v>
      </c>
      <c r="F1441" s="18" t="str">
        <f>IF(E1441=0,"",SUM($E$7:E1441))</f>
        <v/>
      </c>
    </row>
    <row r="1442" spans="4:6" ht="19.5" customHeight="1" x14ac:dyDescent="0.2">
      <c r="D1442" s="1">
        <v>1</v>
      </c>
      <c r="E1442" s="17">
        <f t="shared" si="22"/>
        <v>0</v>
      </c>
      <c r="F1442" s="18" t="str">
        <f>IF(E1442=0,"",SUM($E$7:E1442))</f>
        <v/>
      </c>
    </row>
    <row r="1443" spans="4:6" ht="19.5" customHeight="1" x14ac:dyDescent="0.2">
      <c r="D1443" s="1">
        <v>1</v>
      </c>
      <c r="E1443" s="17">
        <f t="shared" si="22"/>
        <v>0</v>
      </c>
      <c r="F1443" s="18" t="str">
        <f>IF(E1443=0,"",SUM($E$7:E1443))</f>
        <v/>
      </c>
    </row>
    <row r="1444" spans="4:6" ht="19.5" customHeight="1" x14ac:dyDescent="0.2">
      <c r="D1444" s="1">
        <v>1</v>
      </c>
      <c r="E1444" s="17">
        <f t="shared" si="22"/>
        <v>0</v>
      </c>
      <c r="F1444" s="18" t="str">
        <f>IF(E1444=0,"",SUM($E$7:E1444))</f>
        <v/>
      </c>
    </row>
    <row r="1445" spans="4:6" ht="19.5" customHeight="1" x14ac:dyDescent="0.2">
      <c r="D1445" s="1">
        <v>1</v>
      </c>
      <c r="E1445" s="17">
        <f t="shared" si="22"/>
        <v>0</v>
      </c>
      <c r="F1445" s="18" t="str">
        <f>IF(E1445=0,"",SUM($E$7:E1445))</f>
        <v/>
      </c>
    </row>
    <row r="1446" spans="4:6" ht="19.5" customHeight="1" x14ac:dyDescent="0.2">
      <c r="D1446" s="1">
        <v>1</v>
      </c>
      <c r="E1446" s="17">
        <f t="shared" si="22"/>
        <v>0</v>
      </c>
      <c r="F1446" s="18" t="str">
        <f>IF(E1446=0,"",SUM($E$7:E1446))</f>
        <v/>
      </c>
    </row>
    <row r="1447" spans="4:6" ht="19.5" customHeight="1" x14ac:dyDescent="0.2">
      <c r="D1447" s="1">
        <v>1</v>
      </c>
      <c r="E1447" s="17">
        <f t="shared" si="22"/>
        <v>0</v>
      </c>
      <c r="F1447" s="18" t="str">
        <f>IF(E1447=0,"",SUM($E$7:E1447))</f>
        <v/>
      </c>
    </row>
    <row r="1448" spans="4:6" ht="19.5" customHeight="1" x14ac:dyDescent="0.2">
      <c r="D1448" s="1">
        <v>1</v>
      </c>
      <c r="E1448" s="17">
        <f t="shared" si="22"/>
        <v>0</v>
      </c>
      <c r="F1448" s="18" t="str">
        <f>IF(E1448=0,"",SUM($E$7:E1448))</f>
        <v/>
      </c>
    </row>
    <row r="1449" spans="4:6" ht="19.5" customHeight="1" x14ac:dyDescent="0.2">
      <c r="D1449" s="1">
        <v>1</v>
      </c>
      <c r="E1449" s="17">
        <f t="shared" si="22"/>
        <v>0</v>
      </c>
      <c r="F1449" s="18" t="str">
        <f>IF(E1449=0,"",SUM($E$7:E1449))</f>
        <v/>
      </c>
    </row>
    <row r="1450" spans="4:6" ht="19.5" customHeight="1" x14ac:dyDescent="0.2">
      <c r="D1450" s="1">
        <v>1</v>
      </c>
      <c r="E1450" s="17">
        <f t="shared" si="22"/>
        <v>0</v>
      </c>
      <c r="F1450" s="18" t="str">
        <f>IF(E1450=0,"",SUM($E$7:E1450))</f>
        <v/>
      </c>
    </row>
    <row r="1451" spans="4:6" ht="19.5" customHeight="1" x14ac:dyDescent="0.2">
      <c r="D1451" s="1">
        <v>1</v>
      </c>
      <c r="E1451" s="17">
        <f t="shared" si="22"/>
        <v>0</v>
      </c>
      <c r="F1451" s="18" t="str">
        <f>IF(E1451=0,"",SUM($E$7:E1451))</f>
        <v/>
      </c>
    </row>
    <row r="1452" spans="4:6" ht="19.5" customHeight="1" x14ac:dyDescent="0.2">
      <c r="D1452" s="1">
        <v>1</v>
      </c>
      <c r="E1452" s="17">
        <f t="shared" si="22"/>
        <v>0</v>
      </c>
      <c r="F1452" s="18" t="str">
        <f>IF(E1452=0,"",SUM($E$7:E1452))</f>
        <v/>
      </c>
    </row>
    <row r="1453" spans="4:6" ht="19.5" customHeight="1" x14ac:dyDescent="0.2">
      <c r="D1453" s="1">
        <v>1</v>
      </c>
      <c r="E1453" s="17">
        <f t="shared" si="22"/>
        <v>0</v>
      </c>
      <c r="F1453" s="18" t="str">
        <f>IF(E1453=0,"",SUM($E$7:E1453))</f>
        <v/>
      </c>
    </row>
    <row r="1454" spans="4:6" ht="19.5" customHeight="1" x14ac:dyDescent="0.2">
      <c r="D1454" s="1">
        <v>1</v>
      </c>
      <c r="E1454" s="17">
        <f t="shared" si="22"/>
        <v>0</v>
      </c>
      <c r="F1454" s="18" t="str">
        <f>IF(E1454=0,"",SUM($E$7:E1454))</f>
        <v/>
      </c>
    </row>
    <row r="1455" spans="4:6" ht="19.5" customHeight="1" x14ac:dyDescent="0.2">
      <c r="D1455" s="1">
        <v>1</v>
      </c>
      <c r="E1455" s="17">
        <f t="shared" si="22"/>
        <v>0</v>
      </c>
      <c r="F1455" s="18" t="str">
        <f>IF(E1455=0,"",SUM($E$7:E1455))</f>
        <v/>
      </c>
    </row>
    <row r="1456" spans="4:6" ht="19.5" customHeight="1" x14ac:dyDescent="0.2">
      <c r="D1456" s="1">
        <v>1</v>
      </c>
      <c r="E1456" s="17">
        <f t="shared" si="22"/>
        <v>0</v>
      </c>
      <c r="F1456" s="18" t="str">
        <f>IF(E1456=0,"",SUM($E$7:E1456))</f>
        <v/>
      </c>
    </row>
    <row r="1457" spans="4:6" ht="19.5" customHeight="1" x14ac:dyDescent="0.2">
      <c r="D1457" s="1">
        <v>1</v>
      </c>
      <c r="E1457" s="17">
        <f t="shared" si="22"/>
        <v>0</v>
      </c>
      <c r="F1457" s="18" t="str">
        <f>IF(E1457=0,"",SUM($E$7:E1457))</f>
        <v/>
      </c>
    </row>
    <row r="1458" spans="4:6" ht="19.5" customHeight="1" x14ac:dyDescent="0.2">
      <c r="D1458" s="1">
        <v>1</v>
      </c>
      <c r="E1458" s="17">
        <f t="shared" si="22"/>
        <v>0</v>
      </c>
      <c r="F1458" s="18" t="str">
        <f>IF(E1458=0,"",SUM($E$7:E1458))</f>
        <v/>
      </c>
    </row>
    <row r="1459" spans="4:6" ht="19.5" customHeight="1" x14ac:dyDescent="0.2">
      <c r="D1459" s="1">
        <v>1</v>
      </c>
      <c r="E1459" s="17">
        <f t="shared" si="22"/>
        <v>0</v>
      </c>
      <c r="F1459" s="18" t="str">
        <f>IF(E1459=0,"",SUM($E$7:E1459))</f>
        <v/>
      </c>
    </row>
    <row r="1460" spans="4:6" ht="19.5" customHeight="1" x14ac:dyDescent="0.2">
      <c r="D1460" s="1">
        <v>1</v>
      </c>
      <c r="E1460" s="17">
        <f t="shared" si="22"/>
        <v>0</v>
      </c>
      <c r="F1460" s="18" t="str">
        <f>IF(E1460=0,"",SUM($E$7:E1460))</f>
        <v/>
      </c>
    </row>
    <row r="1461" spans="4:6" ht="19.5" customHeight="1" x14ac:dyDescent="0.2">
      <c r="D1461" s="1">
        <v>1</v>
      </c>
      <c r="E1461" s="17">
        <f t="shared" si="22"/>
        <v>0</v>
      </c>
      <c r="F1461" s="18" t="str">
        <f>IF(E1461=0,"",SUM($E$7:E1461))</f>
        <v/>
      </c>
    </row>
    <row r="1462" spans="4:6" ht="19.5" customHeight="1" x14ac:dyDescent="0.2">
      <c r="D1462" s="1">
        <v>1</v>
      </c>
      <c r="E1462" s="17">
        <f t="shared" si="22"/>
        <v>0</v>
      </c>
      <c r="F1462" s="18" t="str">
        <f>IF(E1462=0,"",SUM($E$7:E1462))</f>
        <v/>
      </c>
    </row>
    <row r="1463" spans="4:6" ht="19.5" customHeight="1" x14ac:dyDescent="0.2">
      <c r="D1463" s="1">
        <v>1</v>
      </c>
      <c r="E1463" s="17">
        <f t="shared" si="22"/>
        <v>0</v>
      </c>
      <c r="F1463" s="18" t="str">
        <f>IF(E1463=0,"",SUM($E$7:E1463))</f>
        <v/>
      </c>
    </row>
    <row r="1464" spans="4:6" ht="19.5" customHeight="1" x14ac:dyDescent="0.2">
      <c r="D1464" s="1">
        <v>1</v>
      </c>
      <c r="E1464" s="17">
        <f t="shared" si="22"/>
        <v>0</v>
      </c>
      <c r="F1464" s="18" t="str">
        <f>IF(E1464=0,"",SUM($E$7:E1464))</f>
        <v/>
      </c>
    </row>
    <row r="1465" spans="4:6" ht="19.5" customHeight="1" x14ac:dyDescent="0.2">
      <c r="D1465" s="1">
        <v>1</v>
      </c>
      <c r="E1465" s="17">
        <f t="shared" si="22"/>
        <v>0</v>
      </c>
      <c r="F1465" s="18" t="str">
        <f>IF(E1465=0,"",SUM($E$7:E1465))</f>
        <v/>
      </c>
    </row>
    <row r="1466" spans="4:6" ht="19.5" customHeight="1" x14ac:dyDescent="0.2">
      <c r="D1466" s="1">
        <v>1</v>
      </c>
      <c r="E1466" s="17">
        <f t="shared" si="22"/>
        <v>0</v>
      </c>
      <c r="F1466" s="18" t="str">
        <f>IF(E1466=0,"",SUM($E$7:E1466))</f>
        <v/>
      </c>
    </row>
    <row r="1467" spans="4:6" ht="19.5" customHeight="1" x14ac:dyDescent="0.2">
      <c r="D1467" s="1">
        <v>1</v>
      </c>
      <c r="E1467" s="17">
        <f t="shared" si="22"/>
        <v>0</v>
      </c>
      <c r="F1467" s="18" t="str">
        <f>IF(E1467=0,"",SUM($E$7:E1467))</f>
        <v/>
      </c>
    </row>
    <row r="1468" spans="4:6" ht="19.5" customHeight="1" x14ac:dyDescent="0.2">
      <c r="D1468" s="1">
        <v>1</v>
      </c>
      <c r="E1468" s="17">
        <f t="shared" si="22"/>
        <v>0</v>
      </c>
      <c r="F1468" s="18" t="str">
        <f>IF(E1468=0,"",SUM($E$7:E1468))</f>
        <v/>
      </c>
    </row>
    <row r="1469" spans="4:6" ht="19.5" customHeight="1" x14ac:dyDescent="0.2">
      <c r="D1469" s="1">
        <v>1</v>
      </c>
      <c r="E1469" s="17">
        <f t="shared" si="22"/>
        <v>0</v>
      </c>
      <c r="F1469" s="18" t="str">
        <f>IF(E1469=0,"",SUM($E$7:E1469))</f>
        <v/>
      </c>
    </row>
    <row r="1470" spans="4:6" ht="19.5" customHeight="1" x14ac:dyDescent="0.2">
      <c r="D1470" s="1">
        <v>1</v>
      </c>
      <c r="E1470" s="17">
        <f t="shared" si="22"/>
        <v>0</v>
      </c>
      <c r="F1470" s="18" t="str">
        <f>IF(E1470=0,"",SUM($E$7:E1470))</f>
        <v/>
      </c>
    </row>
    <row r="1471" spans="4:6" ht="19.5" customHeight="1" x14ac:dyDescent="0.2">
      <c r="D1471" s="1">
        <v>1</v>
      </c>
      <c r="E1471" s="17">
        <f t="shared" si="22"/>
        <v>0</v>
      </c>
      <c r="F1471" s="18" t="str">
        <f>IF(E1471=0,"",SUM($E$7:E1471))</f>
        <v/>
      </c>
    </row>
    <row r="1472" spans="4:6" ht="19.5" customHeight="1" x14ac:dyDescent="0.2">
      <c r="D1472" s="1">
        <v>1</v>
      </c>
      <c r="E1472" s="17">
        <f t="shared" si="22"/>
        <v>0</v>
      </c>
      <c r="F1472" s="18" t="str">
        <f>IF(E1472=0,"",SUM($E$7:E1472))</f>
        <v/>
      </c>
    </row>
    <row r="1473" spans="4:6" ht="19.5" customHeight="1" x14ac:dyDescent="0.2">
      <c r="D1473" s="1">
        <v>1</v>
      </c>
      <c r="E1473" s="17">
        <f t="shared" si="22"/>
        <v>0</v>
      </c>
      <c r="F1473" s="18" t="str">
        <f>IF(E1473=0,"",SUM($E$7:E1473))</f>
        <v/>
      </c>
    </row>
    <row r="1474" spans="4:6" ht="19.5" customHeight="1" x14ac:dyDescent="0.2">
      <c r="D1474" s="1">
        <v>1</v>
      </c>
      <c r="E1474" s="17">
        <f t="shared" si="22"/>
        <v>0</v>
      </c>
      <c r="F1474" s="18" t="str">
        <f>IF(E1474=0,"",SUM($E$7:E1474))</f>
        <v/>
      </c>
    </row>
    <row r="1475" spans="4:6" ht="19.5" customHeight="1" x14ac:dyDescent="0.2">
      <c r="D1475" s="1">
        <v>1</v>
      </c>
      <c r="E1475" s="17">
        <f t="shared" si="22"/>
        <v>0</v>
      </c>
      <c r="F1475" s="18" t="str">
        <f>IF(E1475=0,"",SUM($E$7:E1475))</f>
        <v/>
      </c>
    </row>
    <row r="1476" spans="4:6" ht="19.5" customHeight="1" x14ac:dyDescent="0.2">
      <c r="D1476" s="1">
        <v>1</v>
      </c>
      <c r="E1476" s="17">
        <f t="shared" si="22"/>
        <v>0</v>
      </c>
      <c r="F1476" s="18" t="str">
        <f>IF(E1476=0,"",SUM($E$7:E1476))</f>
        <v/>
      </c>
    </row>
    <row r="1477" spans="4:6" ht="19.5" customHeight="1" x14ac:dyDescent="0.2">
      <c r="D1477" s="1">
        <v>1</v>
      </c>
      <c r="E1477" s="17">
        <f t="shared" si="22"/>
        <v>0</v>
      </c>
      <c r="F1477" s="18" t="str">
        <f>IF(E1477=0,"",SUM($E$7:E1477))</f>
        <v/>
      </c>
    </row>
    <row r="1478" spans="4:6" ht="19.5" customHeight="1" x14ac:dyDescent="0.2">
      <c r="D1478" s="1">
        <v>1</v>
      </c>
      <c r="E1478" s="17">
        <f t="shared" si="22"/>
        <v>0</v>
      </c>
      <c r="F1478" s="18" t="str">
        <f>IF(E1478=0,"",SUM($E$7:E1478))</f>
        <v/>
      </c>
    </row>
    <row r="1479" spans="4:6" ht="19.5" customHeight="1" x14ac:dyDescent="0.2">
      <c r="D1479" s="1">
        <v>1</v>
      </c>
      <c r="E1479" s="17">
        <f t="shared" si="22"/>
        <v>0</v>
      </c>
      <c r="F1479" s="18" t="str">
        <f>IF(E1479=0,"",SUM($E$7:E1479))</f>
        <v/>
      </c>
    </row>
    <row r="1480" spans="4:6" ht="19.5" customHeight="1" x14ac:dyDescent="0.2">
      <c r="D1480" s="1">
        <v>1</v>
      </c>
      <c r="E1480" s="17">
        <f t="shared" si="22"/>
        <v>0</v>
      </c>
      <c r="F1480" s="18" t="str">
        <f>IF(E1480=0,"",SUM($E$7:E1480))</f>
        <v/>
      </c>
    </row>
    <row r="1481" spans="4:6" ht="19.5" customHeight="1" x14ac:dyDescent="0.2">
      <c r="D1481" s="1">
        <v>1</v>
      </c>
      <c r="E1481" s="17">
        <f t="shared" ref="E1481:E1544" si="23">C1481*D1481</f>
        <v>0</v>
      </c>
      <c r="F1481" s="18" t="str">
        <f>IF(E1481=0,"",SUM($E$7:E1481))</f>
        <v/>
      </c>
    </row>
    <row r="1482" spans="4:6" ht="19.5" customHeight="1" x14ac:dyDescent="0.2">
      <c r="D1482" s="1">
        <v>1</v>
      </c>
      <c r="E1482" s="17">
        <f t="shared" si="23"/>
        <v>0</v>
      </c>
      <c r="F1482" s="18" t="str">
        <f>IF(E1482=0,"",SUM($E$7:E1482))</f>
        <v/>
      </c>
    </row>
    <row r="1483" spans="4:6" ht="19.5" customHeight="1" x14ac:dyDescent="0.2">
      <c r="D1483" s="1">
        <v>1</v>
      </c>
      <c r="E1483" s="17">
        <f t="shared" si="23"/>
        <v>0</v>
      </c>
      <c r="F1483" s="18" t="str">
        <f>IF(E1483=0,"",SUM($E$7:E1483))</f>
        <v/>
      </c>
    </row>
    <row r="1484" spans="4:6" ht="19.5" customHeight="1" x14ac:dyDescent="0.2">
      <c r="D1484" s="1">
        <v>1</v>
      </c>
      <c r="E1484" s="17">
        <f t="shared" si="23"/>
        <v>0</v>
      </c>
      <c r="F1484" s="18" t="str">
        <f>IF(E1484=0,"",SUM($E$7:E1484))</f>
        <v/>
      </c>
    </row>
    <row r="1485" spans="4:6" ht="19.5" customHeight="1" x14ac:dyDescent="0.2">
      <c r="D1485" s="1">
        <v>1</v>
      </c>
      <c r="E1485" s="17">
        <f t="shared" si="23"/>
        <v>0</v>
      </c>
      <c r="F1485" s="18" t="str">
        <f>IF(E1485=0,"",SUM($E$7:E1485))</f>
        <v/>
      </c>
    </row>
    <row r="1486" spans="4:6" ht="19.5" customHeight="1" x14ac:dyDescent="0.2">
      <c r="D1486" s="1">
        <v>1</v>
      </c>
      <c r="E1486" s="17">
        <f t="shared" si="23"/>
        <v>0</v>
      </c>
      <c r="F1486" s="18" t="str">
        <f>IF(E1486=0,"",SUM($E$7:E1486))</f>
        <v/>
      </c>
    </row>
    <row r="1487" spans="4:6" ht="19.5" customHeight="1" x14ac:dyDescent="0.2">
      <c r="D1487" s="1">
        <v>1</v>
      </c>
      <c r="E1487" s="17">
        <f t="shared" si="23"/>
        <v>0</v>
      </c>
      <c r="F1487" s="18" t="str">
        <f>IF(E1487=0,"",SUM($E$7:E1487))</f>
        <v/>
      </c>
    </row>
    <row r="1488" spans="4:6" ht="19.5" customHeight="1" x14ac:dyDescent="0.2">
      <c r="D1488" s="1">
        <v>1</v>
      </c>
      <c r="E1488" s="17">
        <f t="shared" si="23"/>
        <v>0</v>
      </c>
      <c r="F1488" s="18" t="str">
        <f>IF(E1488=0,"",SUM($E$7:E1488))</f>
        <v/>
      </c>
    </row>
    <row r="1489" spans="4:6" ht="19.5" customHeight="1" x14ac:dyDescent="0.2">
      <c r="D1489" s="1">
        <v>1</v>
      </c>
      <c r="E1489" s="17">
        <f t="shared" si="23"/>
        <v>0</v>
      </c>
      <c r="F1489" s="18" t="str">
        <f>IF(E1489=0,"",SUM($E$7:E1489))</f>
        <v/>
      </c>
    </row>
    <row r="1490" spans="4:6" ht="19.5" customHeight="1" x14ac:dyDescent="0.2">
      <c r="D1490" s="1">
        <v>1</v>
      </c>
      <c r="E1490" s="17">
        <f t="shared" si="23"/>
        <v>0</v>
      </c>
      <c r="F1490" s="18" t="str">
        <f>IF(E1490=0,"",SUM($E$7:E1490))</f>
        <v/>
      </c>
    </row>
    <row r="1491" spans="4:6" ht="19.5" customHeight="1" x14ac:dyDescent="0.2">
      <c r="D1491" s="1">
        <v>1</v>
      </c>
      <c r="E1491" s="17">
        <f t="shared" si="23"/>
        <v>0</v>
      </c>
      <c r="F1491" s="18" t="str">
        <f>IF(E1491=0,"",SUM($E$7:E1491))</f>
        <v/>
      </c>
    </row>
    <row r="1492" spans="4:6" ht="19.5" customHeight="1" x14ac:dyDescent="0.2">
      <c r="D1492" s="1">
        <v>1</v>
      </c>
      <c r="E1492" s="17">
        <f t="shared" si="23"/>
        <v>0</v>
      </c>
      <c r="F1492" s="18" t="str">
        <f>IF(E1492=0,"",SUM($E$7:E1492))</f>
        <v/>
      </c>
    </row>
    <row r="1493" spans="4:6" ht="19.5" customHeight="1" x14ac:dyDescent="0.2">
      <c r="D1493" s="1">
        <v>1</v>
      </c>
      <c r="E1493" s="17">
        <f t="shared" si="23"/>
        <v>0</v>
      </c>
      <c r="F1493" s="18" t="str">
        <f>IF(E1493=0,"",SUM($E$7:E1493))</f>
        <v/>
      </c>
    </row>
    <row r="1494" spans="4:6" ht="19.5" customHeight="1" x14ac:dyDescent="0.2">
      <c r="D1494" s="1">
        <v>1</v>
      </c>
      <c r="E1494" s="17">
        <f t="shared" si="23"/>
        <v>0</v>
      </c>
      <c r="F1494" s="18" t="str">
        <f>IF(E1494=0,"",SUM($E$7:E1494))</f>
        <v/>
      </c>
    </row>
    <row r="1495" spans="4:6" ht="19.5" customHeight="1" x14ac:dyDescent="0.2">
      <c r="D1495" s="1">
        <v>1</v>
      </c>
      <c r="E1495" s="17">
        <f t="shared" si="23"/>
        <v>0</v>
      </c>
      <c r="F1495" s="18" t="str">
        <f>IF(E1495=0,"",SUM($E$7:E1495))</f>
        <v/>
      </c>
    </row>
    <row r="1496" spans="4:6" ht="19.5" customHeight="1" x14ac:dyDescent="0.2">
      <c r="D1496" s="1">
        <v>1</v>
      </c>
      <c r="E1496" s="17">
        <f t="shared" si="23"/>
        <v>0</v>
      </c>
      <c r="F1496" s="18" t="str">
        <f>IF(E1496=0,"",SUM($E$7:E1496))</f>
        <v/>
      </c>
    </row>
    <row r="1497" spans="4:6" ht="19.5" customHeight="1" x14ac:dyDescent="0.2">
      <c r="D1497" s="1">
        <v>1</v>
      </c>
      <c r="E1497" s="17">
        <f t="shared" si="23"/>
        <v>0</v>
      </c>
      <c r="F1497" s="18" t="str">
        <f>IF(E1497=0,"",SUM($E$7:E1497))</f>
        <v/>
      </c>
    </row>
    <row r="1498" spans="4:6" ht="19.5" customHeight="1" x14ac:dyDescent="0.2">
      <c r="D1498" s="1">
        <v>1</v>
      </c>
      <c r="E1498" s="17">
        <f t="shared" si="23"/>
        <v>0</v>
      </c>
      <c r="F1498" s="18" t="str">
        <f>IF(E1498=0,"",SUM($E$7:E1498))</f>
        <v/>
      </c>
    </row>
    <row r="1499" spans="4:6" ht="19.5" customHeight="1" x14ac:dyDescent="0.2">
      <c r="D1499" s="1">
        <v>1</v>
      </c>
      <c r="E1499" s="17">
        <f t="shared" si="23"/>
        <v>0</v>
      </c>
      <c r="F1499" s="18" t="str">
        <f>IF(E1499=0,"",SUM($E$7:E1499))</f>
        <v/>
      </c>
    </row>
    <row r="1500" spans="4:6" ht="19.5" customHeight="1" x14ac:dyDescent="0.2">
      <c r="D1500" s="1">
        <v>1</v>
      </c>
      <c r="E1500" s="17">
        <f t="shared" si="23"/>
        <v>0</v>
      </c>
      <c r="F1500" s="18" t="str">
        <f>IF(E1500=0,"",SUM($E$7:E1500))</f>
        <v/>
      </c>
    </row>
    <row r="1501" spans="4:6" ht="19.5" customHeight="1" x14ac:dyDescent="0.2">
      <c r="D1501" s="1">
        <v>1</v>
      </c>
      <c r="E1501" s="17">
        <f t="shared" si="23"/>
        <v>0</v>
      </c>
      <c r="F1501" s="18" t="str">
        <f>IF(E1501=0,"",SUM($E$7:E1501))</f>
        <v/>
      </c>
    </row>
    <row r="1502" spans="4:6" ht="19.5" customHeight="1" x14ac:dyDescent="0.2">
      <c r="D1502" s="1">
        <v>1</v>
      </c>
      <c r="E1502" s="17">
        <f t="shared" si="23"/>
        <v>0</v>
      </c>
      <c r="F1502" s="18" t="str">
        <f>IF(E1502=0,"",SUM($E$7:E1502))</f>
        <v/>
      </c>
    </row>
    <row r="1503" spans="4:6" ht="19.5" customHeight="1" x14ac:dyDescent="0.2">
      <c r="D1503" s="1">
        <v>1</v>
      </c>
      <c r="E1503" s="17">
        <f t="shared" si="23"/>
        <v>0</v>
      </c>
      <c r="F1503" s="18" t="str">
        <f>IF(E1503=0,"",SUM($E$7:E1503))</f>
        <v/>
      </c>
    </row>
    <row r="1504" spans="4:6" ht="19.5" customHeight="1" x14ac:dyDescent="0.2">
      <c r="D1504" s="1">
        <v>1</v>
      </c>
      <c r="E1504" s="17">
        <f t="shared" si="23"/>
        <v>0</v>
      </c>
      <c r="F1504" s="18" t="str">
        <f>IF(E1504=0,"",SUM($E$7:E1504))</f>
        <v/>
      </c>
    </row>
    <row r="1505" spans="4:6" ht="19.5" customHeight="1" x14ac:dyDescent="0.2">
      <c r="D1505" s="1">
        <v>1</v>
      </c>
      <c r="E1505" s="17">
        <f t="shared" si="23"/>
        <v>0</v>
      </c>
      <c r="F1505" s="18" t="str">
        <f>IF(E1505=0,"",SUM($E$7:E1505))</f>
        <v/>
      </c>
    </row>
    <row r="1506" spans="4:6" ht="19.5" customHeight="1" x14ac:dyDescent="0.2">
      <c r="D1506" s="1">
        <v>1</v>
      </c>
      <c r="E1506" s="17">
        <f t="shared" si="23"/>
        <v>0</v>
      </c>
      <c r="F1506" s="18" t="str">
        <f>IF(E1506=0,"",SUM($E$7:E1506))</f>
        <v/>
      </c>
    </row>
    <row r="1507" spans="4:6" ht="19.5" customHeight="1" x14ac:dyDescent="0.2">
      <c r="D1507" s="1">
        <v>1</v>
      </c>
      <c r="E1507" s="17">
        <f t="shared" si="23"/>
        <v>0</v>
      </c>
      <c r="F1507" s="18" t="str">
        <f>IF(E1507=0,"",SUM($E$7:E1507))</f>
        <v/>
      </c>
    </row>
    <row r="1508" spans="4:6" ht="19.5" customHeight="1" x14ac:dyDescent="0.2">
      <c r="D1508" s="1">
        <v>1</v>
      </c>
      <c r="E1508" s="17">
        <f t="shared" si="23"/>
        <v>0</v>
      </c>
      <c r="F1508" s="18" t="str">
        <f>IF(E1508=0,"",SUM($E$7:E1508))</f>
        <v/>
      </c>
    </row>
    <row r="1509" spans="4:6" ht="19.5" customHeight="1" x14ac:dyDescent="0.2">
      <c r="D1509" s="1">
        <v>1</v>
      </c>
      <c r="E1509" s="17">
        <f t="shared" si="23"/>
        <v>0</v>
      </c>
      <c r="F1509" s="18" t="str">
        <f>IF(E1509=0,"",SUM($E$7:E1509))</f>
        <v/>
      </c>
    </row>
    <row r="1510" spans="4:6" ht="19.5" customHeight="1" x14ac:dyDescent="0.2">
      <c r="D1510" s="1">
        <v>1</v>
      </c>
      <c r="E1510" s="17">
        <f t="shared" si="23"/>
        <v>0</v>
      </c>
      <c r="F1510" s="18" t="str">
        <f>IF(E1510=0,"",SUM($E$7:E1510))</f>
        <v/>
      </c>
    </row>
    <row r="1511" spans="4:6" ht="19.5" customHeight="1" x14ac:dyDescent="0.2">
      <c r="D1511" s="1">
        <v>1</v>
      </c>
      <c r="E1511" s="17">
        <f t="shared" si="23"/>
        <v>0</v>
      </c>
      <c r="F1511" s="18" t="str">
        <f>IF(E1511=0,"",SUM($E$7:E1511))</f>
        <v/>
      </c>
    </row>
    <row r="1512" spans="4:6" ht="19.5" customHeight="1" x14ac:dyDescent="0.2">
      <c r="D1512" s="1">
        <v>1</v>
      </c>
      <c r="E1512" s="17">
        <f t="shared" si="23"/>
        <v>0</v>
      </c>
      <c r="F1512" s="18" t="str">
        <f>IF(E1512=0,"",SUM($E$7:E1512))</f>
        <v/>
      </c>
    </row>
    <row r="1513" spans="4:6" ht="19.5" customHeight="1" x14ac:dyDescent="0.2">
      <c r="D1513" s="1">
        <v>1</v>
      </c>
      <c r="E1513" s="17">
        <f t="shared" si="23"/>
        <v>0</v>
      </c>
      <c r="F1513" s="18" t="str">
        <f>IF(E1513=0,"",SUM($E$7:E1513))</f>
        <v/>
      </c>
    </row>
    <row r="1514" spans="4:6" ht="19.5" customHeight="1" x14ac:dyDescent="0.2">
      <c r="D1514" s="1">
        <v>1</v>
      </c>
      <c r="E1514" s="17">
        <f t="shared" si="23"/>
        <v>0</v>
      </c>
      <c r="F1514" s="18" t="str">
        <f>IF(E1514=0,"",SUM($E$7:E1514))</f>
        <v/>
      </c>
    </row>
    <row r="1515" spans="4:6" ht="19.5" customHeight="1" x14ac:dyDescent="0.2">
      <c r="D1515" s="1">
        <v>1</v>
      </c>
      <c r="E1515" s="17">
        <f t="shared" si="23"/>
        <v>0</v>
      </c>
      <c r="F1515" s="18" t="str">
        <f>IF(E1515=0,"",SUM($E$7:E1515))</f>
        <v/>
      </c>
    </row>
    <row r="1516" spans="4:6" ht="19.5" customHeight="1" x14ac:dyDescent="0.2">
      <c r="D1516" s="1">
        <v>1</v>
      </c>
      <c r="E1516" s="17">
        <f t="shared" si="23"/>
        <v>0</v>
      </c>
      <c r="F1516" s="18" t="str">
        <f>IF(E1516=0,"",SUM($E$7:E1516))</f>
        <v/>
      </c>
    </row>
    <row r="1517" spans="4:6" ht="19.5" customHeight="1" x14ac:dyDescent="0.2">
      <c r="D1517" s="1">
        <v>1</v>
      </c>
      <c r="E1517" s="17">
        <f t="shared" si="23"/>
        <v>0</v>
      </c>
      <c r="F1517" s="18" t="str">
        <f>IF(E1517=0,"",SUM($E$7:E1517))</f>
        <v/>
      </c>
    </row>
    <row r="1518" spans="4:6" ht="19.5" customHeight="1" x14ac:dyDescent="0.2">
      <c r="D1518" s="1">
        <v>1</v>
      </c>
      <c r="E1518" s="17">
        <f t="shared" si="23"/>
        <v>0</v>
      </c>
      <c r="F1518" s="18" t="str">
        <f>IF(E1518=0,"",SUM($E$7:E1518))</f>
        <v/>
      </c>
    </row>
    <row r="1519" spans="4:6" ht="19.5" customHeight="1" x14ac:dyDescent="0.2">
      <c r="D1519" s="1">
        <v>1</v>
      </c>
      <c r="E1519" s="17">
        <f t="shared" si="23"/>
        <v>0</v>
      </c>
      <c r="F1519" s="18" t="str">
        <f>IF(E1519=0,"",SUM($E$7:E1519))</f>
        <v/>
      </c>
    </row>
    <row r="1520" spans="4:6" ht="19.5" customHeight="1" x14ac:dyDescent="0.2">
      <c r="D1520" s="1">
        <v>1</v>
      </c>
      <c r="E1520" s="17">
        <f t="shared" si="23"/>
        <v>0</v>
      </c>
      <c r="F1520" s="18" t="str">
        <f>IF(E1520=0,"",SUM($E$7:E1520))</f>
        <v/>
      </c>
    </row>
    <row r="1521" spans="4:6" ht="19.5" customHeight="1" x14ac:dyDescent="0.2">
      <c r="D1521" s="1">
        <v>1</v>
      </c>
      <c r="E1521" s="17">
        <f t="shared" si="23"/>
        <v>0</v>
      </c>
      <c r="F1521" s="18" t="str">
        <f>IF(E1521=0,"",SUM($E$7:E1521))</f>
        <v/>
      </c>
    </row>
    <row r="1522" spans="4:6" ht="19.5" customHeight="1" x14ac:dyDescent="0.2">
      <c r="D1522" s="1">
        <v>1</v>
      </c>
      <c r="E1522" s="17">
        <f t="shared" si="23"/>
        <v>0</v>
      </c>
      <c r="F1522" s="18" t="str">
        <f>IF(E1522=0,"",SUM($E$7:E1522))</f>
        <v/>
      </c>
    </row>
    <row r="1523" spans="4:6" ht="19.5" customHeight="1" x14ac:dyDescent="0.2">
      <c r="D1523" s="1">
        <v>1</v>
      </c>
      <c r="E1523" s="17">
        <f t="shared" si="23"/>
        <v>0</v>
      </c>
      <c r="F1523" s="18" t="str">
        <f>IF(E1523=0,"",SUM($E$7:E1523))</f>
        <v/>
      </c>
    </row>
    <row r="1524" spans="4:6" ht="19.5" customHeight="1" x14ac:dyDescent="0.2">
      <c r="D1524" s="1">
        <v>1</v>
      </c>
      <c r="E1524" s="17">
        <f t="shared" si="23"/>
        <v>0</v>
      </c>
      <c r="F1524" s="18" t="str">
        <f>IF(E1524=0,"",SUM($E$7:E1524))</f>
        <v/>
      </c>
    </row>
    <row r="1525" spans="4:6" ht="19.5" customHeight="1" x14ac:dyDescent="0.2">
      <c r="D1525" s="1">
        <v>1</v>
      </c>
      <c r="E1525" s="17">
        <f t="shared" si="23"/>
        <v>0</v>
      </c>
      <c r="F1525" s="18" t="str">
        <f>IF(E1525=0,"",SUM($E$7:E1525))</f>
        <v/>
      </c>
    </row>
    <row r="1526" spans="4:6" ht="19.5" customHeight="1" x14ac:dyDescent="0.2">
      <c r="D1526" s="1">
        <v>1</v>
      </c>
      <c r="E1526" s="17">
        <f t="shared" si="23"/>
        <v>0</v>
      </c>
      <c r="F1526" s="18" t="str">
        <f>IF(E1526=0,"",SUM($E$7:E1526))</f>
        <v/>
      </c>
    </row>
    <row r="1527" spans="4:6" ht="19.5" customHeight="1" x14ac:dyDescent="0.2">
      <c r="D1527" s="1">
        <v>1</v>
      </c>
      <c r="E1527" s="17">
        <f t="shared" si="23"/>
        <v>0</v>
      </c>
      <c r="F1527" s="18" t="str">
        <f>IF(E1527=0,"",SUM($E$7:E1527))</f>
        <v/>
      </c>
    </row>
    <row r="1528" spans="4:6" ht="19.5" customHeight="1" x14ac:dyDescent="0.2">
      <c r="D1528" s="1">
        <v>1</v>
      </c>
      <c r="E1528" s="17">
        <f t="shared" si="23"/>
        <v>0</v>
      </c>
      <c r="F1528" s="18" t="str">
        <f>IF(E1528=0,"",SUM($E$7:E1528))</f>
        <v/>
      </c>
    </row>
    <row r="1529" spans="4:6" ht="19.5" customHeight="1" x14ac:dyDescent="0.2">
      <c r="D1529" s="1">
        <v>1</v>
      </c>
      <c r="E1529" s="17">
        <f t="shared" si="23"/>
        <v>0</v>
      </c>
      <c r="F1529" s="18" t="str">
        <f>IF(E1529=0,"",SUM($E$7:E1529))</f>
        <v/>
      </c>
    </row>
    <row r="1530" spans="4:6" ht="19.5" customHeight="1" x14ac:dyDescent="0.2">
      <c r="D1530" s="1">
        <v>1</v>
      </c>
      <c r="E1530" s="17">
        <f t="shared" si="23"/>
        <v>0</v>
      </c>
      <c r="F1530" s="18" t="str">
        <f>IF(E1530=0,"",SUM($E$7:E1530))</f>
        <v/>
      </c>
    </row>
    <row r="1531" spans="4:6" ht="19.5" customHeight="1" x14ac:dyDescent="0.2">
      <c r="D1531" s="1">
        <v>1</v>
      </c>
      <c r="E1531" s="17">
        <f t="shared" si="23"/>
        <v>0</v>
      </c>
      <c r="F1531" s="18" t="str">
        <f>IF(E1531=0,"",SUM($E$7:E1531))</f>
        <v/>
      </c>
    </row>
    <row r="1532" spans="4:6" ht="19.5" customHeight="1" x14ac:dyDescent="0.2">
      <c r="D1532" s="1">
        <v>1</v>
      </c>
      <c r="E1532" s="17">
        <f t="shared" si="23"/>
        <v>0</v>
      </c>
      <c r="F1532" s="18" t="str">
        <f>IF(E1532=0,"",SUM($E$7:E1532))</f>
        <v/>
      </c>
    </row>
    <row r="1533" spans="4:6" ht="19.5" customHeight="1" x14ac:dyDescent="0.2">
      <c r="D1533" s="1">
        <v>1</v>
      </c>
      <c r="E1533" s="17">
        <f t="shared" si="23"/>
        <v>0</v>
      </c>
      <c r="F1533" s="18" t="str">
        <f>IF(E1533=0,"",SUM($E$7:E1533))</f>
        <v/>
      </c>
    </row>
    <row r="1534" spans="4:6" ht="19.5" customHeight="1" x14ac:dyDescent="0.2">
      <c r="D1534" s="1">
        <v>1</v>
      </c>
      <c r="E1534" s="17">
        <f t="shared" si="23"/>
        <v>0</v>
      </c>
      <c r="F1534" s="18" t="str">
        <f>IF(E1534=0,"",SUM($E$7:E1534))</f>
        <v/>
      </c>
    </row>
    <row r="1535" spans="4:6" ht="19.5" customHeight="1" x14ac:dyDescent="0.2">
      <c r="D1535" s="1">
        <v>1</v>
      </c>
      <c r="E1535" s="17">
        <f t="shared" si="23"/>
        <v>0</v>
      </c>
      <c r="F1535" s="18" t="str">
        <f>IF(E1535=0,"",SUM($E$7:E1535))</f>
        <v/>
      </c>
    </row>
    <row r="1536" spans="4:6" ht="19.5" customHeight="1" x14ac:dyDescent="0.2">
      <c r="D1536" s="1">
        <v>1</v>
      </c>
      <c r="E1536" s="17">
        <f t="shared" si="23"/>
        <v>0</v>
      </c>
      <c r="F1536" s="18" t="str">
        <f>IF(E1536=0,"",SUM($E$7:E1536))</f>
        <v/>
      </c>
    </row>
    <row r="1537" spans="4:6" ht="19.5" customHeight="1" x14ac:dyDescent="0.2">
      <c r="D1537" s="1">
        <v>1</v>
      </c>
      <c r="E1537" s="17">
        <f t="shared" si="23"/>
        <v>0</v>
      </c>
      <c r="F1537" s="18" t="str">
        <f>IF(E1537=0,"",SUM($E$7:E1537))</f>
        <v/>
      </c>
    </row>
    <row r="1538" spans="4:6" ht="19.5" customHeight="1" x14ac:dyDescent="0.2">
      <c r="D1538" s="1">
        <v>1</v>
      </c>
      <c r="E1538" s="17">
        <f t="shared" si="23"/>
        <v>0</v>
      </c>
      <c r="F1538" s="18" t="str">
        <f>IF(E1538=0,"",SUM($E$7:E1538))</f>
        <v/>
      </c>
    </row>
    <row r="1539" spans="4:6" ht="19.5" customHeight="1" x14ac:dyDescent="0.2">
      <c r="D1539" s="1">
        <v>1</v>
      </c>
      <c r="E1539" s="17">
        <f t="shared" si="23"/>
        <v>0</v>
      </c>
      <c r="F1539" s="18" t="str">
        <f>IF(E1539=0,"",SUM($E$7:E1539))</f>
        <v/>
      </c>
    </row>
    <row r="1540" spans="4:6" ht="19.5" customHeight="1" x14ac:dyDescent="0.2">
      <c r="D1540" s="1">
        <v>1</v>
      </c>
      <c r="E1540" s="17">
        <f t="shared" si="23"/>
        <v>0</v>
      </c>
      <c r="F1540" s="18" t="str">
        <f>IF(E1540=0,"",SUM($E$7:E1540))</f>
        <v/>
      </c>
    </row>
    <row r="1541" spans="4:6" ht="19.5" customHeight="1" x14ac:dyDescent="0.2">
      <c r="D1541" s="1">
        <v>1</v>
      </c>
      <c r="E1541" s="17">
        <f t="shared" si="23"/>
        <v>0</v>
      </c>
      <c r="F1541" s="18" t="str">
        <f>IF(E1541=0,"",SUM($E$7:E1541))</f>
        <v/>
      </c>
    </row>
    <row r="1542" spans="4:6" ht="19.5" customHeight="1" x14ac:dyDescent="0.2">
      <c r="D1542" s="1">
        <v>1</v>
      </c>
      <c r="E1542" s="17">
        <f t="shared" si="23"/>
        <v>0</v>
      </c>
      <c r="F1542" s="18" t="str">
        <f>IF(E1542=0,"",SUM($E$7:E1542))</f>
        <v/>
      </c>
    </row>
    <row r="1543" spans="4:6" ht="19.5" customHeight="1" x14ac:dyDescent="0.2">
      <c r="D1543" s="1">
        <v>1</v>
      </c>
      <c r="E1543" s="17">
        <f t="shared" si="23"/>
        <v>0</v>
      </c>
      <c r="F1543" s="18" t="str">
        <f>IF(E1543=0,"",SUM($E$7:E1543))</f>
        <v/>
      </c>
    </row>
    <row r="1544" spans="4:6" ht="19.5" customHeight="1" x14ac:dyDescent="0.2">
      <c r="D1544" s="1">
        <v>1</v>
      </c>
      <c r="E1544" s="17">
        <f t="shared" si="23"/>
        <v>0</v>
      </c>
      <c r="F1544" s="18" t="str">
        <f>IF(E1544=0,"",SUM($E$7:E1544))</f>
        <v/>
      </c>
    </row>
    <row r="1545" spans="4:6" ht="19.5" customHeight="1" x14ac:dyDescent="0.2">
      <c r="D1545" s="1">
        <v>1</v>
      </c>
      <c r="E1545" s="17">
        <f t="shared" ref="E1545:E1587" si="24">C1545*D1545</f>
        <v>0</v>
      </c>
      <c r="F1545" s="18" t="str">
        <f>IF(E1545=0,"",SUM($E$7:E1545))</f>
        <v/>
      </c>
    </row>
    <row r="1546" spans="4:6" ht="19.5" customHeight="1" x14ac:dyDescent="0.2">
      <c r="D1546" s="1">
        <v>1</v>
      </c>
      <c r="E1546" s="17">
        <f t="shared" si="24"/>
        <v>0</v>
      </c>
      <c r="F1546" s="18" t="str">
        <f>IF(E1546=0,"",SUM($E$7:E1546))</f>
        <v/>
      </c>
    </row>
    <row r="1547" spans="4:6" ht="19.5" customHeight="1" x14ac:dyDescent="0.2">
      <c r="D1547" s="1">
        <v>1</v>
      </c>
      <c r="E1547" s="17">
        <f t="shared" si="24"/>
        <v>0</v>
      </c>
      <c r="F1547" s="18" t="str">
        <f>IF(E1547=0,"",SUM($E$7:E1547))</f>
        <v/>
      </c>
    </row>
    <row r="1548" spans="4:6" ht="19.5" customHeight="1" x14ac:dyDescent="0.2">
      <c r="D1548" s="1">
        <v>1</v>
      </c>
      <c r="E1548" s="17">
        <f t="shared" si="24"/>
        <v>0</v>
      </c>
      <c r="F1548" s="18" t="str">
        <f>IF(E1548=0,"",SUM($E$7:E1548))</f>
        <v/>
      </c>
    </row>
    <row r="1549" spans="4:6" ht="19.5" customHeight="1" x14ac:dyDescent="0.2">
      <c r="D1549" s="1">
        <v>1</v>
      </c>
      <c r="E1549" s="17">
        <f t="shared" si="24"/>
        <v>0</v>
      </c>
      <c r="F1549" s="18" t="str">
        <f>IF(E1549=0,"",SUM($E$7:E1549))</f>
        <v/>
      </c>
    </row>
    <row r="1550" spans="4:6" ht="19.5" customHeight="1" x14ac:dyDescent="0.2">
      <c r="D1550" s="1">
        <v>1</v>
      </c>
      <c r="E1550" s="17">
        <f t="shared" si="24"/>
        <v>0</v>
      </c>
      <c r="F1550" s="18" t="str">
        <f>IF(E1550=0,"",SUM($E$7:E1550))</f>
        <v/>
      </c>
    </row>
    <row r="1551" spans="4:6" ht="19.5" customHeight="1" x14ac:dyDescent="0.2">
      <c r="D1551" s="1">
        <v>1</v>
      </c>
      <c r="E1551" s="17">
        <f t="shared" si="24"/>
        <v>0</v>
      </c>
      <c r="F1551" s="18" t="str">
        <f>IF(E1551=0,"",SUM($E$7:E1551))</f>
        <v/>
      </c>
    </row>
    <row r="1552" spans="4:6" ht="19.5" customHeight="1" x14ac:dyDescent="0.2">
      <c r="D1552" s="1">
        <v>1</v>
      </c>
      <c r="E1552" s="17">
        <f t="shared" si="24"/>
        <v>0</v>
      </c>
      <c r="F1552" s="18" t="str">
        <f>IF(E1552=0,"",SUM($E$7:E1552))</f>
        <v/>
      </c>
    </row>
    <row r="1553" spans="4:6" ht="19.5" customHeight="1" x14ac:dyDescent="0.2">
      <c r="D1553" s="1">
        <v>1</v>
      </c>
      <c r="E1553" s="17">
        <f t="shared" si="24"/>
        <v>0</v>
      </c>
      <c r="F1553" s="18" t="str">
        <f>IF(E1553=0,"",SUM($E$7:E1553))</f>
        <v/>
      </c>
    </row>
    <row r="1554" spans="4:6" ht="19.5" customHeight="1" x14ac:dyDescent="0.2">
      <c r="D1554" s="1">
        <v>1</v>
      </c>
      <c r="E1554" s="17">
        <f t="shared" si="24"/>
        <v>0</v>
      </c>
      <c r="F1554" s="18" t="str">
        <f>IF(E1554=0,"",SUM($E$7:E1554))</f>
        <v/>
      </c>
    </row>
    <row r="1555" spans="4:6" ht="19.5" customHeight="1" x14ac:dyDescent="0.2">
      <c r="D1555" s="1">
        <v>1</v>
      </c>
      <c r="E1555" s="17">
        <f t="shared" si="24"/>
        <v>0</v>
      </c>
      <c r="F1555" s="18" t="str">
        <f>IF(E1555=0,"",SUM($E$7:E1555))</f>
        <v/>
      </c>
    </row>
    <row r="1556" spans="4:6" ht="19.5" customHeight="1" x14ac:dyDescent="0.2">
      <c r="D1556" s="1">
        <v>1</v>
      </c>
      <c r="E1556" s="17">
        <f t="shared" si="24"/>
        <v>0</v>
      </c>
      <c r="F1556" s="18" t="str">
        <f>IF(E1556=0,"",SUM($E$7:E1556))</f>
        <v/>
      </c>
    </row>
    <row r="1557" spans="4:6" ht="19.5" customHeight="1" x14ac:dyDescent="0.2">
      <c r="D1557" s="1">
        <v>1</v>
      </c>
      <c r="E1557" s="17">
        <f t="shared" si="24"/>
        <v>0</v>
      </c>
      <c r="F1557" s="18" t="str">
        <f>IF(E1557=0,"",SUM($E$7:E1557))</f>
        <v/>
      </c>
    </row>
    <row r="1558" spans="4:6" ht="19.5" customHeight="1" x14ac:dyDescent="0.2">
      <c r="D1558" s="1">
        <v>1</v>
      </c>
      <c r="E1558" s="17">
        <f t="shared" si="24"/>
        <v>0</v>
      </c>
      <c r="F1558" s="18" t="str">
        <f>IF(E1558=0,"",SUM($E$7:E1558))</f>
        <v/>
      </c>
    </row>
    <row r="1559" spans="4:6" ht="19.5" customHeight="1" x14ac:dyDescent="0.2">
      <c r="D1559" s="1">
        <v>1</v>
      </c>
      <c r="E1559" s="17">
        <f t="shared" si="24"/>
        <v>0</v>
      </c>
      <c r="F1559" s="18" t="str">
        <f>IF(E1559=0,"",SUM($E$7:E1559))</f>
        <v/>
      </c>
    </row>
    <row r="1560" spans="4:6" ht="19.5" customHeight="1" x14ac:dyDescent="0.2">
      <c r="D1560" s="1">
        <v>1</v>
      </c>
      <c r="E1560" s="17">
        <f t="shared" si="24"/>
        <v>0</v>
      </c>
      <c r="F1560" s="18" t="str">
        <f>IF(E1560=0,"",SUM($E$7:E1560))</f>
        <v/>
      </c>
    </row>
    <row r="1561" spans="4:6" ht="19.5" customHeight="1" x14ac:dyDescent="0.2">
      <c r="D1561" s="1">
        <v>1</v>
      </c>
      <c r="E1561" s="17">
        <f t="shared" si="24"/>
        <v>0</v>
      </c>
      <c r="F1561" s="18" t="str">
        <f>IF(E1561=0,"",SUM($E$7:E1561))</f>
        <v/>
      </c>
    </row>
    <row r="1562" spans="4:6" ht="19.5" customHeight="1" x14ac:dyDescent="0.2">
      <c r="D1562" s="1">
        <v>1</v>
      </c>
      <c r="E1562" s="17">
        <f t="shared" si="24"/>
        <v>0</v>
      </c>
      <c r="F1562" s="18" t="str">
        <f>IF(E1562=0,"",SUM($E$7:E1562))</f>
        <v/>
      </c>
    </row>
    <row r="1563" spans="4:6" ht="19.5" customHeight="1" x14ac:dyDescent="0.2">
      <c r="D1563" s="1">
        <v>1</v>
      </c>
      <c r="E1563" s="17">
        <f t="shared" si="24"/>
        <v>0</v>
      </c>
      <c r="F1563" s="18" t="str">
        <f>IF(E1563=0,"",SUM($E$7:E1563))</f>
        <v/>
      </c>
    </row>
    <row r="1564" spans="4:6" ht="19.5" customHeight="1" x14ac:dyDescent="0.2">
      <c r="D1564" s="1">
        <v>1</v>
      </c>
      <c r="E1564" s="17">
        <f t="shared" si="24"/>
        <v>0</v>
      </c>
      <c r="F1564" s="18" t="str">
        <f>IF(E1564=0,"",SUM($E$7:E1564))</f>
        <v/>
      </c>
    </row>
    <row r="1565" spans="4:6" ht="19.5" customHeight="1" x14ac:dyDescent="0.2">
      <c r="D1565" s="1">
        <v>1</v>
      </c>
      <c r="E1565" s="17">
        <f t="shared" si="24"/>
        <v>0</v>
      </c>
      <c r="F1565" s="18" t="str">
        <f>IF(E1565=0,"",SUM($E$7:E1565))</f>
        <v/>
      </c>
    </row>
    <row r="1566" spans="4:6" ht="19.5" customHeight="1" x14ac:dyDescent="0.2">
      <c r="D1566" s="1">
        <v>1</v>
      </c>
      <c r="E1566" s="17">
        <f t="shared" si="24"/>
        <v>0</v>
      </c>
      <c r="F1566" s="18" t="str">
        <f>IF(E1566=0,"",SUM($E$7:E1566))</f>
        <v/>
      </c>
    </row>
    <row r="1567" spans="4:6" ht="19.5" customHeight="1" x14ac:dyDescent="0.2">
      <c r="D1567" s="1">
        <v>1</v>
      </c>
      <c r="E1567" s="17">
        <f t="shared" si="24"/>
        <v>0</v>
      </c>
      <c r="F1567" s="18" t="str">
        <f>IF(E1567=0,"",SUM($E$7:E1567))</f>
        <v/>
      </c>
    </row>
    <row r="1568" spans="4:6" ht="19.5" customHeight="1" x14ac:dyDescent="0.2">
      <c r="D1568" s="1">
        <v>1</v>
      </c>
      <c r="E1568" s="17">
        <f t="shared" si="24"/>
        <v>0</v>
      </c>
      <c r="F1568" s="18" t="str">
        <f>IF(E1568=0,"",SUM($E$7:E1568))</f>
        <v/>
      </c>
    </row>
    <row r="1569" spans="4:6" ht="19.5" customHeight="1" x14ac:dyDescent="0.2">
      <c r="D1569" s="1">
        <v>1</v>
      </c>
      <c r="E1569" s="17">
        <f t="shared" si="24"/>
        <v>0</v>
      </c>
      <c r="F1569" s="18" t="str">
        <f>IF(E1569=0,"",SUM($E$7:E1569))</f>
        <v/>
      </c>
    </row>
    <row r="1570" spans="4:6" ht="19.5" customHeight="1" x14ac:dyDescent="0.2">
      <c r="D1570" s="1">
        <v>1</v>
      </c>
      <c r="E1570" s="17">
        <f t="shared" si="24"/>
        <v>0</v>
      </c>
      <c r="F1570" s="18" t="str">
        <f>IF(E1570=0,"",SUM($E$7:E1570))</f>
        <v/>
      </c>
    </row>
    <row r="1571" spans="4:6" ht="19.5" customHeight="1" x14ac:dyDescent="0.2">
      <c r="D1571" s="1">
        <v>1</v>
      </c>
      <c r="E1571" s="17">
        <f t="shared" si="24"/>
        <v>0</v>
      </c>
      <c r="F1571" s="18" t="str">
        <f>IF(E1571=0,"",SUM($E$7:E1571))</f>
        <v/>
      </c>
    </row>
    <row r="1572" spans="4:6" ht="19.5" customHeight="1" x14ac:dyDescent="0.2">
      <c r="D1572" s="1">
        <v>1</v>
      </c>
      <c r="E1572" s="17">
        <f t="shared" si="24"/>
        <v>0</v>
      </c>
      <c r="F1572" s="18" t="str">
        <f>IF(E1572=0,"",SUM($E$7:E1572))</f>
        <v/>
      </c>
    </row>
    <row r="1573" spans="4:6" ht="19.5" customHeight="1" x14ac:dyDescent="0.2">
      <c r="D1573" s="1">
        <v>1</v>
      </c>
      <c r="E1573" s="17">
        <f t="shared" si="24"/>
        <v>0</v>
      </c>
      <c r="F1573" s="18" t="str">
        <f>IF(E1573=0,"",SUM($E$7:E1573))</f>
        <v/>
      </c>
    </row>
    <row r="1574" spans="4:6" ht="19.5" customHeight="1" x14ac:dyDescent="0.2">
      <c r="D1574" s="1">
        <v>1</v>
      </c>
      <c r="E1574" s="17">
        <f t="shared" si="24"/>
        <v>0</v>
      </c>
      <c r="F1574" s="18" t="str">
        <f>IF(E1574=0,"",SUM($E$7:E1574))</f>
        <v/>
      </c>
    </row>
    <row r="1575" spans="4:6" ht="19.5" customHeight="1" x14ac:dyDescent="0.2">
      <c r="D1575" s="1">
        <v>1</v>
      </c>
      <c r="E1575" s="17">
        <f t="shared" si="24"/>
        <v>0</v>
      </c>
      <c r="F1575" s="18" t="str">
        <f>IF(E1575=0,"",SUM($E$7:E1575))</f>
        <v/>
      </c>
    </row>
    <row r="1576" spans="4:6" ht="19.5" customHeight="1" x14ac:dyDescent="0.2">
      <c r="D1576" s="1">
        <v>1</v>
      </c>
      <c r="E1576" s="17">
        <f t="shared" si="24"/>
        <v>0</v>
      </c>
      <c r="F1576" s="18" t="str">
        <f>IF(E1576=0,"",SUM($E$7:E1576))</f>
        <v/>
      </c>
    </row>
    <row r="1577" spans="4:6" ht="19.5" customHeight="1" x14ac:dyDescent="0.2">
      <c r="D1577" s="1">
        <v>1</v>
      </c>
      <c r="E1577" s="17">
        <f t="shared" si="24"/>
        <v>0</v>
      </c>
      <c r="F1577" s="18" t="str">
        <f>IF(E1577=0,"",SUM($E$7:E1577))</f>
        <v/>
      </c>
    </row>
    <row r="1578" spans="4:6" ht="19.5" customHeight="1" x14ac:dyDescent="0.2">
      <c r="D1578" s="1">
        <v>1</v>
      </c>
      <c r="E1578" s="17">
        <f t="shared" si="24"/>
        <v>0</v>
      </c>
      <c r="F1578" s="18" t="str">
        <f>IF(E1578=0,"",SUM($E$7:E1578))</f>
        <v/>
      </c>
    </row>
    <row r="1579" spans="4:6" ht="19.5" customHeight="1" x14ac:dyDescent="0.2">
      <c r="D1579" s="1">
        <v>1</v>
      </c>
      <c r="E1579" s="17">
        <f t="shared" si="24"/>
        <v>0</v>
      </c>
      <c r="F1579" s="18" t="str">
        <f>IF(E1579=0,"",SUM($E$7:E1579))</f>
        <v/>
      </c>
    </row>
    <row r="1580" spans="4:6" ht="19.5" customHeight="1" x14ac:dyDescent="0.2">
      <c r="D1580" s="1">
        <v>1</v>
      </c>
      <c r="E1580" s="17">
        <f t="shared" si="24"/>
        <v>0</v>
      </c>
      <c r="F1580" s="18" t="str">
        <f>IF(E1580=0,"",SUM($E$7:E1580))</f>
        <v/>
      </c>
    </row>
    <row r="1581" spans="4:6" ht="19.5" customHeight="1" x14ac:dyDescent="0.2">
      <c r="D1581" s="1">
        <v>1</v>
      </c>
      <c r="E1581" s="17">
        <f t="shared" si="24"/>
        <v>0</v>
      </c>
      <c r="F1581" s="18" t="str">
        <f>IF(E1581=0,"",SUM($E$7:E1581))</f>
        <v/>
      </c>
    </row>
    <row r="1582" spans="4:6" ht="19.5" customHeight="1" x14ac:dyDescent="0.2">
      <c r="D1582" s="1">
        <v>1</v>
      </c>
      <c r="E1582" s="17">
        <f t="shared" si="24"/>
        <v>0</v>
      </c>
      <c r="F1582" s="18" t="str">
        <f>IF(E1582=0,"",SUM($E$7:E1582))</f>
        <v/>
      </c>
    </row>
    <row r="1583" spans="4:6" ht="19.5" customHeight="1" x14ac:dyDescent="0.2">
      <c r="D1583" s="1">
        <v>1</v>
      </c>
      <c r="E1583" s="17">
        <f t="shared" si="24"/>
        <v>0</v>
      </c>
      <c r="F1583" s="18" t="str">
        <f>IF(E1583=0,"",SUM($E$7:E1583))</f>
        <v/>
      </c>
    </row>
    <row r="1584" spans="4:6" ht="19.5" customHeight="1" x14ac:dyDescent="0.2">
      <c r="D1584" s="1">
        <v>1</v>
      </c>
      <c r="E1584" s="17">
        <f t="shared" si="24"/>
        <v>0</v>
      </c>
      <c r="F1584" s="18" t="str">
        <f>IF(E1584=0,"",SUM($E$7:E1584))</f>
        <v/>
      </c>
    </row>
    <row r="1585" spans="4:6" ht="19.5" customHeight="1" x14ac:dyDescent="0.2">
      <c r="D1585" s="1">
        <v>1</v>
      </c>
      <c r="E1585" s="17">
        <f t="shared" si="24"/>
        <v>0</v>
      </c>
      <c r="F1585" s="18" t="str">
        <f>IF(E1585=0,"",SUM($E$7:E1585))</f>
        <v/>
      </c>
    </row>
    <row r="1586" spans="4:6" ht="19.5" customHeight="1" x14ac:dyDescent="0.2">
      <c r="D1586" s="1">
        <v>1</v>
      </c>
      <c r="E1586" s="17">
        <f t="shared" si="24"/>
        <v>0</v>
      </c>
      <c r="F1586" s="18" t="str">
        <f>IF(E1586=0,"",SUM($E$7:E1586))</f>
        <v/>
      </c>
    </row>
    <row r="1587" spans="4:6" ht="19.5" customHeight="1" x14ac:dyDescent="0.2">
      <c r="D1587" s="1">
        <v>1</v>
      </c>
      <c r="E1587" s="17">
        <f t="shared" si="24"/>
        <v>0</v>
      </c>
      <c r="F1587" s="18" t="str">
        <f>IF(E1587=0,"",SUM($E$7:E1587))</f>
        <v/>
      </c>
    </row>
  </sheetData>
  <sheetProtection password="D677" sheet="1" objects="1" scenarios="1" formatCells="0" formatColumns="0" formatRows="0" insertColumns="0" insertRows="0" insertHyperlinks="0" deleteColumns="0" deleteRows="0" selectLockedCells="1" sort="0"/>
  <mergeCells count="5">
    <mergeCell ref="C1:D1"/>
    <mergeCell ref="E1:F1"/>
    <mergeCell ref="C2:E5"/>
    <mergeCell ref="F4:F5"/>
    <mergeCell ref="A2:A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
  <dimension ref="A1:N1587"/>
  <sheetViews>
    <sheetView rightToLeft="1" workbookViewId="0">
      <selection activeCell="D11" sqref="D11"/>
    </sheetView>
  </sheetViews>
  <sheetFormatPr defaultRowHeight="19.5" customHeight="1" x14ac:dyDescent="0.2"/>
  <cols>
    <col min="1" max="1" width="4" style="2" customWidth="1"/>
    <col min="2" max="2" width="42.75" style="3" customWidth="1"/>
    <col min="3" max="3" width="11.375" style="1" customWidth="1"/>
    <col min="4" max="4" width="8.125" style="1" customWidth="1"/>
    <col min="5" max="5" width="9.375" style="17" customWidth="1"/>
    <col min="6" max="6" width="17.125" style="18" customWidth="1"/>
    <col min="7" max="7" width="3.125" style="8" customWidth="1"/>
    <col min="8" max="8" width="3.875" style="19" customWidth="1"/>
    <col min="9" max="9" width="12.875" style="19" customWidth="1"/>
    <col min="10" max="10" width="9.5" style="21" customWidth="1"/>
    <col min="11" max="11" width="15.125" style="19" customWidth="1"/>
    <col min="12" max="12" width="9.5" style="21" customWidth="1"/>
    <col min="13" max="13" width="7.75" style="19" customWidth="1"/>
    <col min="14" max="14" width="9.5" style="21" customWidth="1"/>
    <col min="15" max="16384" width="9" style="19"/>
  </cols>
  <sheetData>
    <row r="1" spans="1:14" ht="19.5" customHeight="1" thickBot="1" x14ac:dyDescent="0.25">
      <c r="A1" s="28"/>
      <c r="B1" s="34"/>
      <c r="C1" s="121"/>
      <c r="D1" s="121"/>
      <c r="E1" s="121"/>
      <c r="F1" s="121"/>
    </row>
    <row r="2" spans="1:14" s="9" customFormat="1" ht="21" customHeight="1" thickBot="1" x14ac:dyDescent="0.25">
      <c r="A2" s="133" t="s">
        <v>19</v>
      </c>
      <c r="B2" s="46" t="s">
        <v>15</v>
      </c>
      <c r="C2" s="122" t="s">
        <v>12</v>
      </c>
      <c r="D2" s="123"/>
      <c r="E2" s="124"/>
      <c r="F2" s="13" t="s">
        <v>16</v>
      </c>
      <c r="G2" s="8"/>
      <c r="J2" s="10"/>
      <c r="L2" s="10"/>
      <c r="N2" s="10"/>
    </row>
    <row r="3" spans="1:14" s="9" customFormat="1" ht="21" customHeight="1" thickBot="1" x14ac:dyDescent="0.25">
      <c r="A3" s="133"/>
      <c r="B3" s="18">
        <f>SUM(E:E)</f>
        <v>0</v>
      </c>
      <c r="C3" s="125"/>
      <c r="D3" s="126"/>
      <c r="E3" s="127"/>
      <c r="F3" s="22">
        <f>B3-B5</f>
        <v>0</v>
      </c>
      <c r="G3" s="8"/>
      <c r="J3" s="10"/>
      <c r="L3" s="10"/>
      <c r="N3" s="10"/>
    </row>
    <row r="4" spans="1:14" s="9" customFormat="1" ht="21" customHeight="1" thickBot="1" x14ac:dyDescent="0.25">
      <c r="A4" s="133"/>
      <c r="B4" s="45" t="s">
        <v>20</v>
      </c>
      <c r="C4" s="125"/>
      <c r="D4" s="126"/>
      <c r="E4" s="127"/>
      <c r="F4" s="131" t="str">
        <f>IF(F3&lt;=0," هذا المبلغ المتبقي للشركة ","هذا المبلغ المتبقي للسكرتير  " )</f>
        <v xml:space="preserve"> هذا المبلغ المتبقي للشركة </v>
      </c>
      <c r="G4" s="8"/>
      <c r="J4" s="10"/>
      <c r="L4" s="10"/>
      <c r="N4" s="10"/>
    </row>
    <row r="5" spans="1:14" s="9" customFormat="1" ht="21" customHeight="1" thickBot="1" x14ac:dyDescent="0.25">
      <c r="A5" s="134"/>
      <c r="B5" s="44"/>
      <c r="C5" s="128"/>
      <c r="D5" s="129"/>
      <c r="E5" s="130"/>
      <c r="F5" s="132"/>
      <c r="G5" s="8"/>
      <c r="J5" s="10"/>
      <c r="L5" s="10"/>
      <c r="N5" s="10"/>
    </row>
    <row r="6" spans="1:14" s="15" customFormat="1" ht="19.5" customHeight="1" thickBot="1" x14ac:dyDescent="0.25">
      <c r="A6" s="27" t="s">
        <v>0</v>
      </c>
      <c r="B6" s="11" t="s">
        <v>1</v>
      </c>
      <c r="C6" s="11" t="s">
        <v>2</v>
      </c>
      <c r="D6" s="11" t="s">
        <v>3</v>
      </c>
      <c r="E6" s="11" t="s">
        <v>4</v>
      </c>
      <c r="F6" s="12" t="s">
        <v>13</v>
      </c>
      <c r="G6" s="14"/>
      <c r="J6" s="16"/>
      <c r="L6" s="16"/>
      <c r="N6" s="16"/>
    </row>
    <row r="7" spans="1:14" ht="19.5" customHeight="1" x14ac:dyDescent="0.2">
      <c r="A7" s="2">
        <v>1</v>
      </c>
      <c r="D7" s="1">
        <v>1</v>
      </c>
      <c r="E7" s="17">
        <f>C7*D7</f>
        <v>0</v>
      </c>
      <c r="F7" s="18" t="str">
        <f>IF(E7=0,"",SUM($E$7:E7))</f>
        <v/>
      </c>
      <c r="J7" s="20"/>
      <c r="L7" s="20"/>
      <c r="N7" s="20"/>
    </row>
    <row r="8" spans="1:14" ht="19.5" customHeight="1" x14ac:dyDescent="0.2">
      <c r="A8" s="2">
        <v>2</v>
      </c>
      <c r="D8" s="1">
        <v>1</v>
      </c>
      <c r="E8" s="17">
        <f t="shared" ref="E8:E71" si="0">C8*D8</f>
        <v>0</v>
      </c>
      <c r="F8" s="18" t="str">
        <f>IF(E8=0,"",SUM($E$7:E8))</f>
        <v/>
      </c>
    </row>
    <row r="9" spans="1:14" ht="19.5" customHeight="1" x14ac:dyDescent="0.2">
      <c r="A9" s="2">
        <v>3</v>
      </c>
      <c r="D9" s="1">
        <v>1</v>
      </c>
      <c r="E9" s="17">
        <f t="shared" si="0"/>
        <v>0</v>
      </c>
      <c r="F9" s="18" t="str">
        <f>IF(E9=0,"",SUM($E$7:E9))</f>
        <v/>
      </c>
    </row>
    <row r="10" spans="1:14" ht="19.5" customHeight="1" x14ac:dyDescent="0.2">
      <c r="A10" s="2">
        <v>4</v>
      </c>
      <c r="D10" s="1">
        <v>1</v>
      </c>
      <c r="E10" s="17">
        <f t="shared" si="0"/>
        <v>0</v>
      </c>
      <c r="F10" s="18" t="str">
        <f>IF(E10=0,"",SUM($E$7:E10))</f>
        <v/>
      </c>
      <c r="H10" s="8"/>
      <c r="I10" s="8"/>
      <c r="J10" s="8"/>
      <c r="K10" s="8"/>
      <c r="L10" s="8"/>
      <c r="M10" s="8"/>
    </row>
    <row r="11" spans="1:14" ht="19.5" customHeight="1" x14ac:dyDescent="0.2">
      <c r="A11" s="2">
        <v>5</v>
      </c>
      <c r="D11" s="1">
        <v>1</v>
      </c>
      <c r="E11" s="17">
        <f t="shared" si="0"/>
        <v>0</v>
      </c>
      <c r="F11" s="18" t="str">
        <f>IF(E11=0,"",SUM($E$7:E11))</f>
        <v/>
      </c>
      <c r="H11" s="8"/>
      <c r="I11" s="8"/>
      <c r="J11" s="8"/>
      <c r="K11" s="8"/>
      <c r="L11" s="8"/>
      <c r="M11" s="8"/>
    </row>
    <row r="12" spans="1:14" ht="19.5" customHeight="1" x14ac:dyDescent="0.2">
      <c r="A12" s="2">
        <v>6</v>
      </c>
      <c r="D12" s="1">
        <v>1</v>
      </c>
      <c r="E12" s="17">
        <f t="shared" si="0"/>
        <v>0</v>
      </c>
      <c r="F12" s="18" t="str">
        <f>IF(E12=0,"",SUM($E$7:E12))</f>
        <v/>
      </c>
      <c r="H12" s="8"/>
      <c r="I12" s="8"/>
      <c r="J12" s="8"/>
      <c r="K12" s="8"/>
      <c r="L12" s="8"/>
      <c r="M12" s="8"/>
    </row>
    <row r="13" spans="1:14" ht="19.5" customHeight="1" x14ac:dyDescent="0.2">
      <c r="A13" s="2">
        <v>7</v>
      </c>
      <c r="D13" s="1">
        <v>1</v>
      </c>
      <c r="E13" s="17">
        <f t="shared" si="0"/>
        <v>0</v>
      </c>
      <c r="F13" s="18" t="str">
        <f>IF(E13=0,"",SUM($E$7:E13))</f>
        <v/>
      </c>
      <c r="H13" s="8"/>
      <c r="I13" s="8"/>
      <c r="J13" s="8"/>
      <c r="K13" s="8"/>
      <c r="L13" s="8"/>
      <c r="M13" s="8"/>
    </row>
    <row r="14" spans="1:14" ht="19.5" customHeight="1" x14ac:dyDescent="0.2">
      <c r="A14" s="2">
        <v>8</v>
      </c>
      <c r="D14" s="1">
        <v>1</v>
      </c>
      <c r="E14" s="17">
        <f t="shared" si="0"/>
        <v>0</v>
      </c>
      <c r="F14" s="18" t="str">
        <f>IF(E14=0,"",SUM($E$7:E14))</f>
        <v/>
      </c>
      <c r="H14" s="8"/>
      <c r="I14" s="8"/>
      <c r="J14" s="8"/>
      <c r="K14" s="8"/>
      <c r="L14" s="8"/>
      <c r="M14" s="8"/>
    </row>
    <row r="15" spans="1:14" ht="19.5" customHeight="1" x14ac:dyDescent="0.2">
      <c r="A15" s="2">
        <v>9</v>
      </c>
      <c r="D15" s="1">
        <v>1</v>
      </c>
      <c r="E15" s="17">
        <f t="shared" si="0"/>
        <v>0</v>
      </c>
      <c r="F15" s="18" t="str">
        <f>IF(E15=0,"",SUM($E$7:E15))</f>
        <v/>
      </c>
      <c r="H15" s="8"/>
      <c r="I15" s="8"/>
      <c r="J15" s="8"/>
      <c r="K15" s="8"/>
      <c r="L15" s="8"/>
      <c r="M15" s="8"/>
    </row>
    <row r="16" spans="1:14" ht="19.5" customHeight="1" x14ac:dyDescent="0.2">
      <c r="A16" s="2">
        <v>10</v>
      </c>
      <c r="D16" s="1">
        <v>1</v>
      </c>
      <c r="E16" s="17">
        <f t="shared" si="0"/>
        <v>0</v>
      </c>
      <c r="F16" s="18" t="str">
        <f>IF(E16=0,"",SUM($E$7:E16))</f>
        <v/>
      </c>
      <c r="H16" s="8"/>
      <c r="I16" s="8"/>
      <c r="J16" s="8"/>
      <c r="K16" s="8"/>
      <c r="L16" s="8"/>
      <c r="M16" s="8"/>
    </row>
    <row r="17" spans="1:13" ht="19.5" customHeight="1" x14ac:dyDescent="0.2">
      <c r="A17" s="2">
        <v>11</v>
      </c>
      <c r="D17" s="1">
        <v>1</v>
      </c>
      <c r="E17" s="17">
        <f t="shared" si="0"/>
        <v>0</v>
      </c>
      <c r="F17" s="18" t="str">
        <f>IF(E17=0,"",SUM($E$7:E17))</f>
        <v/>
      </c>
      <c r="H17" s="8"/>
      <c r="I17" s="8"/>
      <c r="J17" s="8"/>
      <c r="K17" s="8"/>
      <c r="L17" s="8"/>
      <c r="M17" s="8"/>
    </row>
    <row r="18" spans="1:13" ht="19.5" customHeight="1" x14ac:dyDescent="0.2">
      <c r="A18" s="2">
        <v>12</v>
      </c>
      <c r="D18" s="1">
        <v>1</v>
      </c>
      <c r="E18" s="17">
        <f t="shared" si="0"/>
        <v>0</v>
      </c>
      <c r="F18" s="18" t="str">
        <f>IF(E18=0,"",SUM($E$7:E18))</f>
        <v/>
      </c>
      <c r="H18" s="8"/>
      <c r="I18" s="8"/>
      <c r="J18" s="8"/>
      <c r="K18" s="8"/>
      <c r="L18" s="8"/>
      <c r="M18" s="8"/>
    </row>
    <row r="19" spans="1:13" ht="19.5" customHeight="1" x14ac:dyDescent="0.2">
      <c r="A19" s="2">
        <v>13</v>
      </c>
      <c r="D19" s="1">
        <v>1</v>
      </c>
      <c r="E19" s="17">
        <f t="shared" si="0"/>
        <v>0</v>
      </c>
      <c r="F19" s="18" t="str">
        <f>IF(E19=0,"",SUM($E$7:E19))</f>
        <v/>
      </c>
      <c r="H19" s="8"/>
      <c r="I19" s="8"/>
      <c r="J19" s="8"/>
      <c r="K19" s="8"/>
      <c r="L19" s="8"/>
      <c r="M19" s="8"/>
    </row>
    <row r="20" spans="1:13" ht="19.5" customHeight="1" x14ac:dyDescent="0.2">
      <c r="A20" s="2">
        <v>14</v>
      </c>
      <c r="D20" s="1">
        <v>1</v>
      </c>
      <c r="E20" s="17">
        <f t="shared" si="0"/>
        <v>0</v>
      </c>
      <c r="F20" s="18" t="str">
        <f>IF(E20=0,"",SUM($E$7:E20))</f>
        <v/>
      </c>
      <c r="H20" s="8"/>
      <c r="I20" s="8"/>
      <c r="J20" s="8"/>
      <c r="K20" s="8"/>
      <c r="L20" s="8"/>
      <c r="M20" s="8"/>
    </row>
    <row r="21" spans="1:13" ht="19.5" customHeight="1" x14ac:dyDescent="0.2">
      <c r="A21" s="2">
        <v>15</v>
      </c>
      <c r="D21" s="1">
        <v>1</v>
      </c>
      <c r="E21" s="17">
        <f t="shared" si="0"/>
        <v>0</v>
      </c>
      <c r="F21" s="18" t="str">
        <f>IF(E21=0,"",SUM($E$7:E21))</f>
        <v/>
      </c>
      <c r="H21" s="8"/>
      <c r="I21" s="8"/>
      <c r="J21" s="8"/>
      <c r="K21" s="8"/>
      <c r="L21" s="8"/>
      <c r="M21" s="8"/>
    </row>
    <row r="22" spans="1:13" ht="19.5" customHeight="1" x14ac:dyDescent="0.2">
      <c r="A22" s="2">
        <v>16</v>
      </c>
      <c r="D22" s="1">
        <v>1</v>
      </c>
      <c r="E22" s="17">
        <f t="shared" si="0"/>
        <v>0</v>
      </c>
      <c r="F22" s="18" t="str">
        <f>IF(E22=0,"",SUM($E$7:E22))</f>
        <v/>
      </c>
      <c r="H22" s="8"/>
      <c r="I22" s="8"/>
      <c r="J22" s="8"/>
      <c r="K22" s="8"/>
      <c r="L22" s="8"/>
      <c r="M22" s="8"/>
    </row>
    <row r="23" spans="1:13" ht="19.5" customHeight="1" x14ac:dyDescent="0.2">
      <c r="A23" s="2">
        <v>17</v>
      </c>
      <c r="D23" s="1">
        <v>1</v>
      </c>
      <c r="E23" s="17">
        <f t="shared" si="0"/>
        <v>0</v>
      </c>
      <c r="F23" s="18" t="str">
        <f>IF(E23=0,"",SUM($E$7:E23))</f>
        <v/>
      </c>
      <c r="H23" s="8"/>
      <c r="I23" s="8"/>
      <c r="J23" s="8"/>
      <c r="K23" s="8"/>
      <c r="L23" s="8"/>
      <c r="M23" s="8"/>
    </row>
    <row r="24" spans="1:13" ht="19.5" customHeight="1" x14ac:dyDescent="0.2">
      <c r="A24" s="2">
        <v>18</v>
      </c>
      <c r="D24" s="1">
        <v>1</v>
      </c>
      <c r="E24" s="17">
        <f t="shared" si="0"/>
        <v>0</v>
      </c>
      <c r="F24" s="18" t="str">
        <f>IF(E24=0,"",SUM($E$7:E24))</f>
        <v/>
      </c>
      <c r="H24" s="8"/>
      <c r="I24" s="8"/>
      <c r="J24" s="8"/>
      <c r="K24" s="8"/>
      <c r="L24" s="8"/>
      <c r="M24" s="8"/>
    </row>
    <row r="25" spans="1:13" ht="19.5" customHeight="1" x14ac:dyDescent="0.2">
      <c r="A25" s="2">
        <v>19</v>
      </c>
      <c r="D25" s="1">
        <v>1</v>
      </c>
      <c r="E25" s="17">
        <f t="shared" si="0"/>
        <v>0</v>
      </c>
      <c r="F25" s="18" t="str">
        <f>IF(E25=0,"",SUM($E$7:E25))</f>
        <v/>
      </c>
      <c r="H25" s="8"/>
      <c r="I25" s="8"/>
      <c r="J25" s="8"/>
      <c r="K25" s="8"/>
      <c r="L25" s="8"/>
      <c r="M25" s="8"/>
    </row>
    <row r="26" spans="1:13" ht="19.5" customHeight="1" x14ac:dyDescent="0.2">
      <c r="A26" s="2">
        <v>20</v>
      </c>
      <c r="D26" s="1">
        <v>1</v>
      </c>
      <c r="E26" s="17">
        <f t="shared" si="0"/>
        <v>0</v>
      </c>
      <c r="F26" s="18" t="str">
        <f>IF(E26=0,"",SUM($E$7:E26))</f>
        <v/>
      </c>
      <c r="H26" s="8"/>
      <c r="I26" s="8"/>
      <c r="J26" s="8"/>
      <c r="K26" s="8"/>
      <c r="L26" s="8"/>
      <c r="M26" s="8"/>
    </row>
    <row r="27" spans="1:13" ht="19.5" customHeight="1" x14ac:dyDescent="0.2">
      <c r="A27" s="2">
        <v>21</v>
      </c>
      <c r="D27" s="1">
        <v>1</v>
      </c>
      <c r="E27" s="17">
        <f t="shared" si="0"/>
        <v>0</v>
      </c>
      <c r="F27" s="18" t="str">
        <f>IF(E27=0,"",SUM($E$7:E27))</f>
        <v/>
      </c>
      <c r="H27" s="8"/>
      <c r="I27" s="8"/>
      <c r="J27" s="8"/>
      <c r="K27" s="8"/>
      <c r="L27" s="8"/>
      <c r="M27" s="8"/>
    </row>
    <row r="28" spans="1:13" ht="19.5" customHeight="1" x14ac:dyDescent="0.2">
      <c r="A28" s="2">
        <v>22</v>
      </c>
      <c r="D28" s="1">
        <v>1</v>
      </c>
      <c r="E28" s="17">
        <f t="shared" si="0"/>
        <v>0</v>
      </c>
      <c r="F28" s="18" t="str">
        <f>IF(E28=0,"",SUM($E$7:E28))</f>
        <v/>
      </c>
      <c r="H28" s="8"/>
      <c r="I28" s="8"/>
      <c r="J28" s="8"/>
      <c r="K28" s="8"/>
      <c r="L28" s="8"/>
      <c r="M28" s="8"/>
    </row>
    <row r="29" spans="1:13" ht="19.5" customHeight="1" x14ac:dyDescent="0.2">
      <c r="A29" s="2">
        <v>23</v>
      </c>
      <c r="D29" s="1">
        <v>1</v>
      </c>
      <c r="E29" s="17">
        <f t="shared" si="0"/>
        <v>0</v>
      </c>
      <c r="F29" s="18" t="str">
        <f>IF(E29=0,"",SUM($E$7:E29))</f>
        <v/>
      </c>
      <c r="H29" s="8"/>
      <c r="I29" s="8"/>
      <c r="J29" s="8"/>
      <c r="K29" s="8"/>
      <c r="L29" s="8"/>
      <c r="M29" s="8"/>
    </row>
    <row r="30" spans="1:13" ht="19.5" customHeight="1" x14ac:dyDescent="0.2">
      <c r="A30" s="2">
        <v>24</v>
      </c>
      <c r="D30" s="1">
        <v>1</v>
      </c>
      <c r="E30" s="17">
        <f t="shared" si="0"/>
        <v>0</v>
      </c>
      <c r="F30" s="18" t="str">
        <f>IF(E30=0,"",SUM($E$7:E30))</f>
        <v/>
      </c>
      <c r="H30" s="8"/>
      <c r="I30" s="8"/>
      <c r="J30" s="8"/>
      <c r="K30" s="8"/>
      <c r="L30" s="8"/>
      <c r="M30" s="8"/>
    </row>
    <row r="31" spans="1:13" ht="19.5" customHeight="1" x14ac:dyDescent="0.2">
      <c r="A31" s="2">
        <v>25</v>
      </c>
      <c r="D31" s="1">
        <v>1</v>
      </c>
      <c r="E31" s="17">
        <f t="shared" si="0"/>
        <v>0</v>
      </c>
      <c r="F31" s="18" t="str">
        <f>IF(E31=0,"",SUM($E$7:E31))</f>
        <v/>
      </c>
      <c r="H31" s="8"/>
      <c r="I31" s="8"/>
      <c r="J31" s="8"/>
      <c r="K31" s="8"/>
      <c r="L31" s="8"/>
      <c r="M31" s="8"/>
    </row>
    <row r="32" spans="1:13" ht="19.5" customHeight="1" x14ac:dyDescent="0.2">
      <c r="A32" s="2">
        <v>26</v>
      </c>
      <c r="D32" s="1">
        <v>1</v>
      </c>
      <c r="E32" s="17">
        <f t="shared" si="0"/>
        <v>0</v>
      </c>
      <c r="F32" s="18" t="str">
        <f>IF(E32=0,"",SUM($E$7:E32))</f>
        <v/>
      </c>
      <c r="H32" s="8"/>
      <c r="I32" s="8"/>
      <c r="J32" s="8"/>
      <c r="K32" s="8"/>
      <c r="L32" s="8"/>
      <c r="M32" s="8"/>
    </row>
    <row r="33" spans="1:13" ht="19.5" customHeight="1" x14ac:dyDescent="0.2">
      <c r="A33" s="2">
        <v>27</v>
      </c>
      <c r="D33" s="1">
        <v>1</v>
      </c>
      <c r="E33" s="17">
        <f t="shared" si="0"/>
        <v>0</v>
      </c>
      <c r="F33" s="18" t="str">
        <f>IF(E33=0,"",SUM($E$7:E33))</f>
        <v/>
      </c>
      <c r="H33" s="8"/>
      <c r="I33" s="8"/>
      <c r="J33" s="8"/>
      <c r="K33" s="8"/>
      <c r="L33" s="8"/>
      <c r="M33" s="8"/>
    </row>
    <row r="34" spans="1:13" ht="19.5" customHeight="1" x14ac:dyDescent="0.2">
      <c r="A34" s="2">
        <v>28</v>
      </c>
      <c r="D34" s="1">
        <v>1</v>
      </c>
      <c r="E34" s="17">
        <f t="shared" si="0"/>
        <v>0</v>
      </c>
      <c r="F34" s="18" t="str">
        <f>IF(E34=0,"",SUM($E$7:E34))</f>
        <v/>
      </c>
      <c r="H34" s="8"/>
      <c r="I34" s="8"/>
      <c r="J34" s="8"/>
      <c r="K34" s="8"/>
      <c r="L34" s="8"/>
      <c r="M34" s="8"/>
    </row>
    <row r="35" spans="1:13" ht="19.5" customHeight="1" x14ac:dyDescent="0.2">
      <c r="A35" s="2">
        <v>29</v>
      </c>
      <c r="D35" s="1">
        <v>1</v>
      </c>
      <c r="E35" s="17">
        <f t="shared" si="0"/>
        <v>0</v>
      </c>
      <c r="F35" s="18" t="str">
        <f>IF(E35=0,"",SUM($E$7:E35))</f>
        <v/>
      </c>
      <c r="H35" s="8"/>
      <c r="I35" s="8"/>
      <c r="J35" s="8"/>
      <c r="K35" s="8"/>
      <c r="L35" s="8"/>
      <c r="M35" s="8"/>
    </row>
    <row r="36" spans="1:13" ht="19.5" customHeight="1" x14ac:dyDescent="0.2">
      <c r="A36" s="2">
        <v>30</v>
      </c>
      <c r="D36" s="1">
        <v>1</v>
      </c>
      <c r="E36" s="17">
        <f t="shared" si="0"/>
        <v>0</v>
      </c>
      <c r="F36" s="18" t="str">
        <f>IF(E36=0,"",SUM($E$7:E36))</f>
        <v/>
      </c>
      <c r="H36" s="8"/>
      <c r="I36" s="8"/>
      <c r="J36" s="8"/>
      <c r="K36" s="8"/>
      <c r="L36" s="8"/>
      <c r="M36" s="8"/>
    </row>
    <row r="37" spans="1:13" ht="19.5" customHeight="1" x14ac:dyDescent="0.2">
      <c r="A37" s="2">
        <v>31</v>
      </c>
      <c r="D37" s="1">
        <v>1</v>
      </c>
      <c r="E37" s="17">
        <f t="shared" si="0"/>
        <v>0</v>
      </c>
      <c r="F37" s="18" t="str">
        <f>IF(E37=0,"",SUM($E$7:E37))</f>
        <v/>
      </c>
      <c r="H37" s="8"/>
      <c r="I37" s="8"/>
      <c r="J37" s="8"/>
      <c r="K37" s="8"/>
      <c r="L37" s="8"/>
      <c r="M37" s="8"/>
    </row>
    <row r="38" spans="1:13" ht="19.5" customHeight="1" x14ac:dyDescent="0.2">
      <c r="A38" s="2">
        <v>32</v>
      </c>
      <c r="D38" s="1">
        <v>1</v>
      </c>
      <c r="E38" s="17">
        <f t="shared" si="0"/>
        <v>0</v>
      </c>
      <c r="F38" s="18" t="str">
        <f>IF(E38=0,"",SUM($E$7:E38))</f>
        <v/>
      </c>
      <c r="H38" s="8"/>
      <c r="I38" s="8"/>
      <c r="J38" s="8"/>
      <c r="K38" s="8"/>
      <c r="L38" s="8"/>
      <c r="M38" s="8"/>
    </row>
    <row r="39" spans="1:13" ht="19.5" customHeight="1" x14ac:dyDescent="0.2">
      <c r="A39" s="2">
        <v>33</v>
      </c>
      <c r="D39" s="1">
        <v>1</v>
      </c>
      <c r="E39" s="17">
        <f t="shared" si="0"/>
        <v>0</v>
      </c>
      <c r="F39" s="18" t="str">
        <f>IF(E39=0,"",SUM($E$7:E39))</f>
        <v/>
      </c>
      <c r="H39" s="8"/>
      <c r="I39" s="8"/>
      <c r="J39" s="8"/>
      <c r="K39" s="8"/>
      <c r="L39" s="8"/>
      <c r="M39" s="8"/>
    </row>
    <row r="40" spans="1:13" ht="19.5" customHeight="1" x14ac:dyDescent="0.2">
      <c r="A40" s="2">
        <v>34</v>
      </c>
      <c r="D40" s="1">
        <v>1</v>
      </c>
      <c r="E40" s="17">
        <f t="shared" si="0"/>
        <v>0</v>
      </c>
      <c r="F40" s="18" t="str">
        <f>IF(E40=0,"",SUM($E$7:E40))</f>
        <v/>
      </c>
      <c r="H40" s="8"/>
      <c r="I40" s="8"/>
      <c r="J40" s="8"/>
      <c r="K40" s="8"/>
      <c r="L40" s="8"/>
      <c r="M40" s="8"/>
    </row>
    <row r="41" spans="1:13" ht="19.5" customHeight="1" x14ac:dyDescent="0.2">
      <c r="A41" s="2">
        <v>35</v>
      </c>
      <c r="D41" s="1">
        <v>1</v>
      </c>
      <c r="E41" s="17">
        <f t="shared" si="0"/>
        <v>0</v>
      </c>
      <c r="F41" s="18" t="str">
        <f>IF(E41=0,"",SUM($E$7:E41))</f>
        <v/>
      </c>
      <c r="H41" s="8"/>
      <c r="I41" s="8"/>
      <c r="J41" s="8"/>
      <c r="K41" s="8"/>
      <c r="L41" s="8"/>
      <c r="M41" s="8"/>
    </row>
    <row r="42" spans="1:13" ht="19.5" customHeight="1" x14ac:dyDescent="0.2">
      <c r="A42" s="2">
        <v>36</v>
      </c>
      <c r="D42" s="1">
        <v>1</v>
      </c>
      <c r="E42" s="17">
        <f t="shared" si="0"/>
        <v>0</v>
      </c>
      <c r="F42" s="18" t="str">
        <f>IF(E42=0,"",SUM($E$7:E42))</f>
        <v/>
      </c>
      <c r="H42" s="8"/>
      <c r="I42" s="8"/>
      <c r="J42" s="8"/>
      <c r="K42" s="8"/>
      <c r="L42" s="8"/>
      <c r="M42" s="8"/>
    </row>
    <row r="43" spans="1:13" ht="19.5" customHeight="1" x14ac:dyDescent="0.2">
      <c r="A43" s="2">
        <v>37</v>
      </c>
      <c r="D43" s="1">
        <v>1</v>
      </c>
      <c r="E43" s="17">
        <f t="shared" si="0"/>
        <v>0</v>
      </c>
      <c r="F43" s="18" t="str">
        <f>IF(E43=0,"",SUM($E$7:E43))</f>
        <v/>
      </c>
      <c r="H43" s="8"/>
      <c r="I43" s="8"/>
      <c r="J43" s="8"/>
      <c r="K43" s="8"/>
      <c r="L43" s="8"/>
      <c r="M43" s="8"/>
    </row>
    <row r="44" spans="1:13" ht="19.5" customHeight="1" x14ac:dyDescent="0.2">
      <c r="A44" s="2">
        <v>38</v>
      </c>
      <c r="D44" s="1">
        <v>1</v>
      </c>
      <c r="E44" s="17">
        <f t="shared" si="0"/>
        <v>0</v>
      </c>
      <c r="F44" s="18" t="str">
        <f>IF(E44=0,"",SUM($E$7:E44))</f>
        <v/>
      </c>
      <c r="H44" s="8"/>
      <c r="I44" s="8"/>
      <c r="J44" s="8"/>
      <c r="K44" s="8"/>
      <c r="L44" s="8"/>
      <c r="M44" s="8"/>
    </row>
    <row r="45" spans="1:13" ht="19.5" customHeight="1" x14ac:dyDescent="0.2">
      <c r="A45" s="2">
        <v>39</v>
      </c>
      <c r="D45" s="1">
        <v>1</v>
      </c>
      <c r="E45" s="17">
        <f t="shared" si="0"/>
        <v>0</v>
      </c>
      <c r="F45" s="18" t="str">
        <f>IF(E45=0,"",SUM($E$7:E45))</f>
        <v/>
      </c>
      <c r="H45" s="8"/>
      <c r="I45" s="8"/>
      <c r="J45" s="8"/>
      <c r="K45" s="8"/>
      <c r="L45" s="8"/>
      <c r="M45" s="8"/>
    </row>
    <row r="46" spans="1:13" ht="19.5" customHeight="1" x14ac:dyDescent="0.2">
      <c r="A46" s="2">
        <v>40</v>
      </c>
      <c r="D46" s="1">
        <v>1</v>
      </c>
      <c r="E46" s="17">
        <f t="shared" si="0"/>
        <v>0</v>
      </c>
      <c r="F46" s="18" t="str">
        <f>IF(E46=0,"",SUM($E$7:E46))</f>
        <v/>
      </c>
      <c r="H46" s="8"/>
      <c r="I46" s="8"/>
      <c r="J46" s="8"/>
      <c r="K46" s="8"/>
      <c r="L46" s="8"/>
      <c r="M46" s="8"/>
    </row>
    <row r="47" spans="1:13" ht="19.5" customHeight="1" x14ac:dyDescent="0.2">
      <c r="A47" s="2">
        <v>41</v>
      </c>
      <c r="D47" s="1">
        <v>1</v>
      </c>
      <c r="E47" s="17">
        <f t="shared" si="0"/>
        <v>0</v>
      </c>
      <c r="F47" s="18" t="str">
        <f>IF(E47=0,"",SUM($E$7:E47))</f>
        <v/>
      </c>
      <c r="H47" s="8"/>
      <c r="I47" s="8"/>
      <c r="J47" s="8"/>
      <c r="K47" s="8"/>
      <c r="L47" s="8"/>
      <c r="M47" s="8"/>
    </row>
    <row r="48" spans="1:13" ht="19.5" customHeight="1" x14ac:dyDescent="0.2">
      <c r="A48" s="2">
        <v>42</v>
      </c>
      <c r="D48" s="1">
        <v>1</v>
      </c>
      <c r="E48" s="17">
        <f t="shared" si="0"/>
        <v>0</v>
      </c>
      <c r="F48" s="18" t="str">
        <f>IF(E48=0,"",SUM($E$7:E48))</f>
        <v/>
      </c>
      <c r="H48" s="8"/>
      <c r="I48" s="8"/>
      <c r="J48" s="8"/>
      <c r="K48" s="8"/>
      <c r="L48" s="8"/>
      <c r="M48" s="8"/>
    </row>
    <row r="49" spans="1:13" ht="19.5" customHeight="1" x14ac:dyDescent="0.2">
      <c r="A49" s="2">
        <v>43</v>
      </c>
      <c r="D49" s="1">
        <v>1</v>
      </c>
      <c r="E49" s="17">
        <f t="shared" si="0"/>
        <v>0</v>
      </c>
      <c r="F49" s="18" t="str">
        <f>IF(E49=0,"",SUM($E$7:E49))</f>
        <v/>
      </c>
      <c r="H49" s="8"/>
      <c r="I49" s="8"/>
      <c r="J49" s="8"/>
      <c r="K49" s="8"/>
      <c r="L49" s="8"/>
      <c r="M49" s="8"/>
    </row>
    <row r="50" spans="1:13" ht="19.5" customHeight="1" x14ac:dyDescent="0.2">
      <c r="A50" s="2">
        <v>44</v>
      </c>
      <c r="D50" s="1">
        <v>1</v>
      </c>
      <c r="E50" s="17">
        <f t="shared" si="0"/>
        <v>0</v>
      </c>
      <c r="F50" s="18" t="str">
        <f>IF(E50=0,"",SUM($E$7:E50))</f>
        <v/>
      </c>
      <c r="H50" s="8"/>
      <c r="I50" s="8"/>
      <c r="J50" s="8"/>
      <c r="K50" s="8"/>
      <c r="L50" s="8"/>
      <c r="M50" s="8"/>
    </row>
    <row r="51" spans="1:13" ht="19.5" customHeight="1" x14ac:dyDescent="0.2">
      <c r="A51" s="2">
        <v>45</v>
      </c>
      <c r="D51" s="1">
        <v>1</v>
      </c>
      <c r="E51" s="17">
        <f t="shared" si="0"/>
        <v>0</v>
      </c>
      <c r="F51" s="18" t="str">
        <f>IF(E51=0,"",SUM($E$7:E51))</f>
        <v/>
      </c>
      <c r="H51" s="8"/>
      <c r="I51" s="8"/>
      <c r="J51" s="8"/>
      <c r="K51" s="8"/>
      <c r="L51" s="8"/>
      <c r="M51" s="8"/>
    </row>
    <row r="52" spans="1:13" ht="19.5" customHeight="1" x14ac:dyDescent="0.2">
      <c r="A52" s="2">
        <v>46</v>
      </c>
      <c r="D52" s="1">
        <v>1</v>
      </c>
      <c r="E52" s="17">
        <f t="shared" si="0"/>
        <v>0</v>
      </c>
      <c r="F52" s="18" t="str">
        <f>IF(E52=0,"",SUM($E$7:E52))</f>
        <v/>
      </c>
      <c r="H52" s="8"/>
      <c r="I52" s="8"/>
      <c r="J52" s="8"/>
      <c r="K52" s="8"/>
      <c r="L52" s="8"/>
      <c r="M52" s="8"/>
    </row>
    <row r="53" spans="1:13" ht="19.5" customHeight="1" x14ac:dyDescent="0.2">
      <c r="A53" s="2">
        <v>47</v>
      </c>
      <c r="D53" s="1">
        <v>1</v>
      </c>
      <c r="E53" s="17">
        <f t="shared" si="0"/>
        <v>0</v>
      </c>
      <c r="F53" s="18" t="str">
        <f>IF(E53=0,"",SUM($E$7:E53))</f>
        <v/>
      </c>
      <c r="H53" s="8"/>
      <c r="I53" s="8"/>
      <c r="J53" s="8"/>
      <c r="K53" s="8"/>
      <c r="L53" s="8"/>
      <c r="M53" s="8"/>
    </row>
    <row r="54" spans="1:13" ht="19.5" customHeight="1" x14ac:dyDescent="0.2">
      <c r="A54" s="2">
        <v>48</v>
      </c>
      <c r="D54" s="1">
        <v>1</v>
      </c>
      <c r="E54" s="17">
        <f t="shared" si="0"/>
        <v>0</v>
      </c>
      <c r="F54" s="18" t="str">
        <f>IF(E54=0,"",SUM($E$7:E54))</f>
        <v/>
      </c>
      <c r="H54" s="8"/>
      <c r="I54" s="8"/>
      <c r="J54" s="8"/>
      <c r="K54" s="8"/>
      <c r="L54" s="8"/>
      <c r="M54" s="8"/>
    </row>
    <row r="55" spans="1:13" ht="19.5" customHeight="1" x14ac:dyDescent="0.2">
      <c r="A55" s="2">
        <v>49</v>
      </c>
      <c r="D55" s="1">
        <v>1</v>
      </c>
      <c r="E55" s="17">
        <f t="shared" si="0"/>
        <v>0</v>
      </c>
      <c r="F55" s="18" t="str">
        <f>IF(E55=0,"",SUM($E$7:E55))</f>
        <v/>
      </c>
      <c r="H55" s="8"/>
      <c r="I55" s="8"/>
      <c r="J55" s="8"/>
      <c r="K55" s="8"/>
      <c r="L55" s="8"/>
      <c r="M55" s="8"/>
    </row>
    <row r="56" spans="1:13" ht="19.5" customHeight="1" x14ac:dyDescent="0.2">
      <c r="A56" s="2">
        <v>50</v>
      </c>
      <c r="D56" s="1">
        <v>1</v>
      </c>
      <c r="E56" s="17">
        <f t="shared" si="0"/>
        <v>0</v>
      </c>
      <c r="F56" s="18" t="str">
        <f>IF(E56=0,"",SUM($E$7:E56))</f>
        <v/>
      </c>
      <c r="H56" s="8"/>
      <c r="I56" s="8"/>
      <c r="J56" s="8"/>
      <c r="K56" s="8"/>
      <c r="L56" s="8"/>
      <c r="M56" s="8"/>
    </row>
    <row r="57" spans="1:13" ht="19.5" customHeight="1" x14ac:dyDescent="0.2">
      <c r="A57" s="2">
        <v>51</v>
      </c>
      <c r="D57" s="1">
        <v>1</v>
      </c>
      <c r="E57" s="17">
        <f t="shared" si="0"/>
        <v>0</v>
      </c>
      <c r="F57" s="18" t="str">
        <f>IF(E57=0,"",SUM($E$7:E57))</f>
        <v/>
      </c>
      <c r="H57" s="8"/>
      <c r="I57" s="8"/>
      <c r="J57" s="8"/>
      <c r="K57" s="8"/>
      <c r="L57" s="8"/>
      <c r="M57" s="8"/>
    </row>
    <row r="58" spans="1:13" ht="19.5" customHeight="1" x14ac:dyDescent="0.2">
      <c r="A58" s="2">
        <v>52</v>
      </c>
      <c r="D58" s="1">
        <v>1</v>
      </c>
      <c r="E58" s="17">
        <f t="shared" si="0"/>
        <v>0</v>
      </c>
      <c r="F58" s="18" t="str">
        <f>IF(E58=0,"",SUM($E$7:E58))</f>
        <v/>
      </c>
      <c r="H58" s="8"/>
      <c r="I58" s="8"/>
      <c r="J58" s="8"/>
      <c r="K58" s="8"/>
      <c r="L58" s="8"/>
      <c r="M58" s="8"/>
    </row>
    <row r="59" spans="1:13" ht="19.5" customHeight="1" x14ac:dyDescent="0.2">
      <c r="A59" s="2">
        <v>53</v>
      </c>
      <c r="D59" s="1">
        <v>1</v>
      </c>
      <c r="E59" s="17">
        <f t="shared" si="0"/>
        <v>0</v>
      </c>
      <c r="F59" s="18" t="str">
        <f>IF(E59=0,"",SUM($E$7:E59))</f>
        <v/>
      </c>
      <c r="H59" s="8"/>
      <c r="I59" s="8"/>
      <c r="J59" s="8"/>
      <c r="K59" s="8"/>
      <c r="L59" s="8"/>
      <c r="M59" s="8"/>
    </row>
    <row r="60" spans="1:13" ht="19.5" customHeight="1" x14ac:dyDescent="0.2">
      <c r="A60" s="2">
        <v>54</v>
      </c>
      <c r="D60" s="1">
        <v>1</v>
      </c>
      <c r="E60" s="17">
        <f t="shared" si="0"/>
        <v>0</v>
      </c>
      <c r="F60" s="18" t="str">
        <f>IF(E60=0,"",SUM($E$7:E60))</f>
        <v/>
      </c>
      <c r="H60" s="8"/>
      <c r="I60" s="8"/>
      <c r="J60" s="8"/>
      <c r="K60" s="8"/>
      <c r="L60" s="8"/>
      <c r="M60" s="8"/>
    </row>
    <row r="61" spans="1:13" ht="19.5" customHeight="1" x14ac:dyDescent="0.2">
      <c r="A61" s="2">
        <v>55</v>
      </c>
      <c r="D61" s="1">
        <v>1</v>
      </c>
      <c r="E61" s="17">
        <f t="shared" si="0"/>
        <v>0</v>
      </c>
      <c r="F61" s="18" t="str">
        <f>IF(E61=0,"",SUM($E$7:E61))</f>
        <v/>
      </c>
      <c r="H61" s="8"/>
      <c r="I61" s="8"/>
      <c r="J61" s="8"/>
      <c r="K61" s="8"/>
      <c r="L61" s="8"/>
      <c r="M61" s="8"/>
    </row>
    <row r="62" spans="1:13" ht="19.5" customHeight="1" x14ac:dyDescent="0.2">
      <c r="A62" s="2">
        <v>56</v>
      </c>
      <c r="D62" s="1">
        <v>1</v>
      </c>
      <c r="E62" s="17">
        <f t="shared" si="0"/>
        <v>0</v>
      </c>
      <c r="F62" s="18" t="str">
        <f>IF(E62=0,"",SUM($E$7:E62))</f>
        <v/>
      </c>
      <c r="H62" s="8"/>
      <c r="I62" s="8"/>
      <c r="J62" s="8"/>
      <c r="K62" s="8"/>
      <c r="L62" s="8"/>
      <c r="M62" s="8"/>
    </row>
    <row r="63" spans="1:13" ht="19.5" customHeight="1" x14ac:dyDescent="0.2">
      <c r="A63" s="2">
        <v>57</v>
      </c>
      <c r="D63" s="1">
        <v>1</v>
      </c>
      <c r="E63" s="17">
        <f t="shared" si="0"/>
        <v>0</v>
      </c>
      <c r="F63" s="18" t="str">
        <f>IF(E63=0,"",SUM($E$7:E63))</f>
        <v/>
      </c>
      <c r="H63" s="8"/>
      <c r="I63" s="8"/>
      <c r="J63" s="8"/>
      <c r="K63" s="8"/>
      <c r="L63" s="8"/>
      <c r="M63" s="8"/>
    </row>
    <row r="64" spans="1:13" ht="19.5" customHeight="1" x14ac:dyDescent="0.2">
      <c r="A64" s="2">
        <v>58</v>
      </c>
      <c r="B64" s="4"/>
      <c r="C64" s="5"/>
      <c r="D64" s="5">
        <v>1</v>
      </c>
      <c r="E64" s="23">
        <f t="shared" si="0"/>
        <v>0</v>
      </c>
      <c r="F64" s="24" t="str">
        <f>IF(E64=0,"",SUM($E$7:E64))</f>
        <v/>
      </c>
      <c r="H64" s="8"/>
      <c r="I64" s="8"/>
      <c r="J64" s="8"/>
      <c r="K64" s="8"/>
      <c r="L64" s="8"/>
      <c r="M64" s="8"/>
    </row>
    <row r="65" spans="1:13" ht="19.5" customHeight="1" x14ac:dyDescent="0.2">
      <c r="A65" s="2">
        <v>59</v>
      </c>
      <c r="B65" s="6"/>
      <c r="C65" s="7"/>
      <c r="D65" s="7">
        <v>1</v>
      </c>
      <c r="E65" s="25">
        <f t="shared" si="0"/>
        <v>0</v>
      </c>
      <c r="F65" s="26" t="str">
        <f>IF(E65=0,"",SUM($E$7:E65))</f>
        <v/>
      </c>
      <c r="H65" s="8"/>
      <c r="I65" s="8"/>
      <c r="J65" s="8"/>
      <c r="K65" s="8"/>
      <c r="L65" s="8"/>
      <c r="M65" s="8"/>
    </row>
    <row r="66" spans="1:13" ht="19.5" customHeight="1" x14ac:dyDescent="0.2">
      <c r="A66" s="2">
        <v>60</v>
      </c>
      <c r="D66" s="1">
        <v>1</v>
      </c>
      <c r="E66" s="17">
        <f t="shared" si="0"/>
        <v>0</v>
      </c>
      <c r="F66" s="18" t="str">
        <f>IF(E66=0,"",SUM($E$7:E66))</f>
        <v/>
      </c>
      <c r="H66" s="8"/>
      <c r="I66" s="8"/>
      <c r="J66" s="8"/>
      <c r="K66" s="8"/>
      <c r="L66" s="8"/>
      <c r="M66" s="8"/>
    </row>
    <row r="67" spans="1:13" ht="19.5" customHeight="1" x14ac:dyDescent="0.2">
      <c r="A67" s="2">
        <v>61</v>
      </c>
      <c r="D67" s="1">
        <v>1</v>
      </c>
      <c r="E67" s="17">
        <f t="shared" si="0"/>
        <v>0</v>
      </c>
      <c r="F67" s="18" t="str">
        <f>IF(E67=0,"",SUM($E$7:E67))</f>
        <v/>
      </c>
      <c r="H67" s="8"/>
      <c r="I67" s="8"/>
      <c r="J67" s="8"/>
      <c r="K67" s="8"/>
      <c r="L67" s="8"/>
      <c r="M67" s="8"/>
    </row>
    <row r="68" spans="1:13" ht="19.5" customHeight="1" x14ac:dyDescent="0.2">
      <c r="A68" s="2">
        <v>62</v>
      </c>
      <c r="D68" s="1">
        <v>1</v>
      </c>
      <c r="E68" s="17">
        <f t="shared" si="0"/>
        <v>0</v>
      </c>
      <c r="F68" s="18" t="str">
        <f>IF(E68=0,"",SUM($E$7:E68))</f>
        <v/>
      </c>
      <c r="H68" s="8"/>
      <c r="I68" s="8"/>
      <c r="J68" s="8"/>
      <c r="K68" s="8"/>
      <c r="L68" s="8"/>
      <c r="M68" s="8"/>
    </row>
    <row r="69" spans="1:13" ht="19.5" customHeight="1" x14ac:dyDescent="0.2">
      <c r="A69" s="2">
        <v>63</v>
      </c>
      <c r="D69" s="1">
        <v>1</v>
      </c>
      <c r="E69" s="17">
        <f t="shared" si="0"/>
        <v>0</v>
      </c>
      <c r="F69" s="18" t="str">
        <f>IF(E69=0,"",SUM($E$7:E69))</f>
        <v/>
      </c>
      <c r="H69" s="8"/>
      <c r="I69" s="8"/>
      <c r="J69" s="8"/>
      <c r="K69" s="8"/>
      <c r="L69" s="8"/>
      <c r="M69" s="8"/>
    </row>
    <row r="70" spans="1:13" ht="19.5" customHeight="1" x14ac:dyDescent="0.2">
      <c r="A70" s="2">
        <v>64</v>
      </c>
      <c r="D70" s="1">
        <v>1</v>
      </c>
      <c r="E70" s="17">
        <f t="shared" si="0"/>
        <v>0</v>
      </c>
      <c r="F70" s="18" t="str">
        <f>IF(E70=0,"",SUM($E$7:E70))</f>
        <v/>
      </c>
      <c r="H70" s="8"/>
      <c r="I70" s="8"/>
      <c r="J70" s="8"/>
      <c r="K70" s="8"/>
      <c r="L70" s="8"/>
      <c r="M70" s="8"/>
    </row>
    <row r="71" spans="1:13" ht="19.5" customHeight="1" x14ac:dyDescent="0.2">
      <c r="A71" s="2">
        <v>65</v>
      </c>
      <c r="D71" s="1">
        <v>1</v>
      </c>
      <c r="E71" s="17">
        <f t="shared" si="0"/>
        <v>0</v>
      </c>
      <c r="F71" s="18" t="str">
        <f>IF(E71=0,"",SUM($E$7:E71))</f>
        <v/>
      </c>
      <c r="H71" s="8"/>
      <c r="I71" s="8"/>
      <c r="J71" s="8"/>
      <c r="K71" s="8"/>
      <c r="L71" s="8"/>
      <c r="M71" s="8"/>
    </row>
    <row r="72" spans="1:13" ht="19.5" customHeight="1" x14ac:dyDescent="0.2">
      <c r="A72" s="2">
        <v>66</v>
      </c>
      <c r="D72" s="1">
        <v>1</v>
      </c>
      <c r="E72" s="17">
        <f t="shared" ref="E72:E135" si="1">C72*D72</f>
        <v>0</v>
      </c>
      <c r="F72" s="18" t="str">
        <f>IF(E72=0,"",SUM($E$7:E72))</f>
        <v/>
      </c>
      <c r="H72" s="8"/>
      <c r="I72" s="8"/>
      <c r="J72" s="8"/>
      <c r="K72" s="8"/>
      <c r="L72" s="8"/>
      <c r="M72" s="8"/>
    </row>
    <row r="73" spans="1:13" ht="19.5" customHeight="1" x14ac:dyDescent="0.2">
      <c r="A73" s="2">
        <v>67</v>
      </c>
      <c r="D73" s="1">
        <v>1</v>
      </c>
      <c r="E73" s="17">
        <f t="shared" si="1"/>
        <v>0</v>
      </c>
      <c r="F73" s="18" t="str">
        <f>IF(E73=0,"",SUM($E$7:E73))</f>
        <v/>
      </c>
      <c r="H73" s="8"/>
      <c r="I73" s="8"/>
      <c r="J73" s="8"/>
      <c r="K73" s="8"/>
      <c r="L73" s="8"/>
      <c r="M73" s="8"/>
    </row>
    <row r="74" spans="1:13" ht="19.5" customHeight="1" x14ac:dyDescent="0.2">
      <c r="A74" s="2">
        <v>68</v>
      </c>
      <c r="D74" s="1">
        <v>1</v>
      </c>
      <c r="E74" s="17">
        <f t="shared" si="1"/>
        <v>0</v>
      </c>
      <c r="F74" s="18" t="str">
        <f>IF(E74=0,"",SUM($E$7:E74))</f>
        <v/>
      </c>
      <c r="H74" s="8"/>
      <c r="I74" s="8"/>
      <c r="J74" s="8"/>
      <c r="K74" s="8"/>
      <c r="L74" s="8"/>
      <c r="M74" s="8"/>
    </row>
    <row r="75" spans="1:13" ht="19.5" customHeight="1" x14ac:dyDescent="0.2">
      <c r="A75" s="2">
        <v>69</v>
      </c>
      <c r="D75" s="1">
        <v>1</v>
      </c>
      <c r="E75" s="17">
        <f t="shared" si="1"/>
        <v>0</v>
      </c>
      <c r="F75" s="18" t="str">
        <f>IF(E75=0,"",SUM($E$7:E75))</f>
        <v/>
      </c>
      <c r="H75" s="8"/>
      <c r="I75" s="8"/>
      <c r="J75" s="8"/>
      <c r="K75" s="8"/>
      <c r="L75" s="8"/>
      <c r="M75" s="8"/>
    </row>
    <row r="76" spans="1:13" ht="19.5" customHeight="1" x14ac:dyDescent="0.2">
      <c r="A76" s="2">
        <v>70</v>
      </c>
      <c r="D76" s="1">
        <v>1</v>
      </c>
      <c r="E76" s="17">
        <f t="shared" si="1"/>
        <v>0</v>
      </c>
      <c r="F76" s="18" t="str">
        <f>IF(E76=0,"",SUM($E$7:E76))</f>
        <v/>
      </c>
      <c r="H76" s="8"/>
      <c r="I76" s="8"/>
      <c r="J76" s="8"/>
      <c r="K76" s="8"/>
      <c r="L76" s="8"/>
      <c r="M76" s="8"/>
    </row>
    <row r="77" spans="1:13" ht="19.5" customHeight="1" x14ac:dyDescent="0.2">
      <c r="A77" s="2">
        <v>71</v>
      </c>
      <c r="D77" s="1">
        <v>1</v>
      </c>
      <c r="E77" s="17">
        <f t="shared" si="1"/>
        <v>0</v>
      </c>
      <c r="F77" s="18" t="str">
        <f>IF(E77=0,"",SUM($E$7:E77))</f>
        <v/>
      </c>
      <c r="H77" s="8"/>
      <c r="I77" s="8"/>
      <c r="J77" s="8"/>
      <c r="K77" s="8"/>
      <c r="L77" s="8"/>
      <c r="M77" s="8"/>
    </row>
    <row r="78" spans="1:13" ht="19.5" customHeight="1" x14ac:dyDescent="0.2">
      <c r="A78" s="2">
        <v>72</v>
      </c>
      <c r="D78" s="1">
        <v>1</v>
      </c>
      <c r="E78" s="17">
        <f t="shared" si="1"/>
        <v>0</v>
      </c>
      <c r="F78" s="18" t="str">
        <f>IF(E78=0,"",SUM($E$7:E78))</f>
        <v/>
      </c>
      <c r="H78" s="8"/>
      <c r="I78" s="8"/>
      <c r="J78" s="8"/>
      <c r="K78" s="8"/>
      <c r="L78" s="8"/>
      <c r="M78" s="8"/>
    </row>
    <row r="79" spans="1:13" ht="19.5" customHeight="1" x14ac:dyDescent="0.2">
      <c r="A79" s="2">
        <v>73</v>
      </c>
      <c r="D79" s="1">
        <v>1</v>
      </c>
      <c r="E79" s="17">
        <f t="shared" si="1"/>
        <v>0</v>
      </c>
      <c r="F79" s="18" t="str">
        <f>IF(E79=0,"",SUM($E$7:E79))</f>
        <v/>
      </c>
      <c r="H79" s="8"/>
      <c r="I79" s="8"/>
      <c r="J79" s="8"/>
      <c r="K79" s="8"/>
      <c r="L79" s="8"/>
      <c r="M79" s="8"/>
    </row>
    <row r="80" spans="1:13" ht="19.5" customHeight="1" x14ac:dyDescent="0.2">
      <c r="A80" s="2">
        <v>74</v>
      </c>
      <c r="D80" s="1">
        <v>1</v>
      </c>
      <c r="E80" s="17">
        <f t="shared" si="1"/>
        <v>0</v>
      </c>
      <c r="F80" s="18" t="str">
        <f>IF(E80=0,"",SUM($E$7:E80))</f>
        <v/>
      </c>
      <c r="H80" s="8"/>
      <c r="I80" s="8"/>
      <c r="J80" s="8"/>
      <c r="K80" s="8"/>
      <c r="L80" s="8"/>
      <c r="M80" s="8"/>
    </row>
    <row r="81" spans="1:13" ht="19.5" customHeight="1" x14ac:dyDescent="0.2">
      <c r="A81" s="2">
        <v>75</v>
      </c>
      <c r="D81" s="1">
        <v>1</v>
      </c>
      <c r="E81" s="17">
        <f t="shared" si="1"/>
        <v>0</v>
      </c>
      <c r="F81" s="18" t="str">
        <f>IF(E81=0,"",SUM($E$7:E81))</f>
        <v/>
      </c>
      <c r="H81" s="8"/>
      <c r="I81" s="8"/>
      <c r="J81" s="8"/>
      <c r="K81" s="8"/>
      <c r="L81" s="8"/>
      <c r="M81" s="8"/>
    </row>
    <row r="82" spans="1:13" ht="19.5" customHeight="1" x14ac:dyDescent="0.2">
      <c r="A82" s="2">
        <v>76</v>
      </c>
      <c r="D82" s="1">
        <v>1</v>
      </c>
      <c r="E82" s="17">
        <f t="shared" si="1"/>
        <v>0</v>
      </c>
      <c r="F82" s="18" t="str">
        <f>IF(E82=0,"",SUM($E$7:E82))</f>
        <v/>
      </c>
      <c r="H82" s="8"/>
      <c r="I82" s="8"/>
      <c r="J82" s="8"/>
      <c r="K82" s="8"/>
      <c r="L82" s="8"/>
      <c r="M82" s="8"/>
    </row>
    <row r="83" spans="1:13" ht="19.5" customHeight="1" x14ac:dyDescent="0.2">
      <c r="A83" s="2">
        <v>77</v>
      </c>
      <c r="D83" s="1">
        <v>1</v>
      </c>
      <c r="E83" s="17">
        <f t="shared" si="1"/>
        <v>0</v>
      </c>
      <c r="F83" s="18" t="str">
        <f>IF(E83=0,"",SUM($E$7:E83))</f>
        <v/>
      </c>
      <c r="H83" s="8"/>
      <c r="I83" s="8"/>
      <c r="J83" s="8"/>
      <c r="K83" s="8"/>
      <c r="L83" s="8"/>
      <c r="M83" s="8"/>
    </row>
    <row r="84" spans="1:13" ht="19.5" customHeight="1" x14ac:dyDescent="0.2">
      <c r="A84" s="2">
        <v>78</v>
      </c>
      <c r="D84" s="1">
        <v>1</v>
      </c>
      <c r="E84" s="17">
        <f t="shared" si="1"/>
        <v>0</v>
      </c>
      <c r="F84" s="18" t="str">
        <f>IF(E84=0,"",SUM($E$7:E84))</f>
        <v/>
      </c>
      <c r="H84" s="8"/>
      <c r="I84" s="8"/>
      <c r="J84" s="8"/>
      <c r="K84" s="8"/>
      <c r="L84" s="8"/>
      <c r="M84" s="8"/>
    </row>
    <row r="85" spans="1:13" ht="19.5" customHeight="1" x14ac:dyDescent="0.2">
      <c r="A85" s="2">
        <v>79</v>
      </c>
      <c r="D85" s="1">
        <v>1</v>
      </c>
      <c r="E85" s="17">
        <f t="shared" si="1"/>
        <v>0</v>
      </c>
      <c r="F85" s="18" t="str">
        <f>IF(E85=0,"",SUM($E$7:E85))</f>
        <v/>
      </c>
      <c r="H85" s="8"/>
      <c r="I85" s="8"/>
      <c r="J85" s="8"/>
      <c r="K85" s="8"/>
      <c r="L85" s="8"/>
      <c r="M85" s="8"/>
    </row>
    <row r="86" spans="1:13" ht="19.5" customHeight="1" x14ac:dyDescent="0.2">
      <c r="A86" s="2">
        <v>80</v>
      </c>
      <c r="D86" s="1">
        <v>1</v>
      </c>
      <c r="E86" s="17">
        <f t="shared" si="1"/>
        <v>0</v>
      </c>
      <c r="F86" s="18" t="str">
        <f>IF(E86=0,"",SUM($E$7:E86))</f>
        <v/>
      </c>
      <c r="H86" s="8"/>
      <c r="I86" s="8"/>
      <c r="J86" s="8"/>
      <c r="K86" s="8"/>
      <c r="L86" s="8"/>
      <c r="M86" s="8"/>
    </row>
    <row r="87" spans="1:13" ht="19.5" customHeight="1" x14ac:dyDescent="0.2">
      <c r="A87" s="2">
        <v>81</v>
      </c>
      <c r="D87" s="1">
        <v>1</v>
      </c>
      <c r="E87" s="17">
        <f t="shared" si="1"/>
        <v>0</v>
      </c>
      <c r="F87" s="18" t="str">
        <f>IF(E87=0,"",SUM($E$7:E87))</f>
        <v/>
      </c>
      <c r="H87" s="8"/>
      <c r="I87" s="8"/>
      <c r="J87" s="8"/>
      <c r="K87" s="8"/>
      <c r="L87" s="8"/>
      <c r="M87" s="8"/>
    </row>
    <row r="88" spans="1:13" ht="19.5" customHeight="1" x14ac:dyDescent="0.2">
      <c r="A88" s="2">
        <v>82</v>
      </c>
      <c r="D88" s="1">
        <v>1</v>
      </c>
      <c r="E88" s="17">
        <f t="shared" si="1"/>
        <v>0</v>
      </c>
      <c r="F88" s="18" t="str">
        <f>IF(E88=0,"",SUM($E$7:E88))</f>
        <v/>
      </c>
      <c r="H88" s="8"/>
      <c r="I88" s="8"/>
      <c r="J88" s="8"/>
      <c r="K88" s="8"/>
      <c r="L88" s="8"/>
      <c r="M88" s="8"/>
    </row>
    <row r="89" spans="1:13" ht="19.5" customHeight="1" x14ac:dyDescent="0.2">
      <c r="A89" s="2">
        <v>83</v>
      </c>
      <c r="D89" s="1">
        <v>1</v>
      </c>
      <c r="E89" s="17">
        <f t="shared" si="1"/>
        <v>0</v>
      </c>
      <c r="F89" s="18" t="str">
        <f>IF(E89=0,"",SUM($E$7:E89))</f>
        <v/>
      </c>
      <c r="H89" s="8"/>
      <c r="I89" s="8"/>
      <c r="J89" s="8"/>
      <c r="K89" s="8"/>
      <c r="L89" s="8"/>
      <c r="M89" s="8"/>
    </row>
    <row r="90" spans="1:13" ht="19.5" customHeight="1" x14ac:dyDescent="0.2">
      <c r="A90" s="2">
        <v>84</v>
      </c>
      <c r="D90" s="1">
        <v>1</v>
      </c>
      <c r="E90" s="17">
        <f t="shared" si="1"/>
        <v>0</v>
      </c>
      <c r="F90" s="18" t="str">
        <f>IF(E90=0,"",SUM($E$7:E90))</f>
        <v/>
      </c>
      <c r="H90" s="8"/>
      <c r="I90" s="8"/>
      <c r="J90" s="8"/>
      <c r="K90" s="8"/>
      <c r="L90" s="8"/>
      <c r="M90" s="8"/>
    </row>
    <row r="91" spans="1:13" ht="19.5" customHeight="1" x14ac:dyDescent="0.2">
      <c r="A91" s="2">
        <v>85</v>
      </c>
      <c r="D91" s="1">
        <v>1</v>
      </c>
      <c r="E91" s="17">
        <f t="shared" si="1"/>
        <v>0</v>
      </c>
      <c r="F91" s="18" t="str">
        <f>IF(E91=0,"",SUM($E$7:E91))</f>
        <v/>
      </c>
      <c r="H91" s="8"/>
      <c r="I91" s="8"/>
      <c r="J91" s="8"/>
      <c r="K91" s="8"/>
      <c r="L91" s="8"/>
      <c r="M91" s="8"/>
    </row>
    <row r="92" spans="1:13" ht="19.5" customHeight="1" x14ac:dyDescent="0.2">
      <c r="A92" s="2">
        <v>86</v>
      </c>
      <c r="D92" s="1">
        <v>1</v>
      </c>
      <c r="E92" s="17">
        <f t="shared" si="1"/>
        <v>0</v>
      </c>
      <c r="F92" s="18" t="str">
        <f>IF(E92=0,"",SUM($E$7:E92))</f>
        <v/>
      </c>
      <c r="H92" s="8"/>
      <c r="I92" s="8"/>
      <c r="J92" s="8"/>
      <c r="K92" s="8"/>
      <c r="L92" s="8"/>
      <c r="M92" s="8"/>
    </row>
    <row r="93" spans="1:13" ht="19.5" customHeight="1" x14ac:dyDescent="0.2">
      <c r="A93" s="2">
        <v>87</v>
      </c>
      <c r="D93" s="1">
        <v>1</v>
      </c>
      <c r="E93" s="17">
        <f t="shared" si="1"/>
        <v>0</v>
      </c>
      <c r="F93" s="18" t="str">
        <f>IF(E93=0,"",SUM($E$7:E93))</f>
        <v/>
      </c>
      <c r="H93" s="8"/>
      <c r="I93" s="8"/>
      <c r="J93" s="8"/>
      <c r="K93" s="8"/>
      <c r="L93" s="8"/>
      <c r="M93" s="8"/>
    </row>
    <row r="94" spans="1:13" ht="19.5" customHeight="1" x14ac:dyDescent="0.2">
      <c r="A94" s="2">
        <v>88</v>
      </c>
      <c r="D94" s="1">
        <v>1</v>
      </c>
      <c r="E94" s="17">
        <f t="shared" si="1"/>
        <v>0</v>
      </c>
      <c r="F94" s="18" t="str">
        <f>IF(E94=0,"",SUM($E$7:E94))</f>
        <v/>
      </c>
      <c r="H94" s="8"/>
      <c r="I94" s="8"/>
      <c r="J94" s="8"/>
      <c r="K94" s="8"/>
      <c r="L94" s="8"/>
      <c r="M94" s="8"/>
    </row>
    <row r="95" spans="1:13" ht="19.5" customHeight="1" x14ac:dyDescent="0.2">
      <c r="A95" s="2">
        <v>89</v>
      </c>
      <c r="D95" s="1">
        <v>1</v>
      </c>
      <c r="E95" s="17">
        <f t="shared" si="1"/>
        <v>0</v>
      </c>
      <c r="F95" s="18" t="str">
        <f>IF(E95=0,"",SUM($E$7:E95))</f>
        <v/>
      </c>
      <c r="H95" s="8"/>
      <c r="I95" s="8"/>
      <c r="J95" s="8"/>
      <c r="K95" s="8"/>
      <c r="L95" s="8"/>
      <c r="M95" s="8"/>
    </row>
    <row r="96" spans="1:13" ht="19.5" customHeight="1" x14ac:dyDescent="0.2">
      <c r="A96" s="2">
        <v>90</v>
      </c>
      <c r="D96" s="1">
        <v>1</v>
      </c>
      <c r="E96" s="17">
        <f t="shared" si="1"/>
        <v>0</v>
      </c>
      <c r="F96" s="18" t="str">
        <f>IF(E96=0,"",SUM($E$7:E96))</f>
        <v/>
      </c>
      <c r="H96" s="8"/>
      <c r="I96" s="8"/>
      <c r="J96" s="8"/>
      <c r="K96" s="8"/>
      <c r="L96" s="8"/>
      <c r="M96" s="8"/>
    </row>
    <row r="97" spans="1:13" ht="19.5" customHeight="1" x14ac:dyDescent="0.2">
      <c r="A97" s="2">
        <v>91</v>
      </c>
      <c r="D97" s="1">
        <v>1</v>
      </c>
      <c r="E97" s="17">
        <f t="shared" si="1"/>
        <v>0</v>
      </c>
      <c r="F97" s="18" t="str">
        <f>IF(E97=0,"",SUM($E$7:E97))</f>
        <v/>
      </c>
      <c r="H97" s="8"/>
      <c r="I97" s="8"/>
      <c r="J97" s="8"/>
      <c r="K97" s="8"/>
      <c r="L97" s="8"/>
      <c r="M97" s="8"/>
    </row>
    <row r="98" spans="1:13" ht="19.5" customHeight="1" x14ac:dyDescent="0.2">
      <c r="A98" s="2">
        <v>92</v>
      </c>
      <c r="D98" s="1">
        <v>1</v>
      </c>
      <c r="E98" s="17">
        <f t="shared" si="1"/>
        <v>0</v>
      </c>
      <c r="F98" s="18" t="str">
        <f>IF(E98=0,"",SUM($E$7:E98))</f>
        <v/>
      </c>
      <c r="H98" s="8"/>
      <c r="I98" s="8"/>
      <c r="J98" s="8"/>
      <c r="K98" s="8"/>
      <c r="L98" s="8"/>
      <c r="M98" s="8"/>
    </row>
    <row r="99" spans="1:13" ht="19.5" customHeight="1" x14ac:dyDescent="0.2">
      <c r="A99" s="2">
        <v>93</v>
      </c>
      <c r="D99" s="1">
        <v>1</v>
      </c>
      <c r="E99" s="17">
        <f t="shared" si="1"/>
        <v>0</v>
      </c>
      <c r="F99" s="18" t="str">
        <f>IF(E99=0,"",SUM($E$7:E99))</f>
        <v/>
      </c>
      <c r="H99" s="8"/>
      <c r="I99" s="8"/>
      <c r="J99" s="8"/>
      <c r="K99" s="8"/>
      <c r="L99" s="8"/>
      <c r="M99" s="8"/>
    </row>
    <row r="100" spans="1:13" ht="19.5" customHeight="1" x14ac:dyDescent="0.2">
      <c r="A100" s="2">
        <v>94</v>
      </c>
      <c r="D100" s="1">
        <v>1</v>
      </c>
      <c r="E100" s="17">
        <f t="shared" si="1"/>
        <v>0</v>
      </c>
      <c r="F100" s="18" t="str">
        <f>IF(E100=0,"",SUM($E$7:E100))</f>
        <v/>
      </c>
      <c r="H100" s="8"/>
      <c r="I100" s="8"/>
      <c r="J100" s="8"/>
      <c r="K100" s="8"/>
      <c r="L100" s="8"/>
      <c r="M100" s="8"/>
    </row>
    <row r="101" spans="1:13" ht="19.5" customHeight="1" x14ac:dyDescent="0.2">
      <c r="A101" s="2">
        <v>95</v>
      </c>
      <c r="D101" s="1">
        <v>1</v>
      </c>
      <c r="E101" s="17">
        <f t="shared" si="1"/>
        <v>0</v>
      </c>
      <c r="F101" s="18" t="str">
        <f>IF(E101=0,"",SUM($E$7:E101))</f>
        <v/>
      </c>
      <c r="H101" s="8"/>
      <c r="I101" s="8"/>
      <c r="J101" s="8"/>
      <c r="K101" s="8"/>
      <c r="L101" s="8"/>
      <c r="M101" s="8"/>
    </row>
    <row r="102" spans="1:13" ht="19.5" customHeight="1" x14ac:dyDescent="0.2">
      <c r="A102" s="2">
        <v>96</v>
      </c>
      <c r="D102" s="1">
        <v>1</v>
      </c>
      <c r="E102" s="17">
        <f t="shared" si="1"/>
        <v>0</v>
      </c>
      <c r="F102" s="18" t="str">
        <f>IF(E102=0,"",SUM($E$7:E102))</f>
        <v/>
      </c>
      <c r="H102" s="8"/>
      <c r="I102" s="8"/>
      <c r="J102" s="8"/>
      <c r="K102" s="8"/>
      <c r="L102" s="8"/>
      <c r="M102" s="8"/>
    </row>
    <row r="103" spans="1:13" ht="19.5" customHeight="1" x14ac:dyDescent="0.2">
      <c r="A103" s="2">
        <v>97</v>
      </c>
      <c r="D103" s="1">
        <v>1</v>
      </c>
      <c r="E103" s="17">
        <f t="shared" si="1"/>
        <v>0</v>
      </c>
      <c r="F103" s="18" t="str">
        <f>IF(E103=0,"",SUM($E$7:E103))</f>
        <v/>
      </c>
      <c r="H103" s="8"/>
      <c r="I103" s="8"/>
      <c r="J103" s="8"/>
      <c r="K103" s="8"/>
      <c r="L103" s="8"/>
      <c r="M103" s="8"/>
    </row>
    <row r="104" spans="1:13" ht="19.5" customHeight="1" x14ac:dyDescent="0.2">
      <c r="A104" s="2">
        <v>98</v>
      </c>
      <c r="D104" s="1">
        <v>1</v>
      </c>
      <c r="E104" s="17">
        <f t="shared" si="1"/>
        <v>0</v>
      </c>
      <c r="F104" s="18" t="str">
        <f>IF(E104=0,"",SUM($E$7:E104))</f>
        <v/>
      </c>
      <c r="H104" s="8"/>
      <c r="I104" s="8"/>
      <c r="J104" s="8"/>
      <c r="K104" s="8"/>
      <c r="L104" s="8"/>
      <c r="M104" s="8"/>
    </row>
    <row r="105" spans="1:13" ht="19.5" customHeight="1" x14ac:dyDescent="0.2">
      <c r="A105" s="2">
        <v>99</v>
      </c>
      <c r="D105" s="1">
        <v>1</v>
      </c>
      <c r="E105" s="17">
        <f t="shared" si="1"/>
        <v>0</v>
      </c>
      <c r="F105" s="18" t="str">
        <f>IF(E105=0,"",SUM($E$7:E105))</f>
        <v/>
      </c>
      <c r="H105" s="8"/>
      <c r="I105" s="8"/>
      <c r="J105" s="8"/>
      <c r="K105" s="8"/>
      <c r="L105" s="8"/>
      <c r="M105" s="8"/>
    </row>
    <row r="106" spans="1:13" ht="19.5" customHeight="1" x14ac:dyDescent="0.2">
      <c r="A106" s="2">
        <v>100</v>
      </c>
      <c r="D106" s="1">
        <v>1</v>
      </c>
      <c r="E106" s="17">
        <f t="shared" si="1"/>
        <v>0</v>
      </c>
      <c r="F106" s="18" t="str">
        <f>IF(E106=0,"",SUM($E$7:E106))</f>
        <v/>
      </c>
      <c r="H106" s="8"/>
      <c r="I106" s="8"/>
      <c r="J106" s="8"/>
      <c r="K106" s="8"/>
      <c r="L106" s="8"/>
      <c r="M106" s="8"/>
    </row>
    <row r="107" spans="1:13" ht="19.5" customHeight="1" x14ac:dyDescent="0.2">
      <c r="A107" s="2">
        <v>101</v>
      </c>
      <c r="D107" s="1">
        <v>1</v>
      </c>
      <c r="E107" s="17">
        <f t="shared" si="1"/>
        <v>0</v>
      </c>
      <c r="F107" s="18" t="str">
        <f>IF(E107=0,"",SUM($E$7:E107))</f>
        <v/>
      </c>
      <c r="H107" s="8"/>
      <c r="I107" s="8"/>
      <c r="J107" s="8"/>
      <c r="K107" s="8"/>
      <c r="L107" s="8"/>
      <c r="M107" s="8"/>
    </row>
    <row r="108" spans="1:13" ht="19.5" customHeight="1" x14ac:dyDescent="0.2">
      <c r="A108" s="2">
        <v>102</v>
      </c>
      <c r="D108" s="1">
        <v>1</v>
      </c>
      <c r="E108" s="17">
        <f t="shared" si="1"/>
        <v>0</v>
      </c>
      <c r="F108" s="18" t="str">
        <f>IF(E108=0,"",SUM($E$7:E108))</f>
        <v/>
      </c>
      <c r="H108" s="8"/>
      <c r="I108" s="8"/>
      <c r="J108" s="8"/>
      <c r="K108" s="8"/>
      <c r="L108" s="8"/>
      <c r="M108" s="8"/>
    </row>
    <row r="109" spans="1:13" ht="19.5" customHeight="1" x14ac:dyDescent="0.2">
      <c r="A109" s="2">
        <v>103</v>
      </c>
      <c r="D109" s="1">
        <v>1</v>
      </c>
      <c r="E109" s="17">
        <f t="shared" si="1"/>
        <v>0</v>
      </c>
      <c r="F109" s="18" t="str">
        <f>IF(E109=0,"",SUM($E$7:E109))</f>
        <v/>
      </c>
      <c r="H109" s="8"/>
      <c r="I109" s="8"/>
      <c r="J109" s="8"/>
      <c r="K109" s="8"/>
      <c r="L109" s="8"/>
      <c r="M109" s="8"/>
    </row>
    <row r="110" spans="1:13" ht="19.5" customHeight="1" x14ac:dyDescent="0.2">
      <c r="A110" s="2">
        <v>104</v>
      </c>
      <c r="D110" s="1">
        <v>1</v>
      </c>
      <c r="E110" s="17">
        <f t="shared" si="1"/>
        <v>0</v>
      </c>
      <c r="F110" s="18" t="str">
        <f>IF(E110=0,"",SUM($E$7:E110))</f>
        <v/>
      </c>
      <c r="H110" s="8"/>
      <c r="I110" s="8"/>
      <c r="J110" s="8"/>
      <c r="K110" s="8"/>
      <c r="L110" s="8"/>
      <c r="M110" s="8"/>
    </row>
    <row r="111" spans="1:13" ht="19.5" customHeight="1" x14ac:dyDescent="0.2">
      <c r="A111" s="2">
        <v>105</v>
      </c>
      <c r="D111" s="1">
        <v>1</v>
      </c>
      <c r="E111" s="17">
        <f t="shared" si="1"/>
        <v>0</v>
      </c>
      <c r="F111" s="18" t="str">
        <f>IF(E111=0,"",SUM($E$7:E111))</f>
        <v/>
      </c>
      <c r="H111" s="8"/>
      <c r="I111" s="8"/>
      <c r="J111" s="8"/>
      <c r="K111" s="8"/>
      <c r="L111" s="8"/>
      <c r="M111" s="8"/>
    </row>
    <row r="112" spans="1:13" ht="19.5" customHeight="1" x14ac:dyDescent="0.2">
      <c r="A112" s="2">
        <v>106</v>
      </c>
      <c r="D112" s="1">
        <v>1</v>
      </c>
      <c r="E112" s="17">
        <f t="shared" si="1"/>
        <v>0</v>
      </c>
      <c r="F112" s="18" t="str">
        <f>IF(E112=0,"",SUM($E$7:E112))</f>
        <v/>
      </c>
      <c r="H112" s="8"/>
      <c r="I112" s="8"/>
      <c r="J112" s="8"/>
      <c r="K112" s="8"/>
      <c r="L112" s="8"/>
      <c r="M112" s="8"/>
    </row>
    <row r="113" spans="1:13" ht="19.5" customHeight="1" x14ac:dyDescent="0.2">
      <c r="A113" s="2">
        <v>107</v>
      </c>
      <c r="D113" s="1">
        <v>1</v>
      </c>
      <c r="E113" s="17">
        <f t="shared" si="1"/>
        <v>0</v>
      </c>
      <c r="F113" s="18" t="str">
        <f>IF(E113=0,"",SUM($E$7:E113))</f>
        <v/>
      </c>
      <c r="H113" s="8"/>
      <c r="I113" s="8"/>
      <c r="J113" s="8"/>
      <c r="K113" s="8"/>
      <c r="L113" s="8"/>
      <c r="M113" s="8"/>
    </row>
    <row r="114" spans="1:13" ht="19.5" customHeight="1" x14ac:dyDescent="0.2">
      <c r="A114" s="2">
        <v>108</v>
      </c>
      <c r="D114" s="1">
        <v>1</v>
      </c>
      <c r="E114" s="17">
        <f t="shared" si="1"/>
        <v>0</v>
      </c>
      <c r="F114" s="18" t="str">
        <f>IF(E114=0,"",SUM($E$7:E114))</f>
        <v/>
      </c>
      <c r="H114" s="8"/>
      <c r="I114" s="8"/>
      <c r="J114" s="8"/>
      <c r="K114" s="8"/>
      <c r="L114" s="8"/>
      <c r="M114" s="8"/>
    </row>
    <row r="115" spans="1:13" ht="19.5" customHeight="1" x14ac:dyDescent="0.2">
      <c r="A115" s="2">
        <v>109</v>
      </c>
      <c r="D115" s="1">
        <v>1</v>
      </c>
      <c r="E115" s="17">
        <f t="shared" si="1"/>
        <v>0</v>
      </c>
      <c r="F115" s="18" t="str">
        <f>IF(E115=0,"",SUM($E$7:E115))</f>
        <v/>
      </c>
      <c r="H115" s="8"/>
      <c r="I115" s="8"/>
      <c r="J115" s="8"/>
      <c r="K115" s="8"/>
      <c r="L115" s="8"/>
      <c r="M115" s="8"/>
    </row>
    <row r="116" spans="1:13" ht="19.5" customHeight="1" x14ac:dyDescent="0.2">
      <c r="A116" s="2">
        <v>110</v>
      </c>
      <c r="D116" s="1">
        <v>1</v>
      </c>
      <c r="E116" s="17">
        <f t="shared" si="1"/>
        <v>0</v>
      </c>
      <c r="F116" s="18" t="str">
        <f>IF(E116=0,"",SUM($E$7:E116))</f>
        <v/>
      </c>
      <c r="H116" s="8"/>
      <c r="I116" s="8"/>
      <c r="J116" s="8"/>
      <c r="K116" s="8"/>
      <c r="L116" s="8"/>
      <c r="M116" s="8"/>
    </row>
    <row r="117" spans="1:13" ht="19.5" customHeight="1" x14ac:dyDescent="0.2">
      <c r="A117" s="2">
        <v>111</v>
      </c>
      <c r="D117" s="1">
        <v>1</v>
      </c>
      <c r="E117" s="17">
        <f t="shared" si="1"/>
        <v>0</v>
      </c>
      <c r="F117" s="18" t="str">
        <f>IF(E117=0,"",SUM($E$7:E117))</f>
        <v/>
      </c>
      <c r="H117" s="8"/>
      <c r="I117" s="8"/>
      <c r="J117" s="8"/>
      <c r="K117" s="8"/>
      <c r="L117" s="8"/>
      <c r="M117" s="8"/>
    </row>
    <row r="118" spans="1:13" ht="19.5" customHeight="1" x14ac:dyDescent="0.2">
      <c r="A118" s="2">
        <v>112</v>
      </c>
      <c r="D118" s="1">
        <v>1</v>
      </c>
      <c r="E118" s="17">
        <f t="shared" si="1"/>
        <v>0</v>
      </c>
      <c r="F118" s="18" t="str">
        <f>IF(E118=0,"",SUM($E$7:E118))</f>
        <v/>
      </c>
    </row>
    <row r="119" spans="1:13" ht="19.5" customHeight="1" x14ac:dyDescent="0.2">
      <c r="A119" s="2">
        <v>113</v>
      </c>
      <c r="D119" s="1">
        <v>1</v>
      </c>
      <c r="E119" s="17">
        <f t="shared" si="1"/>
        <v>0</v>
      </c>
      <c r="F119" s="18" t="str">
        <f>IF(E119=0,"",SUM($E$7:E119))</f>
        <v/>
      </c>
    </row>
    <row r="120" spans="1:13" ht="19.5" customHeight="1" x14ac:dyDescent="0.2">
      <c r="A120" s="2">
        <v>114</v>
      </c>
      <c r="D120" s="1">
        <v>1</v>
      </c>
      <c r="E120" s="17">
        <f t="shared" si="1"/>
        <v>0</v>
      </c>
      <c r="F120" s="18" t="str">
        <f>IF(E120=0,"",SUM($E$7:E120))</f>
        <v/>
      </c>
    </row>
    <row r="121" spans="1:13" ht="19.5" customHeight="1" x14ac:dyDescent="0.2">
      <c r="A121" s="2">
        <v>115</v>
      </c>
      <c r="D121" s="1">
        <v>1</v>
      </c>
      <c r="E121" s="17">
        <f t="shared" si="1"/>
        <v>0</v>
      </c>
      <c r="F121" s="18" t="str">
        <f>IF(E121=0,"",SUM($E$7:E121))</f>
        <v/>
      </c>
    </row>
    <row r="122" spans="1:13" ht="19.5" customHeight="1" x14ac:dyDescent="0.2">
      <c r="A122" s="2">
        <v>116</v>
      </c>
      <c r="D122" s="1">
        <v>1</v>
      </c>
      <c r="E122" s="17">
        <f t="shared" si="1"/>
        <v>0</v>
      </c>
      <c r="F122" s="18" t="str">
        <f>IF(E122=0,"",SUM($E$7:E122))</f>
        <v/>
      </c>
    </row>
    <row r="123" spans="1:13" ht="19.5" customHeight="1" x14ac:dyDescent="0.2">
      <c r="A123" s="2">
        <v>117</v>
      </c>
      <c r="D123" s="1">
        <v>1</v>
      </c>
      <c r="E123" s="17">
        <f t="shared" si="1"/>
        <v>0</v>
      </c>
      <c r="F123" s="18" t="str">
        <f>IF(E123=0,"",SUM($E$7:E123))</f>
        <v/>
      </c>
    </row>
    <row r="124" spans="1:13" ht="19.5" customHeight="1" x14ac:dyDescent="0.2">
      <c r="A124" s="2">
        <v>118</v>
      </c>
      <c r="D124" s="1">
        <v>1</v>
      </c>
      <c r="E124" s="17">
        <f t="shared" si="1"/>
        <v>0</v>
      </c>
      <c r="F124" s="18" t="str">
        <f>IF(E124=0,"",SUM($E$7:E124))</f>
        <v/>
      </c>
    </row>
    <row r="125" spans="1:13" ht="19.5" customHeight="1" x14ac:dyDescent="0.2">
      <c r="A125" s="2">
        <v>119</v>
      </c>
      <c r="D125" s="1">
        <v>1</v>
      </c>
      <c r="E125" s="17">
        <f t="shared" si="1"/>
        <v>0</v>
      </c>
      <c r="F125" s="18" t="str">
        <f>IF(E125=0,"",SUM($E$7:E125))</f>
        <v/>
      </c>
    </row>
    <row r="126" spans="1:13" ht="19.5" customHeight="1" x14ac:dyDescent="0.2">
      <c r="A126" s="2">
        <v>120</v>
      </c>
      <c r="D126" s="1">
        <v>1</v>
      </c>
      <c r="E126" s="17">
        <f t="shared" si="1"/>
        <v>0</v>
      </c>
      <c r="F126" s="18" t="str">
        <f>IF(E126=0,"",SUM($E$7:E126))</f>
        <v/>
      </c>
    </row>
    <row r="127" spans="1:13" ht="19.5" customHeight="1" x14ac:dyDescent="0.2">
      <c r="A127" s="2">
        <v>121</v>
      </c>
      <c r="D127" s="1">
        <v>1</v>
      </c>
      <c r="E127" s="17">
        <f t="shared" si="1"/>
        <v>0</v>
      </c>
      <c r="F127" s="18" t="str">
        <f>IF(E127=0,"",SUM($E$7:E127))</f>
        <v/>
      </c>
    </row>
    <row r="128" spans="1:13" ht="19.5" customHeight="1" x14ac:dyDescent="0.2">
      <c r="A128" s="2">
        <v>122</v>
      </c>
      <c r="D128" s="1">
        <v>1</v>
      </c>
      <c r="E128" s="17">
        <f t="shared" si="1"/>
        <v>0</v>
      </c>
      <c r="F128" s="18" t="str">
        <f>IF(E128=0,"",SUM($E$7:E128))</f>
        <v/>
      </c>
    </row>
    <row r="129" spans="1:6" ht="19.5" customHeight="1" x14ac:dyDescent="0.2">
      <c r="A129" s="2">
        <v>123</v>
      </c>
      <c r="D129" s="1">
        <v>1</v>
      </c>
      <c r="E129" s="17">
        <f t="shared" si="1"/>
        <v>0</v>
      </c>
      <c r="F129" s="18" t="str">
        <f>IF(E129=0,"",SUM($E$7:E129))</f>
        <v/>
      </c>
    </row>
    <row r="130" spans="1:6" ht="19.5" customHeight="1" x14ac:dyDescent="0.2">
      <c r="A130" s="2">
        <v>124</v>
      </c>
      <c r="D130" s="1">
        <v>1</v>
      </c>
      <c r="E130" s="17">
        <f t="shared" si="1"/>
        <v>0</v>
      </c>
      <c r="F130" s="18" t="str">
        <f>IF(E130=0,"",SUM($E$7:E130))</f>
        <v/>
      </c>
    </row>
    <row r="131" spans="1:6" ht="19.5" customHeight="1" x14ac:dyDescent="0.2">
      <c r="A131" s="2">
        <v>125</v>
      </c>
      <c r="D131" s="1">
        <v>1</v>
      </c>
      <c r="E131" s="17">
        <f t="shared" si="1"/>
        <v>0</v>
      </c>
      <c r="F131" s="18" t="str">
        <f>IF(E131=0,"",SUM($E$7:E131))</f>
        <v/>
      </c>
    </row>
    <row r="132" spans="1:6" ht="19.5" customHeight="1" x14ac:dyDescent="0.2">
      <c r="A132" s="2">
        <v>126</v>
      </c>
      <c r="D132" s="1">
        <v>1</v>
      </c>
      <c r="E132" s="17">
        <f t="shared" si="1"/>
        <v>0</v>
      </c>
      <c r="F132" s="18" t="str">
        <f>IF(E132=0,"",SUM($E$7:E132))</f>
        <v/>
      </c>
    </row>
    <row r="133" spans="1:6" ht="19.5" customHeight="1" x14ac:dyDescent="0.2">
      <c r="A133" s="2">
        <v>127</v>
      </c>
      <c r="D133" s="1">
        <v>1</v>
      </c>
      <c r="E133" s="17">
        <f t="shared" si="1"/>
        <v>0</v>
      </c>
      <c r="F133" s="18" t="str">
        <f>IF(E133=0,"",SUM($E$7:E133))</f>
        <v/>
      </c>
    </row>
    <row r="134" spans="1:6" ht="19.5" customHeight="1" x14ac:dyDescent="0.2">
      <c r="A134" s="2">
        <v>128</v>
      </c>
      <c r="D134" s="1">
        <v>1</v>
      </c>
      <c r="E134" s="17">
        <f t="shared" si="1"/>
        <v>0</v>
      </c>
      <c r="F134" s="18" t="str">
        <f>IF(E134=0,"",SUM($E$7:E134))</f>
        <v/>
      </c>
    </row>
    <row r="135" spans="1:6" ht="19.5" customHeight="1" x14ac:dyDescent="0.2">
      <c r="A135" s="2">
        <v>129</v>
      </c>
      <c r="D135" s="1">
        <v>1</v>
      </c>
      <c r="E135" s="17">
        <f t="shared" si="1"/>
        <v>0</v>
      </c>
      <c r="F135" s="18" t="str">
        <f>IF(E135=0,"",SUM($E$7:E135))</f>
        <v/>
      </c>
    </row>
    <row r="136" spans="1:6" ht="19.5" customHeight="1" x14ac:dyDescent="0.2">
      <c r="A136" s="2">
        <v>130</v>
      </c>
      <c r="D136" s="1">
        <v>1</v>
      </c>
      <c r="E136" s="17">
        <f t="shared" ref="E136:E200" si="2">C136*D136</f>
        <v>0</v>
      </c>
      <c r="F136" s="18" t="str">
        <f>IF(E136=0,"",SUM($E$7:E136))</f>
        <v/>
      </c>
    </row>
    <row r="137" spans="1:6" ht="19.5" customHeight="1" x14ac:dyDescent="0.2">
      <c r="A137" s="2">
        <v>131</v>
      </c>
      <c r="D137" s="1">
        <v>1</v>
      </c>
      <c r="E137" s="17">
        <f t="shared" si="2"/>
        <v>0</v>
      </c>
      <c r="F137" s="18" t="str">
        <f>IF(E137=0,"",SUM($E$7:E137))</f>
        <v/>
      </c>
    </row>
    <row r="138" spans="1:6" ht="19.5" customHeight="1" x14ac:dyDescent="0.2">
      <c r="A138" s="2">
        <v>132</v>
      </c>
      <c r="C138" s="5"/>
      <c r="D138" s="5">
        <v>1</v>
      </c>
      <c r="E138" s="23">
        <f t="shared" si="2"/>
        <v>0</v>
      </c>
      <c r="F138" s="24" t="str">
        <f>IF(E138=0,"",SUM($E$7:E138))</f>
        <v/>
      </c>
    </row>
    <row r="139" spans="1:6" ht="19.5" customHeight="1" x14ac:dyDescent="0.2">
      <c r="A139" s="2">
        <v>133</v>
      </c>
      <c r="B139" s="6"/>
      <c r="C139" s="7"/>
      <c r="D139" s="7">
        <v>1</v>
      </c>
      <c r="E139" s="25">
        <f t="shared" si="2"/>
        <v>0</v>
      </c>
      <c r="F139" s="26" t="str">
        <f>IF(E139=0,"",SUM($E$7:E139))</f>
        <v/>
      </c>
    </row>
    <row r="140" spans="1:6" ht="19.5" customHeight="1" x14ac:dyDescent="0.2">
      <c r="A140" s="2">
        <v>134</v>
      </c>
      <c r="D140" s="1">
        <v>1</v>
      </c>
      <c r="E140" s="17">
        <f t="shared" si="2"/>
        <v>0</v>
      </c>
      <c r="F140" s="18" t="str">
        <f>IF(E140=0,"",SUM($E$7:E140))</f>
        <v/>
      </c>
    </row>
    <row r="141" spans="1:6" ht="19.5" customHeight="1" x14ac:dyDescent="0.2">
      <c r="A141" s="2">
        <v>135</v>
      </c>
      <c r="D141" s="1">
        <v>1</v>
      </c>
      <c r="E141" s="17">
        <f t="shared" si="2"/>
        <v>0</v>
      </c>
      <c r="F141" s="18" t="str">
        <f>IF(E141=0,"",SUM($E$7:E141))</f>
        <v/>
      </c>
    </row>
    <row r="142" spans="1:6" ht="19.5" customHeight="1" x14ac:dyDescent="0.2">
      <c r="A142" s="2">
        <v>136</v>
      </c>
      <c r="D142" s="1">
        <v>1</v>
      </c>
      <c r="E142" s="17">
        <f t="shared" si="2"/>
        <v>0</v>
      </c>
      <c r="F142" s="18" t="str">
        <f>IF(E142=0,"",SUM($E$7:E142))</f>
        <v/>
      </c>
    </row>
    <row r="143" spans="1:6" ht="19.5" customHeight="1" x14ac:dyDescent="0.2">
      <c r="A143" s="2">
        <v>137</v>
      </c>
      <c r="D143" s="1">
        <v>1</v>
      </c>
      <c r="E143" s="17">
        <f t="shared" si="2"/>
        <v>0</v>
      </c>
      <c r="F143" s="18" t="str">
        <f>IF(E143=0,"",SUM($E$7:E143))</f>
        <v/>
      </c>
    </row>
    <row r="144" spans="1:6" ht="19.5" customHeight="1" x14ac:dyDescent="0.2">
      <c r="A144" s="2">
        <v>138</v>
      </c>
      <c r="D144" s="1">
        <v>1</v>
      </c>
      <c r="E144" s="17">
        <f t="shared" si="2"/>
        <v>0</v>
      </c>
      <c r="F144" s="18" t="str">
        <f>IF(E144=0,"",SUM($E$7:E144))</f>
        <v/>
      </c>
    </row>
    <row r="145" spans="1:6" ht="19.5" customHeight="1" x14ac:dyDescent="0.2">
      <c r="A145" s="2">
        <v>139</v>
      </c>
      <c r="D145" s="1">
        <v>1</v>
      </c>
      <c r="E145" s="17">
        <f t="shared" si="2"/>
        <v>0</v>
      </c>
      <c r="F145" s="18" t="str">
        <f>IF(E145=0,"",SUM($E$7:E145))</f>
        <v/>
      </c>
    </row>
    <row r="146" spans="1:6" ht="19.5" customHeight="1" x14ac:dyDescent="0.2">
      <c r="A146" s="2">
        <v>140</v>
      </c>
      <c r="D146" s="1">
        <v>1</v>
      </c>
      <c r="E146" s="17">
        <f t="shared" si="2"/>
        <v>0</v>
      </c>
      <c r="F146" s="18" t="str">
        <f>IF(E146=0,"",SUM($E$7:E146))</f>
        <v/>
      </c>
    </row>
    <row r="147" spans="1:6" ht="19.5" customHeight="1" x14ac:dyDescent="0.2">
      <c r="A147" s="2">
        <v>141</v>
      </c>
      <c r="D147" s="1">
        <v>1</v>
      </c>
      <c r="E147" s="17">
        <f t="shared" si="2"/>
        <v>0</v>
      </c>
      <c r="F147" s="18" t="str">
        <f>IF(E147=0,"",SUM($E$7:E147))</f>
        <v/>
      </c>
    </row>
    <row r="148" spans="1:6" ht="19.5" customHeight="1" x14ac:dyDescent="0.2">
      <c r="A148" s="2">
        <v>142</v>
      </c>
      <c r="D148" s="1">
        <v>1</v>
      </c>
      <c r="E148" s="17">
        <f t="shared" si="2"/>
        <v>0</v>
      </c>
      <c r="F148" s="18" t="str">
        <f>IF(E148=0,"",SUM($E$7:E148))</f>
        <v/>
      </c>
    </row>
    <row r="149" spans="1:6" ht="19.5" customHeight="1" x14ac:dyDescent="0.2">
      <c r="A149" s="2">
        <v>143</v>
      </c>
      <c r="D149" s="1">
        <v>1</v>
      </c>
      <c r="E149" s="17">
        <f t="shared" si="2"/>
        <v>0</v>
      </c>
      <c r="F149" s="18" t="str">
        <f>IF(E149=0,"",SUM($E$7:E149))</f>
        <v/>
      </c>
    </row>
    <row r="150" spans="1:6" ht="19.5" customHeight="1" x14ac:dyDescent="0.2">
      <c r="A150" s="2">
        <v>144</v>
      </c>
      <c r="D150" s="1">
        <v>1</v>
      </c>
      <c r="E150" s="17">
        <f t="shared" si="2"/>
        <v>0</v>
      </c>
      <c r="F150" s="18" t="str">
        <f>IF(E150=0,"",SUM($E$7:E150))</f>
        <v/>
      </c>
    </row>
    <row r="151" spans="1:6" ht="19.5" customHeight="1" x14ac:dyDescent="0.2">
      <c r="A151" s="2">
        <v>145</v>
      </c>
      <c r="D151" s="1">
        <v>1</v>
      </c>
      <c r="E151" s="17">
        <f t="shared" si="2"/>
        <v>0</v>
      </c>
      <c r="F151" s="18" t="str">
        <f>IF(E151=0,"",SUM($E$7:E151))</f>
        <v/>
      </c>
    </row>
    <row r="152" spans="1:6" ht="19.5" customHeight="1" x14ac:dyDescent="0.2">
      <c r="A152" s="2">
        <v>146</v>
      </c>
      <c r="D152" s="1">
        <v>1</v>
      </c>
      <c r="E152" s="17">
        <f t="shared" si="2"/>
        <v>0</v>
      </c>
      <c r="F152" s="18" t="str">
        <f>IF(E152=0,"",SUM($E$7:E152))</f>
        <v/>
      </c>
    </row>
    <row r="153" spans="1:6" ht="19.5" customHeight="1" x14ac:dyDescent="0.2">
      <c r="A153" s="2">
        <v>147</v>
      </c>
      <c r="D153" s="1">
        <v>1</v>
      </c>
      <c r="E153" s="17">
        <f t="shared" si="2"/>
        <v>0</v>
      </c>
      <c r="F153" s="18" t="str">
        <f>IF(E153=0,"",SUM($E$7:E153))</f>
        <v/>
      </c>
    </row>
    <row r="154" spans="1:6" ht="19.5" customHeight="1" x14ac:dyDescent="0.2">
      <c r="A154" s="2">
        <v>148</v>
      </c>
      <c r="D154" s="1">
        <v>1</v>
      </c>
      <c r="E154" s="17">
        <f t="shared" si="2"/>
        <v>0</v>
      </c>
      <c r="F154" s="18" t="str">
        <f>IF(E154=0,"",SUM($E$7:E154))</f>
        <v/>
      </c>
    </row>
    <row r="155" spans="1:6" ht="19.5" customHeight="1" x14ac:dyDescent="0.2">
      <c r="A155" s="2">
        <v>149</v>
      </c>
      <c r="D155" s="1">
        <v>1</v>
      </c>
      <c r="E155" s="17">
        <f t="shared" si="2"/>
        <v>0</v>
      </c>
      <c r="F155" s="18" t="str">
        <f>IF(E155=0,"",SUM($E$7:E155))</f>
        <v/>
      </c>
    </row>
    <row r="156" spans="1:6" ht="19.5" customHeight="1" x14ac:dyDescent="0.2">
      <c r="A156" s="2">
        <v>150</v>
      </c>
      <c r="D156" s="1">
        <v>1</v>
      </c>
      <c r="E156" s="17">
        <f t="shared" si="2"/>
        <v>0</v>
      </c>
      <c r="F156" s="18" t="str">
        <f>IF(E156=0,"",SUM($E$7:E156))</f>
        <v/>
      </c>
    </row>
    <row r="157" spans="1:6" ht="19.5" customHeight="1" x14ac:dyDescent="0.2">
      <c r="A157" s="2">
        <v>151</v>
      </c>
      <c r="D157" s="1">
        <v>1</v>
      </c>
      <c r="E157" s="17">
        <f t="shared" si="2"/>
        <v>0</v>
      </c>
      <c r="F157" s="18" t="str">
        <f>IF(E157=0,"",SUM($E$7:E157))</f>
        <v/>
      </c>
    </row>
    <row r="158" spans="1:6" ht="19.5" customHeight="1" x14ac:dyDescent="0.2">
      <c r="A158" s="2">
        <v>152</v>
      </c>
      <c r="D158" s="1">
        <v>1</v>
      </c>
      <c r="E158" s="17">
        <f t="shared" si="2"/>
        <v>0</v>
      </c>
      <c r="F158" s="18" t="str">
        <f>IF(E158=0,"",SUM($E$7:E158))</f>
        <v/>
      </c>
    </row>
    <row r="159" spans="1:6" ht="19.5" customHeight="1" x14ac:dyDescent="0.2">
      <c r="A159" s="2">
        <v>153</v>
      </c>
      <c r="D159" s="1">
        <v>1</v>
      </c>
      <c r="E159" s="17">
        <f t="shared" si="2"/>
        <v>0</v>
      </c>
      <c r="F159" s="18" t="str">
        <f>IF(E159=0,"",SUM($E$7:E159))</f>
        <v/>
      </c>
    </row>
    <row r="160" spans="1:6" ht="19.5" customHeight="1" x14ac:dyDescent="0.2">
      <c r="A160" s="2">
        <v>154</v>
      </c>
      <c r="D160" s="1">
        <v>1</v>
      </c>
      <c r="E160" s="17">
        <f t="shared" si="2"/>
        <v>0</v>
      </c>
      <c r="F160" s="18" t="str">
        <f>IF(E160=0,"",SUM($E$7:E160))</f>
        <v/>
      </c>
    </row>
    <row r="161" spans="1:6" ht="19.5" customHeight="1" x14ac:dyDescent="0.2">
      <c r="A161" s="2">
        <v>155</v>
      </c>
      <c r="D161" s="1">
        <v>1</v>
      </c>
      <c r="E161" s="17">
        <f t="shared" si="2"/>
        <v>0</v>
      </c>
      <c r="F161" s="18" t="str">
        <f>IF(E161=0,"",SUM($E$7:E161))</f>
        <v/>
      </c>
    </row>
    <row r="162" spans="1:6" ht="19.5" customHeight="1" x14ac:dyDescent="0.2">
      <c r="A162" s="2">
        <v>156</v>
      </c>
      <c r="D162" s="1">
        <v>1</v>
      </c>
      <c r="E162" s="17">
        <f t="shared" si="2"/>
        <v>0</v>
      </c>
      <c r="F162" s="18" t="str">
        <f>IF(E162=0,"",SUM($E$7:E162))</f>
        <v/>
      </c>
    </row>
    <row r="163" spans="1:6" ht="19.5" customHeight="1" x14ac:dyDescent="0.2">
      <c r="A163" s="2">
        <v>157</v>
      </c>
      <c r="D163" s="1">
        <v>1</v>
      </c>
      <c r="E163" s="17">
        <f t="shared" si="2"/>
        <v>0</v>
      </c>
      <c r="F163" s="18" t="str">
        <f>IF(E163=0,"",SUM($E$7:E163))</f>
        <v/>
      </c>
    </row>
    <row r="164" spans="1:6" ht="19.5" customHeight="1" x14ac:dyDescent="0.2">
      <c r="A164" s="2">
        <v>158</v>
      </c>
      <c r="D164" s="1">
        <v>1</v>
      </c>
      <c r="E164" s="17">
        <f t="shared" si="2"/>
        <v>0</v>
      </c>
      <c r="F164" s="18" t="str">
        <f>IF(E164=0,"",SUM($E$7:E164))</f>
        <v/>
      </c>
    </row>
    <row r="165" spans="1:6" ht="19.5" customHeight="1" x14ac:dyDescent="0.2">
      <c r="A165" s="2">
        <v>159</v>
      </c>
      <c r="D165" s="1">
        <v>1</v>
      </c>
      <c r="E165" s="17">
        <f t="shared" si="2"/>
        <v>0</v>
      </c>
      <c r="F165" s="18" t="str">
        <f>IF(E165=0,"",SUM($E$7:E165))</f>
        <v/>
      </c>
    </row>
    <row r="166" spans="1:6" ht="19.5" customHeight="1" x14ac:dyDescent="0.2">
      <c r="A166" s="2">
        <v>160</v>
      </c>
      <c r="D166" s="1">
        <v>1</v>
      </c>
      <c r="E166" s="17">
        <f t="shared" si="2"/>
        <v>0</v>
      </c>
      <c r="F166" s="18" t="str">
        <f>IF(E166=0,"",SUM($E$7:E166))</f>
        <v/>
      </c>
    </row>
    <row r="167" spans="1:6" ht="19.5" customHeight="1" x14ac:dyDescent="0.2">
      <c r="A167" s="2">
        <v>161</v>
      </c>
      <c r="D167" s="1">
        <v>1</v>
      </c>
      <c r="E167" s="17">
        <f t="shared" si="2"/>
        <v>0</v>
      </c>
      <c r="F167" s="18" t="str">
        <f>IF(E167=0,"",SUM($E$7:E167))</f>
        <v/>
      </c>
    </row>
    <row r="168" spans="1:6" ht="19.5" customHeight="1" x14ac:dyDescent="0.2">
      <c r="A168" s="2">
        <v>162</v>
      </c>
      <c r="D168" s="1">
        <v>1</v>
      </c>
      <c r="E168" s="17">
        <f t="shared" si="2"/>
        <v>0</v>
      </c>
      <c r="F168" s="18" t="str">
        <f>IF(E168=0,"",SUM($E$7:E168))</f>
        <v/>
      </c>
    </row>
    <row r="169" spans="1:6" ht="19.5" customHeight="1" x14ac:dyDescent="0.2">
      <c r="A169" s="2">
        <v>163</v>
      </c>
      <c r="D169" s="1">
        <v>1</v>
      </c>
      <c r="E169" s="17">
        <f t="shared" si="2"/>
        <v>0</v>
      </c>
      <c r="F169" s="18" t="str">
        <f>IF(E169=0,"",SUM($E$7:E169))</f>
        <v/>
      </c>
    </row>
    <row r="170" spans="1:6" ht="19.5" customHeight="1" x14ac:dyDescent="0.2">
      <c r="A170" s="2">
        <v>164</v>
      </c>
      <c r="D170" s="1">
        <v>1</v>
      </c>
      <c r="E170" s="17">
        <f t="shared" si="2"/>
        <v>0</v>
      </c>
      <c r="F170" s="18" t="str">
        <f>IF(E170=0,"",SUM($E$7:E170))</f>
        <v/>
      </c>
    </row>
    <row r="171" spans="1:6" ht="19.5" customHeight="1" x14ac:dyDescent="0.2">
      <c r="A171" s="2">
        <v>165</v>
      </c>
      <c r="D171" s="1">
        <v>1</v>
      </c>
      <c r="E171" s="17">
        <f t="shared" si="2"/>
        <v>0</v>
      </c>
      <c r="F171" s="18" t="str">
        <f>IF(E171=0,"",SUM($E$7:E171))</f>
        <v/>
      </c>
    </row>
    <row r="172" spans="1:6" ht="19.5" customHeight="1" x14ac:dyDescent="0.2">
      <c r="A172" s="2">
        <v>166</v>
      </c>
      <c r="D172" s="1">
        <v>1</v>
      </c>
      <c r="E172" s="17">
        <f t="shared" si="2"/>
        <v>0</v>
      </c>
      <c r="F172" s="18" t="str">
        <f>IF(E172=0,"",SUM($E$7:E172))</f>
        <v/>
      </c>
    </row>
    <row r="173" spans="1:6" ht="19.5" customHeight="1" x14ac:dyDescent="0.2">
      <c r="A173" s="2">
        <v>167</v>
      </c>
      <c r="D173" s="1">
        <v>1</v>
      </c>
      <c r="E173" s="17">
        <f t="shared" si="2"/>
        <v>0</v>
      </c>
      <c r="F173" s="18" t="str">
        <f>IF(E173=0,"",SUM($E$7:E173))</f>
        <v/>
      </c>
    </row>
    <row r="174" spans="1:6" ht="19.5" customHeight="1" x14ac:dyDescent="0.2">
      <c r="A174" s="2">
        <v>168</v>
      </c>
      <c r="D174" s="1">
        <v>1</v>
      </c>
      <c r="E174" s="17">
        <f t="shared" si="2"/>
        <v>0</v>
      </c>
      <c r="F174" s="18" t="str">
        <f>IF(E174=0,"",SUM($E$7:E174))</f>
        <v/>
      </c>
    </row>
    <row r="175" spans="1:6" ht="19.5" customHeight="1" x14ac:dyDescent="0.2">
      <c r="A175" s="2">
        <v>169</v>
      </c>
      <c r="D175" s="1">
        <v>1</v>
      </c>
      <c r="E175" s="17">
        <f t="shared" si="2"/>
        <v>0</v>
      </c>
      <c r="F175" s="18" t="str">
        <f>IF(E175=0,"",SUM($E$7:E175))</f>
        <v/>
      </c>
    </row>
    <row r="176" spans="1:6" ht="19.5" customHeight="1" x14ac:dyDescent="0.2">
      <c r="A176" s="2">
        <v>170</v>
      </c>
      <c r="D176" s="1">
        <v>1</v>
      </c>
      <c r="E176" s="17">
        <f t="shared" si="2"/>
        <v>0</v>
      </c>
      <c r="F176" s="18" t="str">
        <f>IF(E176=0,"",SUM($E$7:E176))</f>
        <v/>
      </c>
    </row>
    <row r="177" spans="1:6" ht="19.5" customHeight="1" x14ac:dyDescent="0.2">
      <c r="A177" s="2">
        <v>171</v>
      </c>
      <c r="D177" s="1">
        <v>1</v>
      </c>
      <c r="E177" s="17">
        <f t="shared" si="2"/>
        <v>0</v>
      </c>
      <c r="F177" s="18" t="str">
        <f>IF(E177=0,"",SUM($E$7:E177))</f>
        <v/>
      </c>
    </row>
    <row r="178" spans="1:6" ht="19.5" customHeight="1" x14ac:dyDescent="0.2">
      <c r="A178" s="2">
        <v>172</v>
      </c>
      <c r="D178" s="1">
        <v>1</v>
      </c>
      <c r="E178" s="17">
        <f t="shared" si="2"/>
        <v>0</v>
      </c>
      <c r="F178" s="18" t="str">
        <f>IF(E178=0,"",SUM($E$7:E178))</f>
        <v/>
      </c>
    </row>
    <row r="179" spans="1:6" ht="19.5" customHeight="1" x14ac:dyDescent="0.2">
      <c r="A179" s="2">
        <v>173</v>
      </c>
      <c r="D179" s="1">
        <v>1</v>
      </c>
      <c r="E179" s="17">
        <f t="shared" si="2"/>
        <v>0</v>
      </c>
      <c r="F179" s="18" t="str">
        <f>IF(E179=0,"",SUM($E$7:E179))</f>
        <v/>
      </c>
    </row>
    <row r="180" spans="1:6" ht="19.5" customHeight="1" x14ac:dyDescent="0.2">
      <c r="A180" s="2">
        <v>174</v>
      </c>
      <c r="D180" s="1">
        <v>1</v>
      </c>
      <c r="E180" s="17">
        <f t="shared" si="2"/>
        <v>0</v>
      </c>
      <c r="F180" s="18" t="str">
        <f>IF(E180=0,"",SUM($E$7:E180))</f>
        <v/>
      </c>
    </row>
    <row r="181" spans="1:6" ht="19.5" customHeight="1" x14ac:dyDescent="0.2">
      <c r="A181" s="2">
        <v>175</v>
      </c>
      <c r="D181" s="1">
        <v>1</v>
      </c>
      <c r="E181" s="17">
        <f t="shared" si="2"/>
        <v>0</v>
      </c>
      <c r="F181" s="18" t="str">
        <f>IF(E181=0,"",SUM($E$7:E181))</f>
        <v/>
      </c>
    </row>
    <row r="182" spans="1:6" ht="19.5" customHeight="1" x14ac:dyDescent="0.2">
      <c r="A182" s="2">
        <v>176</v>
      </c>
      <c r="D182" s="1">
        <v>1</v>
      </c>
      <c r="E182" s="17">
        <f t="shared" si="2"/>
        <v>0</v>
      </c>
      <c r="F182" s="18" t="str">
        <f>IF(E182=0,"",SUM($E$7:E182))</f>
        <v/>
      </c>
    </row>
    <row r="183" spans="1:6" ht="19.5" customHeight="1" x14ac:dyDescent="0.2">
      <c r="A183" s="2">
        <v>177</v>
      </c>
      <c r="D183" s="1">
        <v>1</v>
      </c>
      <c r="E183" s="17">
        <f t="shared" si="2"/>
        <v>0</v>
      </c>
      <c r="F183" s="18" t="str">
        <f>IF(E183=0,"",SUM($E$7:E183))</f>
        <v/>
      </c>
    </row>
    <row r="184" spans="1:6" ht="19.5" customHeight="1" x14ac:dyDescent="0.2">
      <c r="A184" s="2">
        <v>178</v>
      </c>
      <c r="D184" s="1">
        <v>1</v>
      </c>
      <c r="E184" s="17">
        <f t="shared" si="2"/>
        <v>0</v>
      </c>
      <c r="F184" s="18" t="str">
        <f>IF(E184=0,"",SUM($E$7:E184))</f>
        <v/>
      </c>
    </row>
    <row r="185" spans="1:6" ht="19.5" customHeight="1" x14ac:dyDescent="0.2">
      <c r="A185" s="2">
        <v>179</v>
      </c>
      <c r="D185" s="1">
        <v>1</v>
      </c>
      <c r="E185" s="17">
        <f t="shared" si="2"/>
        <v>0</v>
      </c>
      <c r="F185" s="18" t="str">
        <f>IF(E185=0,"",SUM($E$7:E185))</f>
        <v/>
      </c>
    </row>
    <row r="186" spans="1:6" ht="19.5" customHeight="1" x14ac:dyDescent="0.2">
      <c r="A186" s="2">
        <v>180</v>
      </c>
      <c r="D186" s="1">
        <v>1</v>
      </c>
      <c r="E186" s="17">
        <f t="shared" si="2"/>
        <v>0</v>
      </c>
      <c r="F186" s="18" t="str">
        <f>IF(E186=0,"",SUM($E$7:E186))</f>
        <v/>
      </c>
    </row>
    <row r="187" spans="1:6" ht="19.5" customHeight="1" x14ac:dyDescent="0.2">
      <c r="A187" s="2">
        <v>181</v>
      </c>
      <c r="D187" s="1">
        <v>1</v>
      </c>
      <c r="E187" s="17">
        <f t="shared" si="2"/>
        <v>0</v>
      </c>
      <c r="F187" s="18" t="str">
        <f>IF(E187=0,"",SUM($E$7:E187))</f>
        <v/>
      </c>
    </row>
    <row r="188" spans="1:6" ht="19.5" customHeight="1" x14ac:dyDescent="0.2">
      <c r="A188" s="2">
        <v>182</v>
      </c>
      <c r="D188" s="1">
        <v>1</v>
      </c>
      <c r="E188" s="17">
        <f t="shared" si="2"/>
        <v>0</v>
      </c>
      <c r="F188" s="18" t="str">
        <f>IF(E188=0,"",SUM($E$7:E188))</f>
        <v/>
      </c>
    </row>
    <row r="189" spans="1:6" ht="19.5" customHeight="1" x14ac:dyDescent="0.2">
      <c r="A189" s="2">
        <v>183</v>
      </c>
      <c r="D189" s="1">
        <v>1</v>
      </c>
      <c r="E189" s="17">
        <f t="shared" si="2"/>
        <v>0</v>
      </c>
      <c r="F189" s="18" t="str">
        <f>IF(E189=0,"",SUM($E$7:E189))</f>
        <v/>
      </c>
    </row>
    <row r="190" spans="1:6" ht="19.5" customHeight="1" x14ac:dyDescent="0.2">
      <c r="A190" s="2">
        <v>184</v>
      </c>
      <c r="D190" s="1">
        <v>1</v>
      </c>
      <c r="E190" s="17">
        <f t="shared" si="2"/>
        <v>0</v>
      </c>
      <c r="F190" s="18" t="str">
        <f>IF(E190=0,"",SUM($E$7:E190))</f>
        <v/>
      </c>
    </row>
    <row r="191" spans="1:6" ht="19.5" customHeight="1" x14ac:dyDescent="0.2">
      <c r="A191" s="2">
        <v>185</v>
      </c>
      <c r="D191" s="1">
        <v>1</v>
      </c>
      <c r="E191" s="17">
        <f t="shared" si="2"/>
        <v>0</v>
      </c>
      <c r="F191" s="18" t="str">
        <f>IF(E191=0,"",SUM($E$7:E191))</f>
        <v/>
      </c>
    </row>
    <row r="192" spans="1:6" ht="19.5" customHeight="1" x14ac:dyDescent="0.2">
      <c r="A192" s="2">
        <v>186</v>
      </c>
      <c r="D192" s="1">
        <v>1</v>
      </c>
      <c r="E192" s="17">
        <f t="shared" si="2"/>
        <v>0</v>
      </c>
      <c r="F192" s="18" t="str">
        <f>IF(E192=0,"",SUM($E$7:E192))</f>
        <v/>
      </c>
    </row>
    <row r="193" spans="1:6" ht="19.5" customHeight="1" x14ac:dyDescent="0.2">
      <c r="A193" s="2">
        <v>187</v>
      </c>
      <c r="D193" s="1">
        <v>1</v>
      </c>
      <c r="E193" s="17">
        <f t="shared" si="2"/>
        <v>0</v>
      </c>
      <c r="F193" s="18" t="str">
        <f>IF(E193=0,"",SUM($E$7:E193))</f>
        <v/>
      </c>
    </row>
    <row r="194" spans="1:6" ht="19.5" customHeight="1" x14ac:dyDescent="0.2">
      <c r="A194" s="2">
        <v>188</v>
      </c>
      <c r="D194" s="1">
        <v>1</v>
      </c>
      <c r="E194" s="17">
        <f t="shared" si="2"/>
        <v>0</v>
      </c>
      <c r="F194" s="18" t="str">
        <f>IF(E194=0,"",SUM($E$7:E194))</f>
        <v/>
      </c>
    </row>
    <row r="195" spans="1:6" ht="19.5" customHeight="1" x14ac:dyDescent="0.2">
      <c r="A195" s="2">
        <v>189</v>
      </c>
      <c r="D195" s="1">
        <v>1</v>
      </c>
      <c r="E195" s="17">
        <f t="shared" si="2"/>
        <v>0</v>
      </c>
      <c r="F195" s="18" t="str">
        <f>IF(E195=0,"",SUM($E$7:E195))</f>
        <v/>
      </c>
    </row>
    <row r="196" spans="1:6" ht="19.5" customHeight="1" x14ac:dyDescent="0.2">
      <c r="A196" s="2">
        <v>190</v>
      </c>
      <c r="D196" s="1">
        <v>1</v>
      </c>
      <c r="E196" s="17">
        <f t="shared" si="2"/>
        <v>0</v>
      </c>
      <c r="F196" s="18" t="str">
        <f>IF(E196=0,"",SUM($E$7:E196))</f>
        <v/>
      </c>
    </row>
    <row r="197" spans="1:6" ht="19.5" customHeight="1" x14ac:dyDescent="0.2">
      <c r="A197" s="2">
        <v>191</v>
      </c>
      <c r="D197" s="1">
        <v>1</v>
      </c>
      <c r="E197" s="17">
        <f t="shared" si="2"/>
        <v>0</v>
      </c>
      <c r="F197" s="18" t="str">
        <f>IF(E197=0,"",SUM($E$7:E197))</f>
        <v/>
      </c>
    </row>
    <row r="198" spans="1:6" ht="19.5" customHeight="1" x14ac:dyDescent="0.2">
      <c r="A198" s="2">
        <v>192</v>
      </c>
      <c r="D198" s="1">
        <v>1</v>
      </c>
      <c r="E198" s="17">
        <f t="shared" si="2"/>
        <v>0</v>
      </c>
      <c r="F198" s="18" t="str">
        <f>IF(E198=0,"",SUM($E$7:E198))</f>
        <v/>
      </c>
    </row>
    <row r="199" spans="1:6" ht="19.5" customHeight="1" x14ac:dyDescent="0.2">
      <c r="A199" s="2">
        <v>193</v>
      </c>
      <c r="D199" s="1">
        <v>1</v>
      </c>
      <c r="E199" s="17">
        <f t="shared" si="2"/>
        <v>0</v>
      </c>
      <c r="F199" s="18" t="str">
        <f>IF(E199=0,"",SUM($E$7:E199))</f>
        <v/>
      </c>
    </row>
    <row r="200" spans="1:6" ht="19.5" customHeight="1" x14ac:dyDescent="0.2">
      <c r="A200" s="2">
        <v>194</v>
      </c>
      <c r="D200" s="1">
        <v>1</v>
      </c>
      <c r="E200" s="17">
        <f t="shared" si="2"/>
        <v>0</v>
      </c>
      <c r="F200" s="18" t="str">
        <f>IF(E200=0,"",SUM($E$7:E200))</f>
        <v/>
      </c>
    </row>
    <row r="201" spans="1:6" ht="19.5" customHeight="1" x14ac:dyDescent="0.2">
      <c r="D201" s="1">
        <v>1</v>
      </c>
      <c r="E201" s="17">
        <f t="shared" ref="E201:E264" si="3">C201*D201</f>
        <v>0</v>
      </c>
      <c r="F201" s="18" t="str">
        <f>IF(E201=0,"",SUM($E$7:E201))</f>
        <v/>
      </c>
    </row>
    <row r="202" spans="1:6" ht="19.5" customHeight="1" x14ac:dyDescent="0.2">
      <c r="D202" s="1">
        <v>1</v>
      </c>
      <c r="E202" s="17">
        <f t="shared" si="3"/>
        <v>0</v>
      </c>
      <c r="F202" s="18" t="str">
        <f>IF(E202=0,"",SUM($E$7:E202))</f>
        <v/>
      </c>
    </row>
    <row r="203" spans="1:6" ht="19.5" customHeight="1" x14ac:dyDescent="0.2">
      <c r="D203" s="1">
        <v>1</v>
      </c>
      <c r="E203" s="17">
        <f t="shared" si="3"/>
        <v>0</v>
      </c>
      <c r="F203" s="18" t="str">
        <f>IF(E203=0,"",SUM($E$7:E203))</f>
        <v/>
      </c>
    </row>
    <row r="204" spans="1:6" ht="19.5" customHeight="1" x14ac:dyDescent="0.2">
      <c r="D204" s="1">
        <v>1</v>
      </c>
      <c r="E204" s="17">
        <f t="shared" si="3"/>
        <v>0</v>
      </c>
      <c r="F204" s="18" t="str">
        <f>IF(E204=0,"",SUM($E$7:E204))</f>
        <v/>
      </c>
    </row>
    <row r="205" spans="1:6" ht="19.5" customHeight="1" x14ac:dyDescent="0.2">
      <c r="D205" s="1">
        <v>1</v>
      </c>
      <c r="E205" s="17">
        <f t="shared" si="3"/>
        <v>0</v>
      </c>
      <c r="F205" s="18" t="str">
        <f>IF(E205=0,"",SUM($E$7:E205))</f>
        <v/>
      </c>
    </row>
    <row r="206" spans="1:6" ht="19.5" customHeight="1" x14ac:dyDescent="0.2">
      <c r="D206" s="1">
        <v>1</v>
      </c>
      <c r="E206" s="17">
        <f t="shared" si="3"/>
        <v>0</v>
      </c>
      <c r="F206" s="18" t="str">
        <f>IF(E206=0,"",SUM($E$7:E206))</f>
        <v/>
      </c>
    </row>
    <row r="207" spans="1:6" ht="19.5" customHeight="1" x14ac:dyDescent="0.2">
      <c r="D207" s="1">
        <v>1</v>
      </c>
      <c r="E207" s="17">
        <f t="shared" si="3"/>
        <v>0</v>
      </c>
      <c r="F207" s="18" t="str">
        <f>IF(E207=0,"",SUM($E$7:E207))</f>
        <v/>
      </c>
    </row>
    <row r="208" spans="1:6" ht="19.5" customHeight="1" x14ac:dyDescent="0.2">
      <c r="D208" s="1">
        <v>1</v>
      </c>
      <c r="E208" s="17">
        <f t="shared" si="3"/>
        <v>0</v>
      </c>
      <c r="F208" s="18" t="str">
        <f>IF(E208=0,"",SUM($E$7:E208))</f>
        <v/>
      </c>
    </row>
    <row r="209" spans="4:6" ht="19.5" customHeight="1" x14ac:dyDescent="0.2">
      <c r="D209" s="1">
        <v>1</v>
      </c>
      <c r="E209" s="17">
        <f t="shared" si="3"/>
        <v>0</v>
      </c>
      <c r="F209" s="18" t="str">
        <f>IF(E209=0,"",SUM($E$7:E209))</f>
        <v/>
      </c>
    </row>
    <row r="210" spans="4:6" ht="19.5" customHeight="1" x14ac:dyDescent="0.2">
      <c r="D210" s="1">
        <v>1</v>
      </c>
      <c r="E210" s="17">
        <f t="shared" si="3"/>
        <v>0</v>
      </c>
      <c r="F210" s="18" t="str">
        <f>IF(E210=0,"",SUM($E$7:E210))</f>
        <v/>
      </c>
    </row>
    <row r="211" spans="4:6" ht="19.5" customHeight="1" x14ac:dyDescent="0.2">
      <c r="D211" s="1">
        <v>1</v>
      </c>
      <c r="E211" s="17">
        <f t="shared" si="3"/>
        <v>0</v>
      </c>
      <c r="F211" s="18" t="str">
        <f>IF(E211=0,"",SUM($E$7:E211))</f>
        <v/>
      </c>
    </row>
    <row r="212" spans="4:6" ht="19.5" customHeight="1" x14ac:dyDescent="0.2">
      <c r="D212" s="1">
        <v>1</v>
      </c>
      <c r="E212" s="17">
        <f t="shared" si="3"/>
        <v>0</v>
      </c>
      <c r="F212" s="18" t="str">
        <f>IF(E212=0,"",SUM($E$7:E212))</f>
        <v/>
      </c>
    </row>
    <row r="213" spans="4:6" ht="19.5" customHeight="1" x14ac:dyDescent="0.2">
      <c r="D213" s="1">
        <v>1</v>
      </c>
      <c r="E213" s="17">
        <f t="shared" si="3"/>
        <v>0</v>
      </c>
      <c r="F213" s="18" t="str">
        <f>IF(E213=0,"",SUM($E$7:E213))</f>
        <v/>
      </c>
    </row>
    <row r="214" spans="4:6" ht="19.5" customHeight="1" x14ac:dyDescent="0.2">
      <c r="D214" s="1">
        <v>1</v>
      </c>
      <c r="E214" s="17">
        <f t="shared" si="3"/>
        <v>0</v>
      </c>
      <c r="F214" s="18" t="str">
        <f>IF(E214=0,"",SUM($E$7:E214))</f>
        <v/>
      </c>
    </row>
    <row r="215" spans="4:6" ht="19.5" customHeight="1" x14ac:dyDescent="0.2">
      <c r="D215" s="1">
        <v>1</v>
      </c>
      <c r="E215" s="17">
        <f t="shared" si="3"/>
        <v>0</v>
      </c>
      <c r="F215" s="18" t="str">
        <f>IF(E215=0,"",SUM($E$7:E215))</f>
        <v/>
      </c>
    </row>
    <row r="216" spans="4:6" ht="19.5" customHeight="1" x14ac:dyDescent="0.2">
      <c r="D216" s="1">
        <v>1</v>
      </c>
      <c r="E216" s="17">
        <f t="shared" si="3"/>
        <v>0</v>
      </c>
      <c r="F216" s="18" t="str">
        <f>IF(E216=0,"",SUM($E$7:E216))</f>
        <v/>
      </c>
    </row>
    <row r="217" spans="4:6" ht="19.5" customHeight="1" x14ac:dyDescent="0.2">
      <c r="D217" s="1">
        <v>1</v>
      </c>
      <c r="E217" s="17">
        <f t="shared" si="3"/>
        <v>0</v>
      </c>
      <c r="F217" s="18" t="str">
        <f>IF(E217=0,"",SUM($E$7:E217))</f>
        <v/>
      </c>
    </row>
    <row r="218" spans="4:6" ht="19.5" customHeight="1" x14ac:dyDescent="0.2">
      <c r="D218" s="1">
        <v>1</v>
      </c>
      <c r="E218" s="17">
        <f t="shared" si="3"/>
        <v>0</v>
      </c>
      <c r="F218" s="18" t="str">
        <f>IF(E218=0,"",SUM($E$7:E218))</f>
        <v/>
      </c>
    </row>
    <row r="219" spans="4:6" ht="19.5" customHeight="1" x14ac:dyDescent="0.2">
      <c r="D219" s="1">
        <v>1</v>
      </c>
      <c r="E219" s="17">
        <f t="shared" si="3"/>
        <v>0</v>
      </c>
      <c r="F219" s="18" t="str">
        <f>IF(E219=0,"",SUM($E$7:E219))</f>
        <v/>
      </c>
    </row>
    <row r="220" spans="4:6" ht="19.5" customHeight="1" x14ac:dyDescent="0.2">
      <c r="D220" s="1">
        <v>1</v>
      </c>
      <c r="E220" s="17">
        <f t="shared" si="3"/>
        <v>0</v>
      </c>
      <c r="F220" s="18" t="str">
        <f>IF(E220=0,"",SUM($E$7:E220))</f>
        <v/>
      </c>
    </row>
    <row r="221" spans="4:6" ht="19.5" customHeight="1" x14ac:dyDescent="0.2">
      <c r="D221" s="1">
        <v>1</v>
      </c>
      <c r="E221" s="17">
        <f t="shared" si="3"/>
        <v>0</v>
      </c>
      <c r="F221" s="18" t="str">
        <f>IF(E221=0,"",SUM($E$7:E221))</f>
        <v/>
      </c>
    </row>
    <row r="222" spans="4:6" ht="19.5" customHeight="1" x14ac:dyDescent="0.2">
      <c r="D222" s="1">
        <v>1</v>
      </c>
      <c r="E222" s="17">
        <f t="shared" si="3"/>
        <v>0</v>
      </c>
      <c r="F222" s="18" t="str">
        <f>IF(E222=0,"",SUM($E$7:E222))</f>
        <v/>
      </c>
    </row>
    <row r="223" spans="4:6" ht="19.5" customHeight="1" x14ac:dyDescent="0.2">
      <c r="D223" s="1">
        <v>1</v>
      </c>
      <c r="E223" s="17">
        <f t="shared" si="3"/>
        <v>0</v>
      </c>
      <c r="F223" s="18" t="str">
        <f>IF(E223=0,"",SUM($E$7:E223))</f>
        <v/>
      </c>
    </row>
    <row r="224" spans="4:6" ht="19.5" customHeight="1" x14ac:dyDescent="0.2">
      <c r="D224" s="1">
        <v>1</v>
      </c>
      <c r="E224" s="17">
        <f t="shared" si="3"/>
        <v>0</v>
      </c>
      <c r="F224" s="18" t="str">
        <f>IF(E224=0,"",SUM($E$7:E224))</f>
        <v/>
      </c>
    </row>
    <row r="225" spans="4:6" ht="19.5" customHeight="1" x14ac:dyDescent="0.2">
      <c r="D225" s="1">
        <v>1</v>
      </c>
      <c r="E225" s="17">
        <f t="shared" si="3"/>
        <v>0</v>
      </c>
      <c r="F225" s="18" t="str">
        <f>IF(E225=0,"",SUM($E$7:E225))</f>
        <v/>
      </c>
    </row>
    <row r="226" spans="4:6" ht="19.5" customHeight="1" x14ac:dyDescent="0.2">
      <c r="D226" s="1">
        <v>1</v>
      </c>
      <c r="E226" s="17">
        <f t="shared" si="3"/>
        <v>0</v>
      </c>
      <c r="F226" s="18" t="str">
        <f>IF(E226=0,"",SUM($E$7:E226))</f>
        <v/>
      </c>
    </row>
    <row r="227" spans="4:6" ht="19.5" customHeight="1" x14ac:dyDescent="0.2">
      <c r="D227" s="1">
        <v>1</v>
      </c>
      <c r="E227" s="17">
        <f t="shared" si="3"/>
        <v>0</v>
      </c>
      <c r="F227" s="18" t="str">
        <f>IF(E227=0,"",SUM($E$7:E227))</f>
        <v/>
      </c>
    </row>
    <row r="228" spans="4:6" ht="19.5" customHeight="1" x14ac:dyDescent="0.2">
      <c r="D228" s="1">
        <v>1</v>
      </c>
      <c r="E228" s="17">
        <f t="shared" si="3"/>
        <v>0</v>
      </c>
      <c r="F228" s="18" t="str">
        <f>IF(E228=0,"",SUM($E$7:E228))</f>
        <v/>
      </c>
    </row>
    <row r="229" spans="4:6" ht="19.5" customHeight="1" x14ac:dyDescent="0.2">
      <c r="D229" s="1">
        <v>1</v>
      </c>
      <c r="E229" s="17">
        <f t="shared" si="3"/>
        <v>0</v>
      </c>
      <c r="F229" s="18" t="str">
        <f>IF(E229=0,"",SUM($E$7:E229))</f>
        <v/>
      </c>
    </row>
    <row r="230" spans="4:6" ht="19.5" customHeight="1" x14ac:dyDescent="0.2">
      <c r="D230" s="1">
        <v>1</v>
      </c>
      <c r="E230" s="17">
        <f t="shared" si="3"/>
        <v>0</v>
      </c>
      <c r="F230" s="18" t="str">
        <f>IF(E230=0,"",SUM($E$7:E230))</f>
        <v/>
      </c>
    </row>
    <row r="231" spans="4:6" ht="19.5" customHeight="1" x14ac:dyDescent="0.2">
      <c r="D231" s="1">
        <v>1</v>
      </c>
      <c r="E231" s="17">
        <f t="shared" si="3"/>
        <v>0</v>
      </c>
      <c r="F231" s="18" t="str">
        <f>IF(E231=0,"",SUM($E$7:E231))</f>
        <v/>
      </c>
    </row>
    <row r="232" spans="4:6" ht="19.5" customHeight="1" x14ac:dyDescent="0.2">
      <c r="D232" s="1">
        <v>1</v>
      </c>
      <c r="E232" s="17">
        <f t="shared" si="3"/>
        <v>0</v>
      </c>
      <c r="F232" s="18" t="str">
        <f>IF(E232=0,"",SUM($E$7:E232))</f>
        <v/>
      </c>
    </row>
    <row r="233" spans="4:6" ht="19.5" customHeight="1" x14ac:dyDescent="0.2">
      <c r="D233" s="1">
        <v>1</v>
      </c>
      <c r="E233" s="17">
        <f t="shared" si="3"/>
        <v>0</v>
      </c>
      <c r="F233" s="18" t="str">
        <f>IF(E233=0,"",SUM($E$7:E233))</f>
        <v/>
      </c>
    </row>
    <row r="234" spans="4:6" ht="19.5" customHeight="1" x14ac:dyDescent="0.2">
      <c r="D234" s="1">
        <v>1</v>
      </c>
      <c r="E234" s="17">
        <f t="shared" si="3"/>
        <v>0</v>
      </c>
      <c r="F234" s="18" t="str">
        <f>IF(E234=0,"",SUM($E$7:E234))</f>
        <v/>
      </c>
    </row>
    <row r="235" spans="4:6" ht="19.5" customHeight="1" x14ac:dyDescent="0.2">
      <c r="D235" s="1">
        <v>1</v>
      </c>
      <c r="E235" s="17">
        <f t="shared" si="3"/>
        <v>0</v>
      </c>
      <c r="F235" s="18" t="str">
        <f>IF(E235=0,"",SUM($E$7:E235))</f>
        <v/>
      </c>
    </row>
    <row r="236" spans="4:6" ht="19.5" customHeight="1" x14ac:dyDescent="0.2">
      <c r="D236" s="1">
        <v>1</v>
      </c>
      <c r="E236" s="17">
        <f t="shared" si="3"/>
        <v>0</v>
      </c>
      <c r="F236" s="18" t="str">
        <f>IF(E236=0,"",SUM($E$7:E236))</f>
        <v/>
      </c>
    </row>
    <row r="237" spans="4:6" ht="19.5" customHeight="1" x14ac:dyDescent="0.2">
      <c r="D237" s="1">
        <v>1</v>
      </c>
      <c r="E237" s="17">
        <f t="shared" si="3"/>
        <v>0</v>
      </c>
      <c r="F237" s="18" t="str">
        <f>IF(E237=0,"",SUM($E$7:E237))</f>
        <v/>
      </c>
    </row>
    <row r="238" spans="4:6" ht="19.5" customHeight="1" x14ac:dyDescent="0.2">
      <c r="D238" s="1">
        <v>1</v>
      </c>
      <c r="E238" s="17">
        <f t="shared" si="3"/>
        <v>0</v>
      </c>
      <c r="F238" s="18" t="str">
        <f>IF(E238=0,"",SUM($E$7:E238))</f>
        <v/>
      </c>
    </row>
    <row r="239" spans="4:6" ht="19.5" customHeight="1" x14ac:dyDescent="0.2">
      <c r="D239" s="1">
        <v>1</v>
      </c>
      <c r="E239" s="17">
        <f t="shared" si="3"/>
        <v>0</v>
      </c>
      <c r="F239" s="18" t="str">
        <f>IF(E239=0,"",SUM($E$7:E239))</f>
        <v/>
      </c>
    </row>
    <row r="240" spans="4:6" ht="19.5" customHeight="1" x14ac:dyDescent="0.2">
      <c r="D240" s="1">
        <v>1</v>
      </c>
      <c r="E240" s="17">
        <f t="shared" si="3"/>
        <v>0</v>
      </c>
      <c r="F240" s="18" t="str">
        <f>IF(E240=0,"",SUM($E$7:E240))</f>
        <v/>
      </c>
    </row>
    <row r="241" spans="4:6" ht="19.5" customHeight="1" x14ac:dyDescent="0.2">
      <c r="D241" s="1">
        <v>1</v>
      </c>
      <c r="E241" s="17">
        <f t="shared" si="3"/>
        <v>0</v>
      </c>
      <c r="F241" s="18" t="str">
        <f>IF(E241=0,"",SUM($E$7:E241))</f>
        <v/>
      </c>
    </row>
    <row r="242" spans="4:6" ht="19.5" customHeight="1" x14ac:dyDescent="0.2">
      <c r="D242" s="1">
        <v>1</v>
      </c>
      <c r="E242" s="17">
        <f t="shared" si="3"/>
        <v>0</v>
      </c>
      <c r="F242" s="18" t="str">
        <f>IF(E242=0,"",SUM($E$7:E242))</f>
        <v/>
      </c>
    </row>
    <row r="243" spans="4:6" ht="19.5" customHeight="1" x14ac:dyDescent="0.2">
      <c r="D243" s="1">
        <v>1</v>
      </c>
      <c r="E243" s="17">
        <f t="shared" si="3"/>
        <v>0</v>
      </c>
      <c r="F243" s="18" t="str">
        <f>IF(E243=0,"",SUM($E$7:E243))</f>
        <v/>
      </c>
    </row>
    <row r="244" spans="4:6" ht="19.5" customHeight="1" x14ac:dyDescent="0.2">
      <c r="D244" s="1">
        <v>1</v>
      </c>
      <c r="E244" s="17">
        <f t="shared" si="3"/>
        <v>0</v>
      </c>
      <c r="F244" s="18" t="str">
        <f>IF(E244=0,"",SUM($E$7:E244))</f>
        <v/>
      </c>
    </row>
    <row r="245" spans="4:6" ht="19.5" customHeight="1" x14ac:dyDescent="0.2">
      <c r="D245" s="1">
        <v>1</v>
      </c>
      <c r="E245" s="17">
        <f t="shared" si="3"/>
        <v>0</v>
      </c>
      <c r="F245" s="18" t="str">
        <f>IF(E245=0,"",SUM($E$7:E245))</f>
        <v/>
      </c>
    </row>
    <row r="246" spans="4:6" ht="19.5" customHeight="1" x14ac:dyDescent="0.2">
      <c r="D246" s="1">
        <v>1</v>
      </c>
      <c r="E246" s="17">
        <f t="shared" si="3"/>
        <v>0</v>
      </c>
      <c r="F246" s="18" t="str">
        <f>IF(E246=0,"",SUM($E$7:E246))</f>
        <v/>
      </c>
    </row>
    <row r="247" spans="4:6" ht="19.5" customHeight="1" x14ac:dyDescent="0.2">
      <c r="D247" s="1">
        <v>1</v>
      </c>
      <c r="E247" s="17">
        <f t="shared" si="3"/>
        <v>0</v>
      </c>
      <c r="F247" s="18" t="str">
        <f>IF(E247=0,"",SUM($E$7:E247))</f>
        <v/>
      </c>
    </row>
    <row r="248" spans="4:6" ht="19.5" customHeight="1" x14ac:dyDescent="0.2">
      <c r="D248" s="1">
        <v>1</v>
      </c>
      <c r="E248" s="17">
        <f t="shared" si="3"/>
        <v>0</v>
      </c>
      <c r="F248" s="18" t="str">
        <f>IF(E248=0,"",SUM($E$7:E248))</f>
        <v/>
      </c>
    </row>
    <row r="249" spans="4:6" ht="19.5" customHeight="1" x14ac:dyDescent="0.2">
      <c r="D249" s="1">
        <v>1</v>
      </c>
      <c r="E249" s="17">
        <f t="shared" si="3"/>
        <v>0</v>
      </c>
      <c r="F249" s="18" t="str">
        <f>IF(E249=0,"",SUM($E$7:E249))</f>
        <v/>
      </c>
    </row>
    <row r="250" spans="4:6" ht="19.5" customHeight="1" x14ac:dyDescent="0.2">
      <c r="D250" s="1">
        <v>1</v>
      </c>
      <c r="E250" s="17">
        <f t="shared" si="3"/>
        <v>0</v>
      </c>
      <c r="F250" s="18" t="str">
        <f>IF(E250=0,"",SUM($E$7:E250))</f>
        <v/>
      </c>
    </row>
    <row r="251" spans="4:6" ht="19.5" customHeight="1" x14ac:dyDescent="0.2">
      <c r="D251" s="1">
        <v>1</v>
      </c>
      <c r="E251" s="17">
        <f t="shared" si="3"/>
        <v>0</v>
      </c>
      <c r="F251" s="18" t="str">
        <f>IF(E251=0,"",SUM($E$7:E251))</f>
        <v/>
      </c>
    </row>
    <row r="252" spans="4:6" ht="19.5" customHeight="1" x14ac:dyDescent="0.2">
      <c r="D252" s="1">
        <v>1</v>
      </c>
      <c r="E252" s="17">
        <f t="shared" si="3"/>
        <v>0</v>
      </c>
      <c r="F252" s="18" t="str">
        <f>IF(E252=0,"",SUM($E$7:E252))</f>
        <v/>
      </c>
    </row>
    <row r="253" spans="4:6" ht="19.5" customHeight="1" x14ac:dyDescent="0.2">
      <c r="D253" s="1">
        <v>1</v>
      </c>
      <c r="E253" s="17">
        <f t="shared" si="3"/>
        <v>0</v>
      </c>
      <c r="F253" s="18" t="str">
        <f>IF(E253=0,"",SUM($E$7:E253))</f>
        <v/>
      </c>
    </row>
    <row r="254" spans="4:6" ht="19.5" customHeight="1" x14ac:dyDescent="0.2">
      <c r="D254" s="1">
        <v>1</v>
      </c>
      <c r="E254" s="17">
        <f t="shared" si="3"/>
        <v>0</v>
      </c>
      <c r="F254" s="18" t="str">
        <f>IF(E254=0,"",SUM($E$7:E254))</f>
        <v/>
      </c>
    </row>
    <row r="255" spans="4:6" ht="19.5" customHeight="1" x14ac:dyDescent="0.2">
      <c r="D255" s="1">
        <v>1</v>
      </c>
      <c r="E255" s="17">
        <f t="shared" si="3"/>
        <v>0</v>
      </c>
      <c r="F255" s="18" t="str">
        <f>IF(E255=0,"",SUM($E$7:E255))</f>
        <v/>
      </c>
    </row>
    <row r="256" spans="4:6" ht="19.5" customHeight="1" x14ac:dyDescent="0.2">
      <c r="D256" s="1">
        <v>1</v>
      </c>
      <c r="E256" s="17">
        <f t="shared" si="3"/>
        <v>0</v>
      </c>
      <c r="F256" s="18" t="str">
        <f>IF(E256=0,"",SUM($E$7:E256))</f>
        <v/>
      </c>
    </row>
    <row r="257" spans="4:6" ht="19.5" customHeight="1" x14ac:dyDescent="0.2">
      <c r="D257" s="1">
        <v>1</v>
      </c>
      <c r="E257" s="17">
        <f t="shared" si="3"/>
        <v>0</v>
      </c>
      <c r="F257" s="18" t="str">
        <f>IF(E257=0,"",SUM($E$7:E257))</f>
        <v/>
      </c>
    </row>
    <row r="258" spans="4:6" ht="19.5" customHeight="1" x14ac:dyDescent="0.2">
      <c r="D258" s="1">
        <v>1</v>
      </c>
      <c r="E258" s="17">
        <f t="shared" si="3"/>
        <v>0</v>
      </c>
      <c r="F258" s="18" t="str">
        <f>IF(E258=0,"",SUM($E$7:E258))</f>
        <v/>
      </c>
    </row>
    <row r="259" spans="4:6" ht="19.5" customHeight="1" x14ac:dyDescent="0.2">
      <c r="D259" s="1">
        <v>1</v>
      </c>
      <c r="E259" s="17">
        <f t="shared" si="3"/>
        <v>0</v>
      </c>
      <c r="F259" s="18" t="str">
        <f>IF(E259=0,"",SUM($E$7:E259))</f>
        <v/>
      </c>
    </row>
    <row r="260" spans="4:6" ht="19.5" customHeight="1" x14ac:dyDescent="0.2">
      <c r="D260" s="1">
        <v>1</v>
      </c>
      <c r="E260" s="17">
        <f t="shared" si="3"/>
        <v>0</v>
      </c>
      <c r="F260" s="18" t="str">
        <f>IF(E260=0,"",SUM($E$7:E260))</f>
        <v/>
      </c>
    </row>
    <row r="261" spans="4:6" ht="19.5" customHeight="1" x14ac:dyDescent="0.2">
      <c r="D261" s="1">
        <v>1</v>
      </c>
      <c r="E261" s="17">
        <f t="shared" si="3"/>
        <v>0</v>
      </c>
      <c r="F261" s="18" t="str">
        <f>IF(E261=0,"",SUM($E$7:E261))</f>
        <v/>
      </c>
    </row>
    <row r="262" spans="4:6" ht="19.5" customHeight="1" x14ac:dyDescent="0.2">
      <c r="D262" s="1">
        <v>1</v>
      </c>
      <c r="E262" s="17">
        <f t="shared" si="3"/>
        <v>0</v>
      </c>
      <c r="F262" s="18" t="str">
        <f>IF(E262=0,"",SUM($E$7:E262))</f>
        <v/>
      </c>
    </row>
    <row r="263" spans="4:6" ht="19.5" customHeight="1" x14ac:dyDescent="0.2">
      <c r="D263" s="1">
        <v>1</v>
      </c>
      <c r="E263" s="17">
        <f t="shared" si="3"/>
        <v>0</v>
      </c>
      <c r="F263" s="18" t="str">
        <f>IF(E263=0,"",SUM($E$7:E263))</f>
        <v/>
      </c>
    </row>
    <row r="264" spans="4:6" ht="19.5" customHeight="1" x14ac:dyDescent="0.2">
      <c r="D264" s="1">
        <v>1</v>
      </c>
      <c r="E264" s="17">
        <f t="shared" si="3"/>
        <v>0</v>
      </c>
      <c r="F264" s="18" t="str">
        <f>IF(E264=0,"",SUM($E$7:E264))</f>
        <v/>
      </c>
    </row>
    <row r="265" spans="4:6" ht="19.5" customHeight="1" x14ac:dyDescent="0.2">
      <c r="D265" s="1">
        <v>1</v>
      </c>
      <c r="E265" s="17">
        <f t="shared" ref="E265:E328" si="4">C265*D265</f>
        <v>0</v>
      </c>
      <c r="F265" s="18" t="str">
        <f>IF(E265=0,"",SUM($E$7:E265))</f>
        <v/>
      </c>
    </row>
    <row r="266" spans="4:6" ht="19.5" customHeight="1" x14ac:dyDescent="0.2">
      <c r="D266" s="1">
        <v>1</v>
      </c>
      <c r="E266" s="17">
        <f t="shared" si="4"/>
        <v>0</v>
      </c>
      <c r="F266" s="18" t="str">
        <f>IF(E266=0,"",SUM($E$7:E266))</f>
        <v/>
      </c>
    </row>
    <row r="267" spans="4:6" ht="19.5" customHeight="1" x14ac:dyDescent="0.2">
      <c r="D267" s="1">
        <v>1</v>
      </c>
      <c r="E267" s="17">
        <f t="shared" si="4"/>
        <v>0</v>
      </c>
      <c r="F267" s="18" t="str">
        <f>IF(E267=0,"",SUM($E$7:E267))</f>
        <v/>
      </c>
    </row>
    <row r="268" spans="4:6" ht="19.5" customHeight="1" x14ac:dyDescent="0.2">
      <c r="D268" s="1">
        <v>1</v>
      </c>
      <c r="E268" s="17">
        <f t="shared" si="4"/>
        <v>0</v>
      </c>
      <c r="F268" s="18" t="str">
        <f>IF(E268=0,"",SUM($E$7:E268))</f>
        <v/>
      </c>
    </row>
    <row r="269" spans="4:6" ht="19.5" customHeight="1" x14ac:dyDescent="0.2">
      <c r="D269" s="1">
        <v>1</v>
      </c>
      <c r="E269" s="17">
        <f t="shared" si="4"/>
        <v>0</v>
      </c>
      <c r="F269" s="18" t="str">
        <f>IF(E269=0,"",SUM($E$7:E269))</f>
        <v/>
      </c>
    </row>
    <row r="270" spans="4:6" ht="19.5" customHeight="1" x14ac:dyDescent="0.2">
      <c r="D270" s="1">
        <v>1</v>
      </c>
      <c r="E270" s="17">
        <f t="shared" si="4"/>
        <v>0</v>
      </c>
      <c r="F270" s="18" t="str">
        <f>IF(E270=0,"",SUM($E$7:E270))</f>
        <v/>
      </c>
    </row>
    <row r="271" spans="4:6" ht="19.5" customHeight="1" x14ac:dyDescent="0.2">
      <c r="D271" s="1">
        <v>1</v>
      </c>
      <c r="E271" s="17">
        <f t="shared" si="4"/>
        <v>0</v>
      </c>
      <c r="F271" s="18" t="str">
        <f>IF(E271=0,"",SUM($E$7:E271))</f>
        <v/>
      </c>
    </row>
    <row r="272" spans="4:6" ht="19.5" customHeight="1" x14ac:dyDescent="0.2">
      <c r="D272" s="1">
        <v>1</v>
      </c>
      <c r="E272" s="17">
        <f t="shared" si="4"/>
        <v>0</v>
      </c>
      <c r="F272" s="18" t="str">
        <f>IF(E272=0,"",SUM($E$7:E272))</f>
        <v/>
      </c>
    </row>
    <row r="273" spans="4:6" ht="19.5" customHeight="1" x14ac:dyDescent="0.2">
      <c r="D273" s="1">
        <v>1</v>
      </c>
      <c r="E273" s="17">
        <f t="shared" si="4"/>
        <v>0</v>
      </c>
      <c r="F273" s="18" t="str">
        <f>IF(E273=0,"",SUM($E$7:E273))</f>
        <v/>
      </c>
    </row>
    <row r="274" spans="4:6" ht="19.5" customHeight="1" x14ac:dyDescent="0.2">
      <c r="D274" s="1">
        <v>1</v>
      </c>
      <c r="E274" s="17">
        <f t="shared" si="4"/>
        <v>0</v>
      </c>
      <c r="F274" s="18" t="str">
        <f>IF(E274=0,"",SUM($E$7:E274))</f>
        <v/>
      </c>
    </row>
    <row r="275" spans="4:6" ht="19.5" customHeight="1" x14ac:dyDescent="0.2">
      <c r="D275" s="1">
        <v>1</v>
      </c>
      <c r="E275" s="17">
        <f t="shared" si="4"/>
        <v>0</v>
      </c>
      <c r="F275" s="18" t="str">
        <f>IF(E275=0,"",SUM($E$7:E275))</f>
        <v/>
      </c>
    </row>
    <row r="276" spans="4:6" ht="19.5" customHeight="1" x14ac:dyDescent="0.2">
      <c r="D276" s="1">
        <v>1</v>
      </c>
      <c r="E276" s="17">
        <f t="shared" si="4"/>
        <v>0</v>
      </c>
      <c r="F276" s="18" t="str">
        <f>IF(E276=0,"",SUM($E$7:E276))</f>
        <v/>
      </c>
    </row>
    <row r="277" spans="4:6" ht="19.5" customHeight="1" x14ac:dyDescent="0.2">
      <c r="D277" s="1">
        <v>1</v>
      </c>
      <c r="E277" s="17">
        <f t="shared" si="4"/>
        <v>0</v>
      </c>
      <c r="F277" s="18" t="str">
        <f>IF(E277=0,"",SUM($E$7:E277))</f>
        <v/>
      </c>
    </row>
    <row r="278" spans="4:6" ht="19.5" customHeight="1" x14ac:dyDescent="0.2">
      <c r="D278" s="1">
        <v>1</v>
      </c>
      <c r="E278" s="17">
        <f t="shared" si="4"/>
        <v>0</v>
      </c>
      <c r="F278" s="18" t="str">
        <f>IF(E278=0,"",SUM($E$7:E278))</f>
        <v/>
      </c>
    </row>
    <row r="279" spans="4:6" ht="19.5" customHeight="1" x14ac:dyDescent="0.2">
      <c r="D279" s="1">
        <v>1</v>
      </c>
      <c r="E279" s="17">
        <f t="shared" si="4"/>
        <v>0</v>
      </c>
      <c r="F279" s="18" t="str">
        <f>IF(E279=0,"",SUM($E$7:E279))</f>
        <v/>
      </c>
    </row>
    <row r="280" spans="4:6" ht="19.5" customHeight="1" x14ac:dyDescent="0.2">
      <c r="D280" s="1">
        <v>1</v>
      </c>
      <c r="E280" s="17">
        <f t="shared" si="4"/>
        <v>0</v>
      </c>
      <c r="F280" s="18" t="str">
        <f>IF(E280=0,"",SUM($E$7:E280))</f>
        <v/>
      </c>
    </row>
    <row r="281" spans="4:6" ht="19.5" customHeight="1" x14ac:dyDescent="0.2">
      <c r="D281" s="1">
        <v>1</v>
      </c>
      <c r="E281" s="17">
        <f t="shared" si="4"/>
        <v>0</v>
      </c>
      <c r="F281" s="18" t="str">
        <f>IF(E281=0,"",SUM($E$7:E281))</f>
        <v/>
      </c>
    </row>
    <row r="282" spans="4:6" ht="19.5" customHeight="1" x14ac:dyDescent="0.2">
      <c r="D282" s="1">
        <v>1</v>
      </c>
      <c r="E282" s="17">
        <f t="shared" si="4"/>
        <v>0</v>
      </c>
      <c r="F282" s="18" t="str">
        <f>IF(E282=0,"",SUM($E$7:E282))</f>
        <v/>
      </c>
    </row>
    <row r="283" spans="4:6" ht="19.5" customHeight="1" x14ac:dyDescent="0.2">
      <c r="D283" s="1">
        <v>1</v>
      </c>
      <c r="E283" s="17">
        <f t="shared" si="4"/>
        <v>0</v>
      </c>
      <c r="F283" s="18" t="str">
        <f>IF(E283=0,"",SUM($E$7:E283))</f>
        <v/>
      </c>
    </row>
    <row r="284" spans="4:6" ht="19.5" customHeight="1" x14ac:dyDescent="0.2">
      <c r="D284" s="1">
        <v>1</v>
      </c>
      <c r="E284" s="17">
        <f t="shared" si="4"/>
        <v>0</v>
      </c>
      <c r="F284" s="18" t="str">
        <f>IF(E284=0,"",SUM($E$7:E284))</f>
        <v/>
      </c>
    </row>
    <row r="285" spans="4:6" ht="19.5" customHeight="1" x14ac:dyDescent="0.2">
      <c r="D285" s="1">
        <v>1</v>
      </c>
      <c r="E285" s="17">
        <f t="shared" si="4"/>
        <v>0</v>
      </c>
      <c r="F285" s="18" t="str">
        <f>IF(E285=0,"",SUM($E$7:E285))</f>
        <v/>
      </c>
    </row>
    <row r="286" spans="4:6" ht="19.5" customHeight="1" x14ac:dyDescent="0.2">
      <c r="D286" s="1">
        <v>1</v>
      </c>
      <c r="E286" s="17">
        <f t="shared" si="4"/>
        <v>0</v>
      </c>
      <c r="F286" s="18" t="str">
        <f>IF(E286=0,"",SUM($E$7:E286))</f>
        <v/>
      </c>
    </row>
    <row r="287" spans="4:6" ht="19.5" customHeight="1" x14ac:dyDescent="0.2">
      <c r="D287" s="1">
        <v>1</v>
      </c>
      <c r="E287" s="17">
        <f t="shared" si="4"/>
        <v>0</v>
      </c>
      <c r="F287" s="18" t="str">
        <f>IF(E287=0,"",SUM($E$7:E287))</f>
        <v/>
      </c>
    </row>
    <row r="288" spans="4:6" ht="19.5" customHeight="1" x14ac:dyDescent="0.2">
      <c r="D288" s="1">
        <v>1</v>
      </c>
      <c r="E288" s="17">
        <f t="shared" si="4"/>
        <v>0</v>
      </c>
      <c r="F288" s="18" t="str">
        <f>IF(E288=0,"",SUM($E$7:E288))</f>
        <v/>
      </c>
    </row>
    <row r="289" spans="4:6" ht="19.5" customHeight="1" x14ac:dyDescent="0.2">
      <c r="D289" s="1">
        <v>1</v>
      </c>
      <c r="E289" s="17">
        <f t="shared" si="4"/>
        <v>0</v>
      </c>
      <c r="F289" s="18" t="str">
        <f>IF(E289=0,"",SUM($E$7:E289))</f>
        <v/>
      </c>
    </row>
    <row r="290" spans="4:6" ht="19.5" customHeight="1" x14ac:dyDescent="0.2">
      <c r="D290" s="1">
        <v>1</v>
      </c>
      <c r="E290" s="17">
        <f t="shared" si="4"/>
        <v>0</v>
      </c>
      <c r="F290" s="18" t="str">
        <f>IF(E290=0,"",SUM($E$7:E290))</f>
        <v/>
      </c>
    </row>
    <row r="291" spans="4:6" ht="19.5" customHeight="1" x14ac:dyDescent="0.2">
      <c r="D291" s="1">
        <v>1</v>
      </c>
      <c r="E291" s="17">
        <f t="shared" si="4"/>
        <v>0</v>
      </c>
      <c r="F291" s="18" t="str">
        <f>IF(E291=0,"",SUM($E$7:E291))</f>
        <v/>
      </c>
    </row>
    <row r="292" spans="4:6" ht="19.5" customHeight="1" x14ac:dyDescent="0.2">
      <c r="D292" s="1">
        <v>1</v>
      </c>
      <c r="E292" s="17">
        <f t="shared" si="4"/>
        <v>0</v>
      </c>
      <c r="F292" s="18" t="str">
        <f>IF(E292=0,"",SUM($E$7:E292))</f>
        <v/>
      </c>
    </row>
    <row r="293" spans="4:6" ht="19.5" customHeight="1" x14ac:dyDescent="0.2">
      <c r="D293" s="1">
        <v>1</v>
      </c>
      <c r="E293" s="17">
        <f t="shared" si="4"/>
        <v>0</v>
      </c>
      <c r="F293" s="18" t="str">
        <f>IF(E293=0,"",SUM($E$7:E293))</f>
        <v/>
      </c>
    </row>
    <row r="294" spans="4:6" ht="19.5" customHeight="1" x14ac:dyDescent="0.2">
      <c r="D294" s="1">
        <v>1</v>
      </c>
      <c r="E294" s="17">
        <f t="shared" si="4"/>
        <v>0</v>
      </c>
      <c r="F294" s="18" t="str">
        <f>IF(E294=0,"",SUM($E$7:E294))</f>
        <v/>
      </c>
    </row>
    <row r="295" spans="4:6" ht="19.5" customHeight="1" x14ac:dyDescent="0.2">
      <c r="D295" s="1">
        <v>1</v>
      </c>
      <c r="E295" s="17">
        <f t="shared" si="4"/>
        <v>0</v>
      </c>
      <c r="F295" s="18" t="str">
        <f>IF(E295=0,"",SUM($E$7:E295))</f>
        <v/>
      </c>
    </row>
    <row r="296" spans="4:6" ht="19.5" customHeight="1" x14ac:dyDescent="0.2">
      <c r="D296" s="1">
        <v>1</v>
      </c>
      <c r="E296" s="17">
        <f t="shared" si="4"/>
        <v>0</v>
      </c>
      <c r="F296" s="18" t="str">
        <f>IF(E296=0,"",SUM($E$7:E296))</f>
        <v/>
      </c>
    </row>
    <row r="297" spans="4:6" ht="19.5" customHeight="1" x14ac:dyDescent="0.2">
      <c r="D297" s="1">
        <v>1</v>
      </c>
      <c r="E297" s="17">
        <f t="shared" si="4"/>
        <v>0</v>
      </c>
      <c r="F297" s="18" t="str">
        <f>IF(E297=0,"",SUM($E$7:E297))</f>
        <v/>
      </c>
    </row>
    <row r="298" spans="4:6" ht="19.5" customHeight="1" x14ac:dyDescent="0.2">
      <c r="D298" s="1">
        <v>1</v>
      </c>
      <c r="E298" s="17">
        <f t="shared" si="4"/>
        <v>0</v>
      </c>
      <c r="F298" s="18" t="str">
        <f>IF(E298=0,"",SUM($E$7:E298))</f>
        <v/>
      </c>
    </row>
    <row r="299" spans="4:6" ht="19.5" customHeight="1" x14ac:dyDescent="0.2">
      <c r="D299" s="1">
        <v>1</v>
      </c>
      <c r="E299" s="17">
        <f t="shared" si="4"/>
        <v>0</v>
      </c>
      <c r="F299" s="18" t="str">
        <f>IF(E299=0,"",SUM($E$7:E299))</f>
        <v/>
      </c>
    </row>
    <row r="300" spans="4:6" ht="19.5" customHeight="1" x14ac:dyDescent="0.2">
      <c r="D300" s="1">
        <v>1</v>
      </c>
      <c r="E300" s="17">
        <f t="shared" si="4"/>
        <v>0</v>
      </c>
      <c r="F300" s="18" t="str">
        <f>IF(E300=0,"",SUM($E$7:E300))</f>
        <v/>
      </c>
    </row>
    <row r="301" spans="4:6" ht="19.5" customHeight="1" x14ac:dyDescent="0.2">
      <c r="D301" s="1">
        <v>1</v>
      </c>
      <c r="E301" s="17">
        <f t="shared" si="4"/>
        <v>0</v>
      </c>
      <c r="F301" s="18" t="str">
        <f>IF(E301=0,"",SUM($E$7:E301))</f>
        <v/>
      </c>
    </row>
    <row r="302" spans="4:6" ht="19.5" customHeight="1" x14ac:dyDescent="0.2">
      <c r="D302" s="1">
        <v>1</v>
      </c>
      <c r="E302" s="17">
        <f t="shared" si="4"/>
        <v>0</v>
      </c>
      <c r="F302" s="18" t="str">
        <f>IF(E302=0,"",SUM($E$7:E302))</f>
        <v/>
      </c>
    </row>
    <row r="303" spans="4:6" ht="19.5" customHeight="1" x14ac:dyDescent="0.2">
      <c r="D303" s="1">
        <v>1</v>
      </c>
      <c r="E303" s="17">
        <f t="shared" si="4"/>
        <v>0</v>
      </c>
      <c r="F303" s="18" t="str">
        <f>IF(E303=0,"",SUM($E$7:E303))</f>
        <v/>
      </c>
    </row>
    <row r="304" spans="4:6" ht="19.5" customHeight="1" x14ac:dyDescent="0.2">
      <c r="D304" s="1">
        <v>1</v>
      </c>
      <c r="E304" s="17">
        <f t="shared" si="4"/>
        <v>0</v>
      </c>
      <c r="F304" s="18" t="str">
        <f>IF(E304=0,"",SUM($E$7:E304))</f>
        <v/>
      </c>
    </row>
    <row r="305" spans="4:6" ht="19.5" customHeight="1" x14ac:dyDescent="0.2">
      <c r="D305" s="1">
        <v>1</v>
      </c>
      <c r="E305" s="17">
        <f t="shared" si="4"/>
        <v>0</v>
      </c>
      <c r="F305" s="18" t="str">
        <f>IF(E305=0,"",SUM($E$7:E305))</f>
        <v/>
      </c>
    </row>
    <row r="306" spans="4:6" ht="19.5" customHeight="1" x14ac:dyDescent="0.2">
      <c r="D306" s="1">
        <v>1</v>
      </c>
      <c r="E306" s="17">
        <f t="shared" si="4"/>
        <v>0</v>
      </c>
      <c r="F306" s="18" t="str">
        <f>IF(E306=0,"",SUM($E$7:E306))</f>
        <v/>
      </c>
    </row>
    <row r="307" spans="4:6" ht="19.5" customHeight="1" x14ac:dyDescent="0.2">
      <c r="D307" s="1">
        <v>1</v>
      </c>
      <c r="E307" s="17">
        <f t="shared" si="4"/>
        <v>0</v>
      </c>
      <c r="F307" s="18" t="str">
        <f>IF(E307=0,"",SUM($E$7:E307))</f>
        <v/>
      </c>
    </row>
    <row r="308" spans="4:6" ht="19.5" customHeight="1" x14ac:dyDescent="0.2">
      <c r="D308" s="1">
        <v>1</v>
      </c>
      <c r="E308" s="17">
        <f t="shared" si="4"/>
        <v>0</v>
      </c>
      <c r="F308" s="18" t="str">
        <f>IF(E308=0,"",SUM($E$7:E308))</f>
        <v/>
      </c>
    </row>
    <row r="309" spans="4:6" ht="19.5" customHeight="1" x14ac:dyDescent="0.2">
      <c r="D309" s="1">
        <v>1</v>
      </c>
      <c r="E309" s="17">
        <f t="shared" si="4"/>
        <v>0</v>
      </c>
      <c r="F309" s="18" t="str">
        <f>IF(E309=0,"",SUM($E$7:E309))</f>
        <v/>
      </c>
    </row>
    <row r="310" spans="4:6" ht="19.5" customHeight="1" x14ac:dyDescent="0.2">
      <c r="D310" s="1">
        <v>1</v>
      </c>
      <c r="E310" s="17">
        <f t="shared" si="4"/>
        <v>0</v>
      </c>
      <c r="F310" s="18" t="str">
        <f>IF(E310=0,"",SUM($E$7:E310))</f>
        <v/>
      </c>
    </row>
    <row r="311" spans="4:6" ht="19.5" customHeight="1" x14ac:dyDescent="0.2">
      <c r="D311" s="1">
        <v>1</v>
      </c>
      <c r="E311" s="17">
        <f t="shared" si="4"/>
        <v>0</v>
      </c>
      <c r="F311" s="18" t="str">
        <f>IF(E311=0,"",SUM($E$7:E311))</f>
        <v/>
      </c>
    </row>
    <row r="312" spans="4:6" ht="19.5" customHeight="1" x14ac:dyDescent="0.2">
      <c r="D312" s="1">
        <v>1</v>
      </c>
      <c r="E312" s="17">
        <f t="shared" si="4"/>
        <v>0</v>
      </c>
      <c r="F312" s="18" t="str">
        <f>IF(E312=0,"",SUM($E$7:E312))</f>
        <v/>
      </c>
    </row>
    <row r="313" spans="4:6" ht="19.5" customHeight="1" x14ac:dyDescent="0.2">
      <c r="D313" s="1">
        <v>1</v>
      </c>
      <c r="E313" s="17">
        <f t="shared" si="4"/>
        <v>0</v>
      </c>
      <c r="F313" s="18" t="str">
        <f>IF(E313=0,"",SUM($E$7:E313))</f>
        <v/>
      </c>
    </row>
    <row r="314" spans="4:6" ht="19.5" customHeight="1" x14ac:dyDescent="0.2">
      <c r="D314" s="1">
        <v>1</v>
      </c>
      <c r="E314" s="17">
        <f t="shared" si="4"/>
        <v>0</v>
      </c>
      <c r="F314" s="18" t="str">
        <f>IF(E314=0,"",SUM($E$7:E314))</f>
        <v/>
      </c>
    </row>
    <row r="315" spans="4:6" ht="19.5" customHeight="1" x14ac:dyDescent="0.2">
      <c r="D315" s="1">
        <v>1</v>
      </c>
      <c r="E315" s="17">
        <f t="shared" si="4"/>
        <v>0</v>
      </c>
      <c r="F315" s="18" t="str">
        <f>IF(E315=0,"",SUM($E$7:E315))</f>
        <v/>
      </c>
    </row>
    <row r="316" spans="4:6" ht="19.5" customHeight="1" x14ac:dyDescent="0.2">
      <c r="D316" s="1">
        <v>1</v>
      </c>
      <c r="E316" s="17">
        <f t="shared" si="4"/>
        <v>0</v>
      </c>
      <c r="F316" s="18" t="str">
        <f>IF(E316=0,"",SUM($E$7:E316))</f>
        <v/>
      </c>
    </row>
    <row r="317" spans="4:6" ht="19.5" customHeight="1" x14ac:dyDescent="0.2">
      <c r="D317" s="1">
        <v>1</v>
      </c>
      <c r="E317" s="17">
        <f t="shared" si="4"/>
        <v>0</v>
      </c>
      <c r="F317" s="18" t="str">
        <f>IF(E317=0,"",SUM($E$7:E317))</f>
        <v/>
      </c>
    </row>
    <row r="318" spans="4:6" ht="19.5" customHeight="1" x14ac:dyDescent="0.2">
      <c r="D318" s="1">
        <v>1</v>
      </c>
      <c r="E318" s="17">
        <f t="shared" si="4"/>
        <v>0</v>
      </c>
      <c r="F318" s="18" t="str">
        <f>IF(E318=0,"",SUM($E$7:E318))</f>
        <v/>
      </c>
    </row>
    <row r="319" spans="4:6" ht="19.5" customHeight="1" x14ac:dyDescent="0.2">
      <c r="D319" s="1">
        <v>1</v>
      </c>
      <c r="E319" s="17">
        <f t="shared" si="4"/>
        <v>0</v>
      </c>
      <c r="F319" s="18" t="str">
        <f>IF(E319=0,"",SUM($E$7:E319))</f>
        <v/>
      </c>
    </row>
    <row r="320" spans="4:6" ht="19.5" customHeight="1" x14ac:dyDescent="0.2">
      <c r="D320" s="1">
        <v>1</v>
      </c>
      <c r="E320" s="17">
        <f t="shared" si="4"/>
        <v>0</v>
      </c>
      <c r="F320" s="18" t="str">
        <f>IF(E320=0,"",SUM($E$7:E320))</f>
        <v/>
      </c>
    </row>
    <row r="321" spans="4:6" ht="19.5" customHeight="1" x14ac:dyDescent="0.2">
      <c r="D321" s="1">
        <v>1</v>
      </c>
      <c r="E321" s="17">
        <f t="shared" si="4"/>
        <v>0</v>
      </c>
      <c r="F321" s="18" t="str">
        <f>IF(E321=0,"",SUM($E$7:E321))</f>
        <v/>
      </c>
    </row>
    <row r="322" spans="4:6" ht="19.5" customHeight="1" x14ac:dyDescent="0.2">
      <c r="D322" s="1">
        <v>1</v>
      </c>
      <c r="E322" s="17">
        <f t="shared" si="4"/>
        <v>0</v>
      </c>
      <c r="F322" s="18" t="str">
        <f>IF(E322=0,"",SUM($E$7:E322))</f>
        <v/>
      </c>
    </row>
    <row r="323" spans="4:6" ht="19.5" customHeight="1" x14ac:dyDescent="0.2">
      <c r="D323" s="1">
        <v>1</v>
      </c>
      <c r="E323" s="17">
        <f t="shared" si="4"/>
        <v>0</v>
      </c>
      <c r="F323" s="18" t="str">
        <f>IF(E323=0,"",SUM($E$7:E323))</f>
        <v/>
      </c>
    </row>
    <row r="324" spans="4:6" ht="19.5" customHeight="1" x14ac:dyDescent="0.2">
      <c r="D324" s="1">
        <v>1</v>
      </c>
      <c r="E324" s="17">
        <f t="shared" si="4"/>
        <v>0</v>
      </c>
      <c r="F324" s="18" t="str">
        <f>IF(E324=0,"",SUM($E$7:E324))</f>
        <v/>
      </c>
    </row>
    <row r="325" spans="4:6" ht="19.5" customHeight="1" x14ac:dyDescent="0.2">
      <c r="D325" s="1">
        <v>1</v>
      </c>
      <c r="E325" s="17">
        <f t="shared" si="4"/>
        <v>0</v>
      </c>
      <c r="F325" s="18" t="str">
        <f>IF(E325=0,"",SUM($E$7:E325))</f>
        <v/>
      </c>
    </row>
    <row r="326" spans="4:6" ht="19.5" customHeight="1" x14ac:dyDescent="0.2">
      <c r="D326" s="1">
        <v>1</v>
      </c>
      <c r="E326" s="17">
        <f t="shared" si="4"/>
        <v>0</v>
      </c>
      <c r="F326" s="18" t="str">
        <f>IF(E326=0,"",SUM($E$7:E326))</f>
        <v/>
      </c>
    </row>
    <row r="327" spans="4:6" ht="19.5" customHeight="1" x14ac:dyDescent="0.2">
      <c r="D327" s="1">
        <v>1</v>
      </c>
      <c r="E327" s="17">
        <f t="shared" si="4"/>
        <v>0</v>
      </c>
      <c r="F327" s="18" t="str">
        <f>IF(E327=0,"",SUM($E$7:E327))</f>
        <v/>
      </c>
    </row>
    <row r="328" spans="4:6" ht="19.5" customHeight="1" x14ac:dyDescent="0.2">
      <c r="D328" s="1">
        <v>1</v>
      </c>
      <c r="E328" s="17">
        <f t="shared" si="4"/>
        <v>0</v>
      </c>
      <c r="F328" s="18" t="str">
        <f>IF(E328=0,"",SUM($E$7:E328))</f>
        <v/>
      </c>
    </row>
    <row r="329" spans="4:6" ht="19.5" customHeight="1" x14ac:dyDescent="0.2">
      <c r="D329" s="1">
        <v>1</v>
      </c>
      <c r="E329" s="17">
        <f t="shared" ref="E329:E392" si="5">C329*D329</f>
        <v>0</v>
      </c>
      <c r="F329" s="18" t="str">
        <f>IF(E329=0,"",SUM($E$7:E329))</f>
        <v/>
      </c>
    </row>
    <row r="330" spans="4:6" ht="19.5" customHeight="1" x14ac:dyDescent="0.2">
      <c r="D330" s="1">
        <v>1</v>
      </c>
      <c r="E330" s="17">
        <f t="shared" si="5"/>
        <v>0</v>
      </c>
      <c r="F330" s="18" t="str">
        <f>IF(E330=0,"",SUM($E$7:E330))</f>
        <v/>
      </c>
    </row>
    <row r="331" spans="4:6" ht="19.5" customHeight="1" x14ac:dyDescent="0.2">
      <c r="D331" s="1">
        <v>1</v>
      </c>
      <c r="E331" s="17">
        <f t="shared" si="5"/>
        <v>0</v>
      </c>
      <c r="F331" s="18" t="str">
        <f>IF(E331=0,"",SUM($E$7:E331))</f>
        <v/>
      </c>
    </row>
    <row r="332" spans="4:6" ht="19.5" customHeight="1" x14ac:dyDescent="0.2">
      <c r="D332" s="1">
        <v>1</v>
      </c>
      <c r="E332" s="17">
        <f t="shared" si="5"/>
        <v>0</v>
      </c>
      <c r="F332" s="18" t="str">
        <f>IF(E332=0,"",SUM($E$7:E332))</f>
        <v/>
      </c>
    </row>
    <row r="333" spans="4:6" ht="19.5" customHeight="1" x14ac:dyDescent="0.2">
      <c r="D333" s="1">
        <v>1</v>
      </c>
      <c r="E333" s="17">
        <f t="shared" si="5"/>
        <v>0</v>
      </c>
      <c r="F333" s="18" t="str">
        <f>IF(E333=0,"",SUM($E$7:E333))</f>
        <v/>
      </c>
    </row>
    <row r="334" spans="4:6" ht="19.5" customHeight="1" x14ac:dyDescent="0.2">
      <c r="D334" s="1">
        <v>1</v>
      </c>
      <c r="E334" s="17">
        <f t="shared" si="5"/>
        <v>0</v>
      </c>
      <c r="F334" s="18" t="str">
        <f>IF(E334=0,"",SUM($E$7:E334))</f>
        <v/>
      </c>
    </row>
    <row r="335" spans="4:6" ht="19.5" customHeight="1" x14ac:dyDescent="0.2">
      <c r="D335" s="1">
        <v>1</v>
      </c>
      <c r="E335" s="17">
        <f t="shared" si="5"/>
        <v>0</v>
      </c>
      <c r="F335" s="18" t="str">
        <f>IF(E335=0,"",SUM($E$7:E335))</f>
        <v/>
      </c>
    </row>
    <row r="336" spans="4:6" ht="19.5" customHeight="1" x14ac:dyDescent="0.2">
      <c r="D336" s="1">
        <v>1</v>
      </c>
      <c r="E336" s="17">
        <f t="shared" si="5"/>
        <v>0</v>
      </c>
      <c r="F336" s="18" t="str">
        <f>IF(E336=0,"",SUM($E$7:E336))</f>
        <v/>
      </c>
    </row>
    <row r="337" spans="4:6" ht="19.5" customHeight="1" x14ac:dyDescent="0.2">
      <c r="D337" s="1">
        <v>1</v>
      </c>
      <c r="E337" s="17">
        <f t="shared" si="5"/>
        <v>0</v>
      </c>
      <c r="F337" s="18" t="str">
        <f>IF(E337=0,"",SUM($E$7:E337))</f>
        <v/>
      </c>
    </row>
    <row r="338" spans="4:6" ht="19.5" customHeight="1" x14ac:dyDescent="0.2">
      <c r="D338" s="1">
        <v>1</v>
      </c>
      <c r="E338" s="17">
        <f t="shared" si="5"/>
        <v>0</v>
      </c>
      <c r="F338" s="18" t="str">
        <f>IF(E338=0,"",SUM($E$7:E338))</f>
        <v/>
      </c>
    </row>
    <row r="339" spans="4:6" ht="19.5" customHeight="1" x14ac:dyDescent="0.2">
      <c r="D339" s="1">
        <v>1</v>
      </c>
      <c r="E339" s="17">
        <f t="shared" si="5"/>
        <v>0</v>
      </c>
      <c r="F339" s="18" t="str">
        <f>IF(E339=0,"",SUM($E$7:E339))</f>
        <v/>
      </c>
    </row>
    <row r="340" spans="4:6" ht="19.5" customHeight="1" x14ac:dyDescent="0.2">
      <c r="D340" s="1">
        <v>1</v>
      </c>
      <c r="E340" s="17">
        <f t="shared" si="5"/>
        <v>0</v>
      </c>
      <c r="F340" s="18" t="str">
        <f>IF(E340=0,"",SUM($E$7:E340))</f>
        <v/>
      </c>
    </row>
    <row r="341" spans="4:6" ht="19.5" customHeight="1" x14ac:dyDescent="0.2">
      <c r="D341" s="1">
        <v>1</v>
      </c>
      <c r="E341" s="17">
        <f t="shared" si="5"/>
        <v>0</v>
      </c>
      <c r="F341" s="18" t="str">
        <f>IF(E341=0,"",SUM($E$7:E341))</f>
        <v/>
      </c>
    </row>
    <row r="342" spans="4:6" ht="19.5" customHeight="1" x14ac:dyDescent="0.2">
      <c r="D342" s="1">
        <v>1</v>
      </c>
      <c r="E342" s="17">
        <f t="shared" si="5"/>
        <v>0</v>
      </c>
      <c r="F342" s="18" t="str">
        <f>IF(E342=0,"",SUM($E$7:E342))</f>
        <v/>
      </c>
    </row>
    <row r="343" spans="4:6" ht="19.5" customHeight="1" x14ac:dyDescent="0.2">
      <c r="D343" s="1">
        <v>1</v>
      </c>
      <c r="E343" s="17">
        <f t="shared" si="5"/>
        <v>0</v>
      </c>
      <c r="F343" s="18" t="str">
        <f>IF(E343=0,"",SUM($E$7:E343))</f>
        <v/>
      </c>
    </row>
    <row r="344" spans="4:6" ht="19.5" customHeight="1" x14ac:dyDescent="0.2">
      <c r="D344" s="1">
        <v>1</v>
      </c>
      <c r="E344" s="17">
        <f t="shared" si="5"/>
        <v>0</v>
      </c>
      <c r="F344" s="18" t="str">
        <f>IF(E344=0,"",SUM($E$7:E344))</f>
        <v/>
      </c>
    </row>
    <row r="345" spans="4:6" ht="19.5" customHeight="1" x14ac:dyDescent="0.2">
      <c r="D345" s="1">
        <v>1</v>
      </c>
      <c r="E345" s="17">
        <f t="shared" si="5"/>
        <v>0</v>
      </c>
      <c r="F345" s="18" t="str">
        <f>IF(E345=0,"",SUM($E$7:E345))</f>
        <v/>
      </c>
    </row>
    <row r="346" spans="4:6" ht="19.5" customHeight="1" x14ac:dyDescent="0.2">
      <c r="D346" s="1">
        <v>1</v>
      </c>
      <c r="E346" s="17">
        <f t="shared" si="5"/>
        <v>0</v>
      </c>
      <c r="F346" s="18" t="str">
        <f>IF(E346=0,"",SUM($E$7:E346))</f>
        <v/>
      </c>
    </row>
    <row r="347" spans="4:6" ht="19.5" customHeight="1" x14ac:dyDescent="0.2">
      <c r="D347" s="1">
        <v>1</v>
      </c>
      <c r="E347" s="17">
        <f t="shared" si="5"/>
        <v>0</v>
      </c>
      <c r="F347" s="18" t="str">
        <f>IF(E347=0,"",SUM($E$7:E347))</f>
        <v/>
      </c>
    </row>
    <row r="348" spans="4:6" ht="19.5" customHeight="1" x14ac:dyDescent="0.2">
      <c r="D348" s="1">
        <v>1</v>
      </c>
      <c r="E348" s="17">
        <f t="shared" si="5"/>
        <v>0</v>
      </c>
      <c r="F348" s="18" t="str">
        <f>IF(E348=0,"",SUM($E$7:E348))</f>
        <v/>
      </c>
    </row>
    <row r="349" spans="4:6" ht="19.5" customHeight="1" x14ac:dyDescent="0.2">
      <c r="D349" s="1">
        <v>1</v>
      </c>
      <c r="E349" s="17">
        <f t="shared" si="5"/>
        <v>0</v>
      </c>
      <c r="F349" s="18" t="str">
        <f>IF(E349=0,"",SUM($E$7:E349))</f>
        <v/>
      </c>
    </row>
    <row r="350" spans="4:6" ht="19.5" customHeight="1" x14ac:dyDescent="0.2">
      <c r="D350" s="1">
        <v>1</v>
      </c>
      <c r="E350" s="17">
        <f t="shared" si="5"/>
        <v>0</v>
      </c>
      <c r="F350" s="18" t="str">
        <f>IF(E350=0,"",SUM($E$7:E350))</f>
        <v/>
      </c>
    </row>
    <row r="351" spans="4:6" ht="19.5" customHeight="1" x14ac:dyDescent="0.2">
      <c r="D351" s="1">
        <v>1</v>
      </c>
      <c r="E351" s="17">
        <f t="shared" si="5"/>
        <v>0</v>
      </c>
      <c r="F351" s="18" t="str">
        <f>IF(E351=0,"",SUM($E$7:E351))</f>
        <v/>
      </c>
    </row>
    <row r="352" spans="4:6" ht="19.5" customHeight="1" x14ac:dyDescent="0.2">
      <c r="D352" s="1">
        <v>1</v>
      </c>
      <c r="E352" s="17">
        <f t="shared" si="5"/>
        <v>0</v>
      </c>
      <c r="F352" s="18" t="str">
        <f>IF(E352=0,"",SUM($E$7:E352))</f>
        <v/>
      </c>
    </row>
    <row r="353" spans="4:6" ht="19.5" customHeight="1" x14ac:dyDescent="0.2">
      <c r="D353" s="1">
        <v>1</v>
      </c>
      <c r="E353" s="17">
        <f t="shared" si="5"/>
        <v>0</v>
      </c>
      <c r="F353" s="18" t="str">
        <f>IF(E353=0,"",SUM($E$7:E353))</f>
        <v/>
      </c>
    </row>
    <row r="354" spans="4:6" ht="19.5" customHeight="1" x14ac:dyDescent="0.2">
      <c r="D354" s="1">
        <v>1</v>
      </c>
      <c r="E354" s="17">
        <f t="shared" si="5"/>
        <v>0</v>
      </c>
      <c r="F354" s="18" t="str">
        <f>IF(E354=0,"",SUM($E$7:E354))</f>
        <v/>
      </c>
    </row>
    <row r="355" spans="4:6" ht="19.5" customHeight="1" x14ac:dyDescent="0.2">
      <c r="D355" s="1">
        <v>1</v>
      </c>
      <c r="E355" s="17">
        <f t="shared" si="5"/>
        <v>0</v>
      </c>
      <c r="F355" s="18" t="str">
        <f>IF(E355=0,"",SUM($E$7:E355))</f>
        <v/>
      </c>
    </row>
    <row r="356" spans="4:6" ht="19.5" customHeight="1" x14ac:dyDescent="0.2">
      <c r="D356" s="1">
        <v>1</v>
      </c>
      <c r="E356" s="17">
        <f t="shared" si="5"/>
        <v>0</v>
      </c>
      <c r="F356" s="18" t="str">
        <f>IF(E356=0,"",SUM($E$7:E356))</f>
        <v/>
      </c>
    </row>
    <row r="357" spans="4:6" ht="19.5" customHeight="1" x14ac:dyDescent="0.2">
      <c r="D357" s="1">
        <v>1</v>
      </c>
      <c r="E357" s="17">
        <f t="shared" si="5"/>
        <v>0</v>
      </c>
      <c r="F357" s="18" t="str">
        <f>IF(E357=0,"",SUM($E$7:E357))</f>
        <v/>
      </c>
    </row>
    <row r="358" spans="4:6" ht="19.5" customHeight="1" x14ac:dyDescent="0.2">
      <c r="D358" s="1">
        <v>1</v>
      </c>
      <c r="E358" s="17">
        <f t="shared" si="5"/>
        <v>0</v>
      </c>
      <c r="F358" s="18" t="str">
        <f>IF(E358=0,"",SUM($E$7:E358))</f>
        <v/>
      </c>
    </row>
    <row r="359" spans="4:6" ht="19.5" customHeight="1" x14ac:dyDescent="0.2">
      <c r="D359" s="1">
        <v>1</v>
      </c>
      <c r="E359" s="17">
        <f t="shared" si="5"/>
        <v>0</v>
      </c>
      <c r="F359" s="18" t="str">
        <f>IF(E359=0,"",SUM($E$7:E359))</f>
        <v/>
      </c>
    </row>
    <row r="360" spans="4:6" ht="19.5" customHeight="1" x14ac:dyDescent="0.2">
      <c r="D360" s="1">
        <v>1</v>
      </c>
      <c r="E360" s="17">
        <f t="shared" si="5"/>
        <v>0</v>
      </c>
      <c r="F360" s="18" t="str">
        <f>IF(E360=0,"",SUM($E$7:E360))</f>
        <v/>
      </c>
    </row>
    <row r="361" spans="4:6" ht="19.5" customHeight="1" x14ac:dyDescent="0.2">
      <c r="D361" s="1">
        <v>1</v>
      </c>
      <c r="E361" s="17">
        <f t="shared" si="5"/>
        <v>0</v>
      </c>
      <c r="F361" s="18" t="str">
        <f>IF(E361=0,"",SUM($E$7:E361))</f>
        <v/>
      </c>
    </row>
    <row r="362" spans="4:6" ht="19.5" customHeight="1" x14ac:dyDescent="0.2">
      <c r="D362" s="1">
        <v>1</v>
      </c>
      <c r="E362" s="17">
        <f t="shared" si="5"/>
        <v>0</v>
      </c>
      <c r="F362" s="18" t="str">
        <f>IF(E362=0,"",SUM($E$7:E362))</f>
        <v/>
      </c>
    </row>
    <row r="363" spans="4:6" ht="19.5" customHeight="1" x14ac:dyDescent="0.2">
      <c r="D363" s="1">
        <v>1</v>
      </c>
      <c r="E363" s="17">
        <f t="shared" si="5"/>
        <v>0</v>
      </c>
      <c r="F363" s="18" t="str">
        <f>IF(E363=0,"",SUM($E$7:E363))</f>
        <v/>
      </c>
    </row>
    <row r="364" spans="4:6" ht="19.5" customHeight="1" x14ac:dyDescent="0.2">
      <c r="D364" s="1">
        <v>1</v>
      </c>
      <c r="E364" s="17">
        <f t="shared" si="5"/>
        <v>0</v>
      </c>
      <c r="F364" s="18" t="str">
        <f>IF(E364=0,"",SUM($E$7:E364))</f>
        <v/>
      </c>
    </row>
    <row r="365" spans="4:6" ht="19.5" customHeight="1" x14ac:dyDescent="0.2">
      <c r="D365" s="1">
        <v>1</v>
      </c>
      <c r="E365" s="17">
        <f t="shared" si="5"/>
        <v>0</v>
      </c>
      <c r="F365" s="18" t="str">
        <f>IF(E365=0,"",SUM($E$7:E365))</f>
        <v/>
      </c>
    </row>
    <row r="366" spans="4:6" ht="19.5" customHeight="1" x14ac:dyDescent="0.2">
      <c r="D366" s="1">
        <v>1</v>
      </c>
      <c r="E366" s="17">
        <f t="shared" si="5"/>
        <v>0</v>
      </c>
      <c r="F366" s="18" t="str">
        <f>IF(E366=0,"",SUM($E$7:E366))</f>
        <v/>
      </c>
    </row>
    <row r="367" spans="4:6" ht="19.5" customHeight="1" x14ac:dyDescent="0.2">
      <c r="D367" s="1">
        <v>1</v>
      </c>
      <c r="E367" s="17">
        <f t="shared" si="5"/>
        <v>0</v>
      </c>
      <c r="F367" s="18" t="str">
        <f>IF(E367=0,"",SUM($E$7:E367))</f>
        <v/>
      </c>
    </row>
    <row r="368" spans="4:6" ht="19.5" customHeight="1" x14ac:dyDescent="0.2">
      <c r="D368" s="1">
        <v>1</v>
      </c>
      <c r="E368" s="17">
        <f t="shared" si="5"/>
        <v>0</v>
      </c>
      <c r="F368" s="18" t="str">
        <f>IF(E368=0,"",SUM($E$7:E368))</f>
        <v/>
      </c>
    </row>
    <row r="369" spans="4:6" ht="19.5" customHeight="1" x14ac:dyDescent="0.2">
      <c r="D369" s="1">
        <v>1</v>
      </c>
      <c r="E369" s="17">
        <f t="shared" si="5"/>
        <v>0</v>
      </c>
      <c r="F369" s="18" t="str">
        <f>IF(E369=0,"",SUM($E$7:E369))</f>
        <v/>
      </c>
    </row>
    <row r="370" spans="4:6" ht="19.5" customHeight="1" x14ac:dyDescent="0.2">
      <c r="D370" s="1">
        <v>1</v>
      </c>
      <c r="E370" s="17">
        <f t="shared" si="5"/>
        <v>0</v>
      </c>
      <c r="F370" s="18" t="str">
        <f>IF(E370=0,"",SUM($E$7:E370))</f>
        <v/>
      </c>
    </row>
    <row r="371" spans="4:6" ht="19.5" customHeight="1" x14ac:dyDescent="0.2">
      <c r="D371" s="1">
        <v>1</v>
      </c>
      <c r="E371" s="17">
        <f t="shared" si="5"/>
        <v>0</v>
      </c>
      <c r="F371" s="18" t="str">
        <f>IF(E371=0,"",SUM($E$7:E371))</f>
        <v/>
      </c>
    </row>
    <row r="372" spans="4:6" ht="19.5" customHeight="1" x14ac:dyDescent="0.2">
      <c r="D372" s="1">
        <v>1</v>
      </c>
      <c r="E372" s="17">
        <f t="shared" si="5"/>
        <v>0</v>
      </c>
      <c r="F372" s="18" t="str">
        <f>IF(E372=0,"",SUM($E$7:E372))</f>
        <v/>
      </c>
    </row>
    <row r="373" spans="4:6" ht="19.5" customHeight="1" x14ac:dyDescent="0.2">
      <c r="D373" s="1">
        <v>1</v>
      </c>
      <c r="E373" s="17">
        <f t="shared" si="5"/>
        <v>0</v>
      </c>
      <c r="F373" s="18" t="str">
        <f>IF(E373=0,"",SUM($E$7:E373))</f>
        <v/>
      </c>
    </row>
    <row r="374" spans="4:6" ht="19.5" customHeight="1" x14ac:dyDescent="0.2">
      <c r="D374" s="1">
        <v>1</v>
      </c>
      <c r="E374" s="17">
        <f t="shared" si="5"/>
        <v>0</v>
      </c>
      <c r="F374" s="18" t="str">
        <f>IF(E374=0,"",SUM($E$7:E374))</f>
        <v/>
      </c>
    </row>
    <row r="375" spans="4:6" ht="19.5" customHeight="1" x14ac:dyDescent="0.2">
      <c r="D375" s="1">
        <v>1</v>
      </c>
      <c r="E375" s="17">
        <f t="shared" si="5"/>
        <v>0</v>
      </c>
      <c r="F375" s="18" t="str">
        <f>IF(E375=0,"",SUM($E$7:E375))</f>
        <v/>
      </c>
    </row>
    <row r="376" spans="4:6" ht="19.5" customHeight="1" x14ac:dyDescent="0.2">
      <c r="D376" s="1">
        <v>1</v>
      </c>
      <c r="E376" s="17">
        <f t="shared" si="5"/>
        <v>0</v>
      </c>
      <c r="F376" s="18" t="str">
        <f>IF(E376=0,"",SUM($E$7:E376))</f>
        <v/>
      </c>
    </row>
    <row r="377" spans="4:6" ht="19.5" customHeight="1" x14ac:dyDescent="0.2">
      <c r="D377" s="1">
        <v>1</v>
      </c>
      <c r="E377" s="17">
        <f t="shared" si="5"/>
        <v>0</v>
      </c>
      <c r="F377" s="18" t="str">
        <f>IF(E377=0,"",SUM($E$7:E377))</f>
        <v/>
      </c>
    </row>
    <row r="378" spans="4:6" ht="19.5" customHeight="1" x14ac:dyDescent="0.2">
      <c r="D378" s="1">
        <v>1</v>
      </c>
      <c r="E378" s="17">
        <f t="shared" si="5"/>
        <v>0</v>
      </c>
      <c r="F378" s="18" t="str">
        <f>IF(E378=0,"",SUM($E$7:E378))</f>
        <v/>
      </c>
    </row>
    <row r="379" spans="4:6" ht="19.5" customHeight="1" x14ac:dyDescent="0.2">
      <c r="D379" s="1">
        <v>1</v>
      </c>
      <c r="E379" s="17">
        <f t="shared" si="5"/>
        <v>0</v>
      </c>
      <c r="F379" s="18" t="str">
        <f>IF(E379=0,"",SUM($E$7:E379))</f>
        <v/>
      </c>
    </row>
    <row r="380" spans="4:6" ht="19.5" customHeight="1" x14ac:dyDescent="0.2">
      <c r="D380" s="1">
        <v>1</v>
      </c>
      <c r="E380" s="17">
        <f t="shared" si="5"/>
        <v>0</v>
      </c>
      <c r="F380" s="18" t="str">
        <f>IF(E380=0,"",SUM($E$7:E380))</f>
        <v/>
      </c>
    </row>
    <row r="381" spans="4:6" ht="19.5" customHeight="1" x14ac:dyDescent="0.2">
      <c r="D381" s="1">
        <v>1</v>
      </c>
      <c r="E381" s="17">
        <f t="shared" si="5"/>
        <v>0</v>
      </c>
      <c r="F381" s="18" t="str">
        <f>IF(E381=0,"",SUM($E$7:E381))</f>
        <v/>
      </c>
    </row>
    <row r="382" spans="4:6" ht="19.5" customHeight="1" x14ac:dyDescent="0.2">
      <c r="D382" s="1">
        <v>1</v>
      </c>
      <c r="E382" s="17">
        <f t="shared" si="5"/>
        <v>0</v>
      </c>
      <c r="F382" s="18" t="str">
        <f>IF(E382=0,"",SUM($E$7:E382))</f>
        <v/>
      </c>
    </row>
    <row r="383" spans="4:6" ht="19.5" customHeight="1" x14ac:dyDescent="0.2">
      <c r="D383" s="1">
        <v>1</v>
      </c>
      <c r="E383" s="17">
        <f t="shared" si="5"/>
        <v>0</v>
      </c>
      <c r="F383" s="18" t="str">
        <f>IF(E383=0,"",SUM($E$7:E383))</f>
        <v/>
      </c>
    </row>
    <row r="384" spans="4:6" ht="19.5" customHeight="1" x14ac:dyDescent="0.2">
      <c r="D384" s="1">
        <v>1</v>
      </c>
      <c r="E384" s="17">
        <f t="shared" si="5"/>
        <v>0</v>
      </c>
      <c r="F384" s="18" t="str">
        <f>IF(E384=0,"",SUM($E$7:E384))</f>
        <v/>
      </c>
    </row>
    <row r="385" spans="4:6" ht="19.5" customHeight="1" x14ac:dyDescent="0.2">
      <c r="D385" s="1">
        <v>1</v>
      </c>
      <c r="E385" s="17">
        <f t="shared" si="5"/>
        <v>0</v>
      </c>
      <c r="F385" s="18" t="str">
        <f>IF(E385=0,"",SUM($E$7:E385))</f>
        <v/>
      </c>
    </row>
    <row r="386" spans="4:6" ht="19.5" customHeight="1" x14ac:dyDescent="0.2">
      <c r="D386" s="1">
        <v>1</v>
      </c>
      <c r="E386" s="17">
        <f t="shared" si="5"/>
        <v>0</v>
      </c>
      <c r="F386" s="18" t="str">
        <f>IF(E386=0,"",SUM($E$7:E386))</f>
        <v/>
      </c>
    </row>
    <row r="387" spans="4:6" ht="19.5" customHeight="1" x14ac:dyDescent="0.2">
      <c r="D387" s="1">
        <v>1</v>
      </c>
      <c r="E387" s="17">
        <f t="shared" si="5"/>
        <v>0</v>
      </c>
      <c r="F387" s="18" t="str">
        <f>IF(E387=0,"",SUM($E$7:E387))</f>
        <v/>
      </c>
    </row>
    <row r="388" spans="4:6" ht="19.5" customHeight="1" x14ac:dyDescent="0.2">
      <c r="D388" s="1">
        <v>1</v>
      </c>
      <c r="E388" s="17">
        <f t="shared" si="5"/>
        <v>0</v>
      </c>
      <c r="F388" s="18" t="str">
        <f>IF(E388=0,"",SUM($E$7:E388))</f>
        <v/>
      </c>
    </row>
    <row r="389" spans="4:6" ht="19.5" customHeight="1" x14ac:dyDescent="0.2">
      <c r="D389" s="1">
        <v>1</v>
      </c>
      <c r="E389" s="17">
        <f t="shared" si="5"/>
        <v>0</v>
      </c>
      <c r="F389" s="18" t="str">
        <f>IF(E389=0,"",SUM($E$7:E389))</f>
        <v/>
      </c>
    </row>
    <row r="390" spans="4:6" ht="19.5" customHeight="1" x14ac:dyDescent="0.2">
      <c r="D390" s="1">
        <v>1</v>
      </c>
      <c r="E390" s="17">
        <f t="shared" si="5"/>
        <v>0</v>
      </c>
      <c r="F390" s="18" t="str">
        <f>IF(E390=0,"",SUM($E$7:E390))</f>
        <v/>
      </c>
    </row>
    <row r="391" spans="4:6" ht="19.5" customHeight="1" x14ac:dyDescent="0.2">
      <c r="D391" s="1">
        <v>1</v>
      </c>
      <c r="E391" s="17">
        <f t="shared" si="5"/>
        <v>0</v>
      </c>
      <c r="F391" s="18" t="str">
        <f>IF(E391=0,"",SUM($E$7:E391))</f>
        <v/>
      </c>
    </row>
    <row r="392" spans="4:6" ht="19.5" customHeight="1" x14ac:dyDescent="0.2">
      <c r="D392" s="1">
        <v>1</v>
      </c>
      <c r="E392" s="17">
        <f t="shared" si="5"/>
        <v>0</v>
      </c>
      <c r="F392" s="18" t="str">
        <f>IF(E392=0,"",SUM($E$7:E392))</f>
        <v/>
      </c>
    </row>
    <row r="393" spans="4:6" ht="19.5" customHeight="1" x14ac:dyDescent="0.2">
      <c r="D393" s="1">
        <v>1</v>
      </c>
      <c r="E393" s="17">
        <f t="shared" ref="E393:E456" si="6">C393*D393</f>
        <v>0</v>
      </c>
      <c r="F393" s="18" t="str">
        <f>IF(E393=0,"",SUM($E$7:E393))</f>
        <v/>
      </c>
    </row>
    <row r="394" spans="4:6" ht="19.5" customHeight="1" x14ac:dyDescent="0.2">
      <c r="D394" s="1">
        <v>1</v>
      </c>
      <c r="E394" s="17">
        <f t="shared" si="6"/>
        <v>0</v>
      </c>
      <c r="F394" s="18" t="str">
        <f>IF(E394=0,"",SUM($E$7:E394))</f>
        <v/>
      </c>
    </row>
    <row r="395" spans="4:6" ht="19.5" customHeight="1" x14ac:dyDescent="0.2">
      <c r="D395" s="1">
        <v>1</v>
      </c>
      <c r="E395" s="17">
        <f t="shared" si="6"/>
        <v>0</v>
      </c>
      <c r="F395" s="18" t="str">
        <f>IF(E395=0,"",SUM($E$7:E395))</f>
        <v/>
      </c>
    </row>
    <row r="396" spans="4:6" ht="19.5" customHeight="1" x14ac:dyDescent="0.2">
      <c r="D396" s="1">
        <v>1</v>
      </c>
      <c r="E396" s="17">
        <f t="shared" si="6"/>
        <v>0</v>
      </c>
      <c r="F396" s="18" t="str">
        <f>IF(E396=0,"",SUM($E$7:E396))</f>
        <v/>
      </c>
    </row>
    <row r="397" spans="4:6" ht="19.5" customHeight="1" x14ac:dyDescent="0.2">
      <c r="D397" s="1">
        <v>1</v>
      </c>
      <c r="E397" s="17">
        <f t="shared" si="6"/>
        <v>0</v>
      </c>
      <c r="F397" s="18" t="str">
        <f>IF(E397=0,"",SUM($E$7:E397))</f>
        <v/>
      </c>
    </row>
    <row r="398" spans="4:6" ht="19.5" customHeight="1" x14ac:dyDescent="0.2">
      <c r="D398" s="1">
        <v>1</v>
      </c>
      <c r="E398" s="17">
        <f t="shared" si="6"/>
        <v>0</v>
      </c>
      <c r="F398" s="18" t="str">
        <f>IF(E398=0,"",SUM($E$7:E398))</f>
        <v/>
      </c>
    </row>
    <row r="399" spans="4:6" ht="19.5" customHeight="1" x14ac:dyDescent="0.2">
      <c r="D399" s="1">
        <v>1</v>
      </c>
      <c r="E399" s="17">
        <f t="shared" si="6"/>
        <v>0</v>
      </c>
      <c r="F399" s="18" t="str">
        <f>IF(E399=0,"",SUM($E$7:E399))</f>
        <v/>
      </c>
    </row>
    <row r="400" spans="4:6" ht="19.5" customHeight="1" x14ac:dyDescent="0.2">
      <c r="D400" s="1">
        <v>1</v>
      </c>
      <c r="E400" s="17">
        <f t="shared" si="6"/>
        <v>0</v>
      </c>
      <c r="F400" s="18" t="str">
        <f>IF(E400=0,"",SUM($E$7:E400))</f>
        <v/>
      </c>
    </row>
    <row r="401" spans="4:6" ht="19.5" customHeight="1" x14ac:dyDescent="0.2">
      <c r="D401" s="1">
        <v>1</v>
      </c>
      <c r="E401" s="17">
        <f t="shared" si="6"/>
        <v>0</v>
      </c>
      <c r="F401" s="18" t="str">
        <f>IF(E401=0,"",SUM($E$7:E401))</f>
        <v/>
      </c>
    </row>
    <row r="402" spans="4:6" ht="19.5" customHeight="1" x14ac:dyDescent="0.2">
      <c r="D402" s="1">
        <v>1</v>
      </c>
      <c r="E402" s="17">
        <f t="shared" si="6"/>
        <v>0</v>
      </c>
      <c r="F402" s="18" t="str">
        <f>IF(E402=0,"",SUM($E$7:E402))</f>
        <v/>
      </c>
    </row>
    <row r="403" spans="4:6" ht="19.5" customHeight="1" x14ac:dyDescent="0.2">
      <c r="D403" s="1">
        <v>1</v>
      </c>
      <c r="E403" s="17">
        <f t="shared" si="6"/>
        <v>0</v>
      </c>
      <c r="F403" s="18" t="str">
        <f>IF(E403=0,"",SUM($E$7:E403))</f>
        <v/>
      </c>
    </row>
    <row r="404" spans="4:6" ht="19.5" customHeight="1" x14ac:dyDescent="0.2">
      <c r="D404" s="1">
        <v>1</v>
      </c>
      <c r="E404" s="17">
        <f t="shared" si="6"/>
        <v>0</v>
      </c>
      <c r="F404" s="18" t="str">
        <f>IF(E404=0,"",SUM($E$7:E404))</f>
        <v/>
      </c>
    </row>
    <row r="405" spans="4:6" ht="19.5" customHeight="1" x14ac:dyDescent="0.2">
      <c r="D405" s="1">
        <v>1</v>
      </c>
      <c r="E405" s="17">
        <f t="shared" si="6"/>
        <v>0</v>
      </c>
      <c r="F405" s="18" t="str">
        <f>IF(E405=0,"",SUM($E$7:E405))</f>
        <v/>
      </c>
    </row>
    <row r="406" spans="4:6" ht="19.5" customHeight="1" x14ac:dyDescent="0.2">
      <c r="D406" s="1">
        <v>1</v>
      </c>
      <c r="E406" s="17">
        <f t="shared" si="6"/>
        <v>0</v>
      </c>
      <c r="F406" s="18" t="str">
        <f>IF(E406=0,"",SUM($E$7:E406))</f>
        <v/>
      </c>
    </row>
    <row r="407" spans="4:6" ht="19.5" customHeight="1" x14ac:dyDescent="0.2">
      <c r="D407" s="1">
        <v>1</v>
      </c>
      <c r="E407" s="17">
        <f t="shared" si="6"/>
        <v>0</v>
      </c>
      <c r="F407" s="18" t="str">
        <f>IF(E407=0,"",SUM($E$7:E407))</f>
        <v/>
      </c>
    </row>
    <row r="408" spans="4:6" ht="19.5" customHeight="1" x14ac:dyDescent="0.2">
      <c r="D408" s="1">
        <v>1</v>
      </c>
      <c r="E408" s="17">
        <f t="shared" si="6"/>
        <v>0</v>
      </c>
      <c r="F408" s="18" t="str">
        <f>IF(E408=0,"",SUM($E$7:E408))</f>
        <v/>
      </c>
    </row>
    <row r="409" spans="4:6" ht="19.5" customHeight="1" x14ac:dyDescent="0.2">
      <c r="D409" s="1">
        <v>1</v>
      </c>
      <c r="E409" s="17">
        <f t="shared" si="6"/>
        <v>0</v>
      </c>
      <c r="F409" s="18" t="str">
        <f>IF(E409=0,"",SUM($E$7:E409))</f>
        <v/>
      </c>
    </row>
    <row r="410" spans="4:6" ht="19.5" customHeight="1" x14ac:dyDescent="0.2">
      <c r="D410" s="1">
        <v>1</v>
      </c>
      <c r="E410" s="17">
        <f t="shared" si="6"/>
        <v>0</v>
      </c>
      <c r="F410" s="18" t="str">
        <f>IF(E410=0,"",SUM($E$7:E410))</f>
        <v/>
      </c>
    </row>
    <row r="411" spans="4:6" ht="19.5" customHeight="1" x14ac:dyDescent="0.2">
      <c r="D411" s="1">
        <v>1</v>
      </c>
      <c r="E411" s="17">
        <f t="shared" si="6"/>
        <v>0</v>
      </c>
      <c r="F411" s="18" t="str">
        <f>IF(E411=0,"",SUM($E$7:E411))</f>
        <v/>
      </c>
    </row>
    <row r="412" spans="4:6" ht="19.5" customHeight="1" x14ac:dyDescent="0.2">
      <c r="D412" s="1">
        <v>1</v>
      </c>
      <c r="E412" s="17">
        <f t="shared" si="6"/>
        <v>0</v>
      </c>
      <c r="F412" s="18" t="str">
        <f>IF(E412=0,"",SUM($E$7:E412))</f>
        <v/>
      </c>
    </row>
    <row r="413" spans="4:6" ht="19.5" customHeight="1" x14ac:dyDescent="0.2">
      <c r="D413" s="1">
        <v>1</v>
      </c>
      <c r="E413" s="17">
        <f t="shared" si="6"/>
        <v>0</v>
      </c>
      <c r="F413" s="18" t="str">
        <f>IF(E413=0,"",SUM($E$7:E413))</f>
        <v/>
      </c>
    </row>
    <row r="414" spans="4:6" ht="19.5" customHeight="1" x14ac:dyDescent="0.2">
      <c r="D414" s="1">
        <v>1</v>
      </c>
      <c r="E414" s="17">
        <f t="shared" si="6"/>
        <v>0</v>
      </c>
      <c r="F414" s="18" t="str">
        <f>IF(E414=0,"",SUM($E$7:E414))</f>
        <v/>
      </c>
    </row>
    <row r="415" spans="4:6" ht="19.5" customHeight="1" x14ac:dyDescent="0.2">
      <c r="D415" s="1">
        <v>1</v>
      </c>
      <c r="E415" s="17">
        <f t="shared" si="6"/>
        <v>0</v>
      </c>
      <c r="F415" s="18" t="str">
        <f>IF(E415=0,"",SUM($E$7:E415))</f>
        <v/>
      </c>
    </row>
    <row r="416" spans="4:6" ht="19.5" customHeight="1" x14ac:dyDescent="0.2">
      <c r="D416" s="1">
        <v>1</v>
      </c>
      <c r="E416" s="17">
        <f t="shared" si="6"/>
        <v>0</v>
      </c>
      <c r="F416" s="18" t="str">
        <f>IF(E416=0,"",SUM($E$7:E416))</f>
        <v/>
      </c>
    </row>
    <row r="417" spans="4:6" ht="19.5" customHeight="1" x14ac:dyDescent="0.2">
      <c r="D417" s="1">
        <v>1</v>
      </c>
      <c r="E417" s="17">
        <f t="shared" si="6"/>
        <v>0</v>
      </c>
      <c r="F417" s="18" t="str">
        <f>IF(E417=0,"",SUM($E$7:E417))</f>
        <v/>
      </c>
    </row>
    <row r="418" spans="4:6" ht="19.5" customHeight="1" x14ac:dyDescent="0.2">
      <c r="D418" s="1">
        <v>1</v>
      </c>
      <c r="E418" s="17">
        <f t="shared" si="6"/>
        <v>0</v>
      </c>
      <c r="F418" s="18" t="str">
        <f>IF(E418=0,"",SUM($E$7:E418))</f>
        <v/>
      </c>
    </row>
    <row r="419" spans="4:6" ht="19.5" customHeight="1" x14ac:dyDescent="0.2">
      <c r="D419" s="1">
        <v>1</v>
      </c>
      <c r="E419" s="17">
        <f t="shared" si="6"/>
        <v>0</v>
      </c>
      <c r="F419" s="18" t="str">
        <f>IF(E419=0,"",SUM($E$7:E419))</f>
        <v/>
      </c>
    </row>
    <row r="420" spans="4:6" ht="19.5" customHeight="1" x14ac:dyDescent="0.2">
      <c r="D420" s="1">
        <v>1</v>
      </c>
      <c r="E420" s="17">
        <f t="shared" si="6"/>
        <v>0</v>
      </c>
      <c r="F420" s="18" t="str">
        <f>IF(E420=0,"",SUM($E$7:E420))</f>
        <v/>
      </c>
    </row>
    <row r="421" spans="4:6" ht="19.5" customHeight="1" x14ac:dyDescent="0.2">
      <c r="D421" s="1">
        <v>1</v>
      </c>
      <c r="E421" s="17">
        <f t="shared" si="6"/>
        <v>0</v>
      </c>
      <c r="F421" s="18" t="str">
        <f>IF(E421=0,"",SUM($E$7:E421))</f>
        <v/>
      </c>
    </row>
    <row r="422" spans="4:6" ht="19.5" customHeight="1" x14ac:dyDescent="0.2">
      <c r="D422" s="1">
        <v>1</v>
      </c>
      <c r="E422" s="17">
        <f t="shared" si="6"/>
        <v>0</v>
      </c>
      <c r="F422" s="18" t="str">
        <f>IF(E422=0,"",SUM($E$7:E422))</f>
        <v/>
      </c>
    </row>
    <row r="423" spans="4:6" ht="19.5" customHeight="1" x14ac:dyDescent="0.2">
      <c r="D423" s="1">
        <v>1</v>
      </c>
      <c r="E423" s="17">
        <f t="shared" si="6"/>
        <v>0</v>
      </c>
      <c r="F423" s="18" t="str">
        <f>IF(E423=0,"",SUM($E$7:E423))</f>
        <v/>
      </c>
    </row>
    <row r="424" spans="4:6" ht="19.5" customHeight="1" x14ac:dyDescent="0.2">
      <c r="D424" s="1">
        <v>1</v>
      </c>
      <c r="E424" s="17">
        <f t="shared" si="6"/>
        <v>0</v>
      </c>
      <c r="F424" s="18" t="str">
        <f>IF(E424=0,"",SUM($E$7:E424))</f>
        <v/>
      </c>
    </row>
    <row r="425" spans="4:6" ht="19.5" customHeight="1" x14ac:dyDescent="0.2">
      <c r="D425" s="1">
        <v>1</v>
      </c>
      <c r="E425" s="17">
        <f t="shared" si="6"/>
        <v>0</v>
      </c>
      <c r="F425" s="18" t="str">
        <f>IF(E425=0,"",SUM($E$7:E425))</f>
        <v/>
      </c>
    </row>
    <row r="426" spans="4:6" ht="19.5" customHeight="1" x14ac:dyDescent="0.2">
      <c r="D426" s="1">
        <v>1</v>
      </c>
      <c r="E426" s="17">
        <f t="shared" si="6"/>
        <v>0</v>
      </c>
      <c r="F426" s="18" t="str">
        <f>IF(E426=0,"",SUM($E$7:E426))</f>
        <v/>
      </c>
    </row>
    <row r="427" spans="4:6" ht="19.5" customHeight="1" x14ac:dyDescent="0.2">
      <c r="D427" s="1">
        <v>1</v>
      </c>
      <c r="E427" s="17">
        <f t="shared" si="6"/>
        <v>0</v>
      </c>
      <c r="F427" s="18" t="str">
        <f>IF(E427=0,"",SUM($E$7:E427))</f>
        <v/>
      </c>
    </row>
    <row r="428" spans="4:6" ht="19.5" customHeight="1" x14ac:dyDescent="0.2">
      <c r="D428" s="1">
        <v>1</v>
      </c>
      <c r="E428" s="17">
        <f t="shared" si="6"/>
        <v>0</v>
      </c>
      <c r="F428" s="18" t="str">
        <f>IF(E428=0,"",SUM($E$7:E428))</f>
        <v/>
      </c>
    </row>
    <row r="429" spans="4:6" ht="19.5" customHeight="1" x14ac:dyDescent="0.2">
      <c r="D429" s="1">
        <v>1</v>
      </c>
      <c r="E429" s="17">
        <f t="shared" si="6"/>
        <v>0</v>
      </c>
      <c r="F429" s="18" t="str">
        <f>IF(E429=0,"",SUM($E$7:E429))</f>
        <v/>
      </c>
    </row>
    <row r="430" spans="4:6" ht="19.5" customHeight="1" x14ac:dyDescent="0.2">
      <c r="D430" s="1">
        <v>1</v>
      </c>
      <c r="E430" s="17">
        <f t="shared" si="6"/>
        <v>0</v>
      </c>
      <c r="F430" s="18" t="str">
        <f>IF(E430=0,"",SUM($E$7:E430))</f>
        <v/>
      </c>
    </row>
    <row r="431" spans="4:6" ht="19.5" customHeight="1" x14ac:dyDescent="0.2">
      <c r="D431" s="1">
        <v>1</v>
      </c>
      <c r="E431" s="17">
        <f t="shared" si="6"/>
        <v>0</v>
      </c>
      <c r="F431" s="18" t="str">
        <f>IF(E431=0,"",SUM($E$7:E431))</f>
        <v/>
      </c>
    </row>
    <row r="432" spans="4:6" ht="19.5" customHeight="1" x14ac:dyDescent="0.2">
      <c r="D432" s="1">
        <v>1</v>
      </c>
      <c r="E432" s="17">
        <f t="shared" si="6"/>
        <v>0</v>
      </c>
      <c r="F432" s="18" t="str">
        <f>IF(E432=0,"",SUM($E$7:E432))</f>
        <v/>
      </c>
    </row>
    <row r="433" spans="4:6" ht="19.5" customHeight="1" x14ac:dyDescent="0.2">
      <c r="D433" s="1">
        <v>1</v>
      </c>
      <c r="E433" s="17">
        <f t="shared" si="6"/>
        <v>0</v>
      </c>
      <c r="F433" s="18" t="str">
        <f>IF(E433=0,"",SUM($E$7:E433))</f>
        <v/>
      </c>
    </row>
    <row r="434" spans="4:6" ht="19.5" customHeight="1" x14ac:dyDescent="0.2">
      <c r="D434" s="1">
        <v>1</v>
      </c>
      <c r="E434" s="17">
        <f t="shared" si="6"/>
        <v>0</v>
      </c>
      <c r="F434" s="18" t="str">
        <f>IF(E434=0,"",SUM($E$7:E434))</f>
        <v/>
      </c>
    </row>
    <row r="435" spans="4:6" ht="19.5" customHeight="1" x14ac:dyDescent="0.2">
      <c r="D435" s="1">
        <v>1</v>
      </c>
      <c r="E435" s="17">
        <f t="shared" si="6"/>
        <v>0</v>
      </c>
      <c r="F435" s="18" t="str">
        <f>IF(E435=0,"",SUM($E$7:E435))</f>
        <v/>
      </c>
    </row>
    <row r="436" spans="4:6" ht="19.5" customHeight="1" x14ac:dyDescent="0.2">
      <c r="D436" s="1">
        <v>1</v>
      </c>
      <c r="E436" s="17">
        <f t="shared" si="6"/>
        <v>0</v>
      </c>
      <c r="F436" s="18" t="str">
        <f>IF(E436=0,"",SUM($E$7:E436))</f>
        <v/>
      </c>
    </row>
    <row r="437" spans="4:6" ht="19.5" customHeight="1" x14ac:dyDescent="0.2">
      <c r="D437" s="1">
        <v>1</v>
      </c>
      <c r="E437" s="17">
        <f t="shared" si="6"/>
        <v>0</v>
      </c>
      <c r="F437" s="18" t="str">
        <f>IF(E437=0,"",SUM($E$7:E437))</f>
        <v/>
      </c>
    </row>
    <row r="438" spans="4:6" ht="19.5" customHeight="1" x14ac:dyDescent="0.2">
      <c r="D438" s="1">
        <v>1</v>
      </c>
      <c r="E438" s="17">
        <f t="shared" si="6"/>
        <v>0</v>
      </c>
      <c r="F438" s="18" t="str">
        <f>IF(E438=0,"",SUM($E$7:E438))</f>
        <v/>
      </c>
    </row>
    <row r="439" spans="4:6" ht="19.5" customHeight="1" x14ac:dyDescent="0.2">
      <c r="D439" s="1">
        <v>1</v>
      </c>
      <c r="E439" s="17">
        <f t="shared" si="6"/>
        <v>0</v>
      </c>
      <c r="F439" s="18" t="str">
        <f>IF(E439=0,"",SUM($E$7:E439))</f>
        <v/>
      </c>
    </row>
    <row r="440" spans="4:6" ht="19.5" customHeight="1" x14ac:dyDescent="0.2">
      <c r="D440" s="1">
        <v>1</v>
      </c>
      <c r="E440" s="17">
        <f t="shared" si="6"/>
        <v>0</v>
      </c>
      <c r="F440" s="18" t="str">
        <f>IF(E440=0,"",SUM($E$7:E440))</f>
        <v/>
      </c>
    </row>
    <row r="441" spans="4:6" ht="19.5" customHeight="1" x14ac:dyDescent="0.2">
      <c r="D441" s="1">
        <v>1</v>
      </c>
      <c r="E441" s="17">
        <f t="shared" si="6"/>
        <v>0</v>
      </c>
      <c r="F441" s="18" t="str">
        <f>IF(E441=0,"",SUM($E$7:E441))</f>
        <v/>
      </c>
    </row>
    <row r="442" spans="4:6" ht="19.5" customHeight="1" x14ac:dyDescent="0.2">
      <c r="D442" s="1">
        <v>1</v>
      </c>
      <c r="E442" s="17">
        <f t="shared" si="6"/>
        <v>0</v>
      </c>
      <c r="F442" s="18" t="str">
        <f>IF(E442=0,"",SUM($E$7:E442))</f>
        <v/>
      </c>
    </row>
    <row r="443" spans="4:6" ht="19.5" customHeight="1" x14ac:dyDescent="0.2">
      <c r="D443" s="1">
        <v>1</v>
      </c>
      <c r="E443" s="17">
        <f t="shared" si="6"/>
        <v>0</v>
      </c>
      <c r="F443" s="18" t="str">
        <f>IF(E443=0,"",SUM($E$7:E443))</f>
        <v/>
      </c>
    </row>
    <row r="444" spans="4:6" ht="19.5" customHeight="1" x14ac:dyDescent="0.2">
      <c r="D444" s="1">
        <v>1</v>
      </c>
      <c r="E444" s="17">
        <f t="shared" si="6"/>
        <v>0</v>
      </c>
      <c r="F444" s="18" t="str">
        <f>IF(E444=0,"",SUM($E$7:E444))</f>
        <v/>
      </c>
    </row>
    <row r="445" spans="4:6" ht="19.5" customHeight="1" x14ac:dyDescent="0.2">
      <c r="D445" s="1">
        <v>1</v>
      </c>
      <c r="E445" s="17">
        <f t="shared" si="6"/>
        <v>0</v>
      </c>
      <c r="F445" s="18" t="str">
        <f>IF(E445=0,"",SUM($E$7:E445))</f>
        <v/>
      </c>
    </row>
    <row r="446" spans="4:6" ht="19.5" customHeight="1" x14ac:dyDescent="0.2">
      <c r="D446" s="1">
        <v>1</v>
      </c>
      <c r="E446" s="17">
        <f t="shared" si="6"/>
        <v>0</v>
      </c>
      <c r="F446" s="18" t="str">
        <f>IF(E446=0,"",SUM($E$7:E446))</f>
        <v/>
      </c>
    </row>
    <row r="447" spans="4:6" ht="19.5" customHeight="1" x14ac:dyDescent="0.2">
      <c r="D447" s="1">
        <v>1</v>
      </c>
      <c r="E447" s="17">
        <f t="shared" si="6"/>
        <v>0</v>
      </c>
      <c r="F447" s="18" t="str">
        <f>IF(E447=0,"",SUM($E$7:E447))</f>
        <v/>
      </c>
    </row>
    <row r="448" spans="4:6" ht="19.5" customHeight="1" x14ac:dyDescent="0.2">
      <c r="D448" s="1">
        <v>1</v>
      </c>
      <c r="E448" s="17">
        <f t="shared" si="6"/>
        <v>0</v>
      </c>
      <c r="F448" s="18" t="str">
        <f>IF(E448=0,"",SUM($E$7:E448))</f>
        <v/>
      </c>
    </row>
    <row r="449" spans="4:6" ht="19.5" customHeight="1" x14ac:dyDescent="0.2">
      <c r="D449" s="1">
        <v>1</v>
      </c>
      <c r="E449" s="17">
        <f t="shared" si="6"/>
        <v>0</v>
      </c>
      <c r="F449" s="18" t="str">
        <f>IF(E449=0,"",SUM($E$7:E449))</f>
        <v/>
      </c>
    </row>
    <row r="450" spans="4:6" ht="19.5" customHeight="1" x14ac:dyDescent="0.2">
      <c r="D450" s="1">
        <v>1</v>
      </c>
      <c r="E450" s="17">
        <f t="shared" si="6"/>
        <v>0</v>
      </c>
      <c r="F450" s="18" t="str">
        <f>IF(E450=0,"",SUM($E$7:E450))</f>
        <v/>
      </c>
    </row>
    <row r="451" spans="4:6" ht="19.5" customHeight="1" x14ac:dyDescent="0.2">
      <c r="D451" s="1">
        <v>1</v>
      </c>
      <c r="E451" s="17">
        <f t="shared" si="6"/>
        <v>0</v>
      </c>
      <c r="F451" s="18" t="str">
        <f>IF(E451=0,"",SUM($E$7:E451))</f>
        <v/>
      </c>
    </row>
    <row r="452" spans="4:6" ht="19.5" customHeight="1" x14ac:dyDescent="0.2">
      <c r="D452" s="1">
        <v>1</v>
      </c>
      <c r="E452" s="17">
        <f t="shared" si="6"/>
        <v>0</v>
      </c>
      <c r="F452" s="18" t="str">
        <f>IF(E452=0,"",SUM($E$7:E452))</f>
        <v/>
      </c>
    </row>
    <row r="453" spans="4:6" ht="19.5" customHeight="1" x14ac:dyDescent="0.2">
      <c r="D453" s="1">
        <v>1</v>
      </c>
      <c r="E453" s="17">
        <f t="shared" si="6"/>
        <v>0</v>
      </c>
      <c r="F453" s="18" t="str">
        <f>IF(E453=0,"",SUM($E$7:E453))</f>
        <v/>
      </c>
    </row>
    <row r="454" spans="4:6" ht="19.5" customHeight="1" x14ac:dyDescent="0.2">
      <c r="D454" s="1">
        <v>1</v>
      </c>
      <c r="E454" s="17">
        <f t="shared" si="6"/>
        <v>0</v>
      </c>
      <c r="F454" s="18" t="str">
        <f>IF(E454=0,"",SUM($E$7:E454))</f>
        <v/>
      </c>
    </row>
    <row r="455" spans="4:6" ht="19.5" customHeight="1" x14ac:dyDescent="0.2">
      <c r="D455" s="1">
        <v>1</v>
      </c>
      <c r="E455" s="17">
        <f t="shared" si="6"/>
        <v>0</v>
      </c>
      <c r="F455" s="18" t="str">
        <f>IF(E455=0,"",SUM($E$7:E455))</f>
        <v/>
      </c>
    </row>
    <row r="456" spans="4:6" ht="19.5" customHeight="1" x14ac:dyDescent="0.2">
      <c r="D456" s="1">
        <v>1</v>
      </c>
      <c r="E456" s="17">
        <f t="shared" si="6"/>
        <v>0</v>
      </c>
      <c r="F456" s="18" t="str">
        <f>IF(E456=0,"",SUM($E$7:E456))</f>
        <v/>
      </c>
    </row>
    <row r="457" spans="4:6" ht="19.5" customHeight="1" x14ac:dyDescent="0.2">
      <c r="D457" s="1">
        <v>1</v>
      </c>
      <c r="E457" s="17">
        <f t="shared" ref="E457:E520" si="7">C457*D457</f>
        <v>0</v>
      </c>
      <c r="F457" s="18" t="str">
        <f>IF(E457=0,"",SUM($E$7:E457))</f>
        <v/>
      </c>
    </row>
    <row r="458" spans="4:6" ht="19.5" customHeight="1" x14ac:dyDescent="0.2">
      <c r="D458" s="1">
        <v>1</v>
      </c>
      <c r="E458" s="17">
        <f t="shared" si="7"/>
        <v>0</v>
      </c>
      <c r="F458" s="18" t="str">
        <f>IF(E458=0,"",SUM($E$7:E458))</f>
        <v/>
      </c>
    </row>
    <row r="459" spans="4:6" ht="19.5" customHeight="1" x14ac:dyDescent="0.2">
      <c r="D459" s="1">
        <v>1</v>
      </c>
      <c r="E459" s="17">
        <f t="shared" si="7"/>
        <v>0</v>
      </c>
      <c r="F459" s="18" t="str">
        <f>IF(E459=0,"",SUM($E$7:E459))</f>
        <v/>
      </c>
    </row>
    <row r="460" spans="4:6" ht="19.5" customHeight="1" x14ac:dyDescent="0.2">
      <c r="D460" s="1">
        <v>1</v>
      </c>
      <c r="E460" s="17">
        <f t="shared" si="7"/>
        <v>0</v>
      </c>
      <c r="F460" s="18" t="str">
        <f>IF(E460=0,"",SUM($E$7:E460))</f>
        <v/>
      </c>
    </row>
    <row r="461" spans="4:6" ht="19.5" customHeight="1" x14ac:dyDescent="0.2">
      <c r="D461" s="1">
        <v>1</v>
      </c>
      <c r="E461" s="17">
        <f t="shared" si="7"/>
        <v>0</v>
      </c>
      <c r="F461" s="18" t="str">
        <f>IF(E461=0,"",SUM($E$7:E461))</f>
        <v/>
      </c>
    </row>
    <row r="462" spans="4:6" ht="19.5" customHeight="1" x14ac:dyDescent="0.2">
      <c r="D462" s="1">
        <v>1</v>
      </c>
      <c r="E462" s="17">
        <f t="shared" si="7"/>
        <v>0</v>
      </c>
      <c r="F462" s="18" t="str">
        <f>IF(E462=0,"",SUM($E$7:E462))</f>
        <v/>
      </c>
    </row>
    <row r="463" spans="4:6" ht="19.5" customHeight="1" x14ac:dyDescent="0.2">
      <c r="D463" s="1">
        <v>1</v>
      </c>
      <c r="E463" s="17">
        <f t="shared" si="7"/>
        <v>0</v>
      </c>
      <c r="F463" s="18" t="str">
        <f>IF(E463=0,"",SUM($E$7:E463))</f>
        <v/>
      </c>
    </row>
    <row r="464" spans="4:6" ht="19.5" customHeight="1" x14ac:dyDescent="0.2">
      <c r="D464" s="1">
        <v>1</v>
      </c>
      <c r="E464" s="17">
        <f t="shared" si="7"/>
        <v>0</v>
      </c>
      <c r="F464" s="18" t="str">
        <f>IF(E464=0,"",SUM($E$7:E464))</f>
        <v/>
      </c>
    </row>
    <row r="465" spans="4:6" ht="19.5" customHeight="1" x14ac:dyDescent="0.2">
      <c r="D465" s="1">
        <v>1</v>
      </c>
      <c r="E465" s="17">
        <f t="shared" si="7"/>
        <v>0</v>
      </c>
      <c r="F465" s="18" t="str">
        <f>IF(E465=0,"",SUM($E$7:E465))</f>
        <v/>
      </c>
    </row>
    <row r="466" spans="4:6" ht="19.5" customHeight="1" x14ac:dyDescent="0.2">
      <c r="D466" s="1">
        <v>1</v>
      </c>
      <c r="E466" s="17">
        <f t="shared" si="7"/>
        <v>0</v>
      </c>
      <c r="F466" s="18" t="str">
        <f>IF(E466=0,"",SUM($E$7:E466))</f>
        <v/>
      </c>
    </row>
    <row r="467" spans="4:6" ht="19.5" customHeight="1" x14ac:dyDescent="0.2">
      <c r="D467" s="1">
        <v>1</v>
      </c>
      <c r="E467" s="17">
        <f t="shared" si="7"/>
        <v>0</v>
      </c>
      <c r="F467" s="18" t="str">
        <f>IF(E467=0,"",SUM($E$7:E467))</f>
        <v/>
      </c>
    </row>
    <row r="468" spans="4:6" ht="19.5" customHeight="1" x14ac:dyDescent="0.2">
      <c r="D468" s="1">
        <v>1</v>
      </c>
      <c r="E468" s="17">
        <f t="shared" si="7"/>
        <v>0</v>
      </c>
      <c r="F468" s="18" t="str">
        <f>IF(E468=0,"",SUM($E$7:E468))</f>
        <v/>
      </c>
    </row>
    <row r="469" spans="4:6" ht="19.5" customHeight="1" x14ac:dyDescent="0.2">
      <c r="D469" s="1">
        <v>1</v>
      </c>
      <c r="E469" s="17">
        <f t="shared" si="7"/>
        <v>0</v>
      </c>
      <c r="F469" s="18" t="str">
        <f>IF(E469=0,"",SUM($E$7:E469))</f>
        <v/>
      </c>
    </row>
    <row r="470" spans="4:6" ht="19.5" customHeight="1" x14ac:dyDescent="0.2">
      <c r="D470" s="1">
        <v>1</v>
      </c>
      <c r="E470" s="17">
        <f t="shared" si="7"/>
        <v>0</v>
      </c>
      <c r="F470" s="18" t="str">
        <f>IF(E470=0,"",SUM($E$7:E470))</f>
        <v/>
      </c>
    </row>
    <row r="471" spans="4:6" ht="19.5" customHeight="1" x14ac:dyDescent="0.2">
      <c r="D471" s="1">
        <v>1</v>
      </c>
      <c r="E471" s="17">
        <f t="shared" si="7"/>
        <v>0</v>
      </c>
      <c r="F471" s="18" t="str">
        <f>IF(E471=0,"",SUM($E$7:E471))</f>
        <v/>
      </c>
    </row>
    <row r="472" spans="4:6" ht="19.5" customHeight="1" x14ac:dyDescent="0.2">
      <c r="D472" s="1">
        <v>1</v>
      </c>
      <c r="E472" s="17">
        <f t="shared" si="7"/>
        <v>0</v>
      </c>
      <c r="F472" s="18" t="str">
        <f>IF(E472=0,"",SUM($E$7:E472))</f>
        <v/>
      </c>
    </row>
    <row r="473" spans="4:6" ht="19.5" customHeight="1" x14ac:dyDescent="0.2">
      <c r="D473" s="1">
        <v>1</v>
      </c>
      <c r="E473" s="17">
        <f t="shared" si="7"/>
        <v>0</v>
      </c>
      <c r="F473" s="18" t="str">
        <f>IF(E473=0,"",SUM($E$7:E473))</f>
        <v/>
      </c>
    </row>
    <row r="474" spans="4:6" ht="19.5" customHeight="1" x14ac:dyDescent="0.2">
      <c r="D474" s="1">
        <v>1</v>
      </c>
      <c r="E474" s="17">
        <f t="shared" si="7"/>
        <v>0</v>
      </c>
      <c r="F474" s="18" t="str">
        <f>IF(E474=0,"",SUM($E$7:E474))</f>
        <v/>
      </c>
    </row>
    <row r="475" spans="4:6" ht="19.5" customHeight="1" x14ac:dyDescent="0.2">
      <c r="D475" s="1">
        <v>1</v>
      </c>
      <c r="E475" s="17">
        <f t="shared" si="7"/>
        <v>0</v>
      </c>
      <c r="F475" s="18" t="str">
        <f>IF(E475=0,"",SUM($E$7:E475))</f>
        <v/>
      </c>
    </row>
    <row r="476" spans="4:6" ht="19.5" customHeight="1" x14ac:dyDescent="0.2">
      <c r="D476" s="1">
        <v>1</v>
      </c>
      <c r="E476" s="17">
        <f t="shared" si="7"/>
        <v>0</v>
      </c>
      <c r="F476" s="18" t="str">
        <f>IF(E476=0,"",SUM($E$7:E476))</f>
        <v/>
      </c>
    </row>
    <row r="477" spans="4:6" ht="19.5" customHeight="1" x14ac:dyDescent="0.2">
      <c r="D477" s="1">
        <v>1</v>
      </c>
      <c r="E477" s="17">
        <f t="shared" si="7"/>
        <v>0</v>
      </c>
      <c r="F477" s="18" t="str">
        <f>IF(E477=0,"",SUM($E$7:E477))</f>
        <v/>
      </c>
    </row>
    <row r="478" spans="4:6" ht="19.5" customHeight="1" x14ac:dyDescent="0.2">
      <c r="D478" s="1">
        <v>1</v>
      </c>
      <c r="E478" s="17">
        <f t="shared" si="7"/>
        <v>0</v>
      </c>
      <c r="F478" s="18" t="str">
        <f>IF(E478=0,"",SUM($E$7:E478))</f>
        <v/>
      </c>
    </row>
    <row r="479" spans="4:6" ht="19.5" customHeight="1" x14ac:dyDescent="0.2">
      <c r="D479" s="1">
        <v>1</v>
      </c>
      <c r="E479" s="17">
        <f t="shared" si="7"/>
        <v>0</v>
      </c>
      <c r="F479" s="18" t="str">
        <f>IF(E479=0,"",SUM($E$7:E479))</f>
        <v/>
      </c>
    </row>
    <row r="480" spans="4:6" ht="19.5" customHeight="1" x14ac:dyDescent="0.2">
      <c r="D480" s="1">
        <v>1</v>
      </c>
      <c r="E480" s="17">
        <f t="shared" si="7"/>
        <v>0</v>
      </c>
      <c r="F480" s="18" t="str">
        <f>IF(E480=0,"",SUM($E$7:E480))</f>
        <v/>
      </c>
    </row>
    <row r="481" spans="4:6" ht="19.5" customHeight="1" x14ac:dyDescent="0.2">
      <c r="D481" s="1">
        <v>1</v>
      </c>
      <c r="E481" s="17">
        <f t="shared" si="7"/>
        <v>0</v>
      </c>
      <c r="F481" s="18" t="str">
        <f>IF(E481=0,"",SUM($E$7:E481))</f>
        <v/>
      </c>
    </row>
    <row r="482" spans="4:6" ht="19.5" customHeight="1" x14ac:dyDescent="0.2">
      <c r="D482" s="1">
        <v>1</v>
      </c>
      <c r="E482" s="17">
        <f t="shared" si="7"/>
        <v>0</v>
      </c>
      <c r="F482" s="18" t="str">
        <f>IF(E482=0,"",SUM($E$7:E482))</f>
        <v/>
      </c>
    </row>
    <row r="483" spans="4:6" ht="19.5" customHeight="1" x14ac:dyDescent="0.2">
      <c r="D483" s="1">
        <v>1</v>
      </c>
      <c r="E483" s="17">
        <f t="shared" si="7"/>
        <v>0</v>
      </c>
      <c r="F483" s="18" t="str">
        <f>IF(E483=0,"",SUM($E$7:E483))</f>
        <v/>
      </c>
    </row>
    <row r="484" spans="4:6" ht="19.5" customHeight="1" x14ac:dyDescent="0.2">
      <c r="D484" s="1">
        <v>1</v>
      </c>
      <c r="E484" s="17">
        <f t="shared" si="7"/>
        <v>0</v>
      </c>
      <c r="F484" s="18" t="str">
        <f>IF(E484=0,"",SUM($E$7:E484))</f>
        <v/>
      </c>
    </row>
    <row r="485" spans="4:6" ht="19.5" customHeight="1" x14ac:dyDescent="0.2">
      <c r="D485" s="1">
        <v>1</v>
      </c>
      <c r="E485" s="17">
        <f t="shared" si="7"/>
        <v>0</v>
      </c>
      <c r="F485" s="18" t="str">
        <f>IF(E485=0,"",SUM($E$7:E485))</f>
        <v/>
      </c>
    </row>
    <row r="486" spans="4:6" ht="19.5" customHeight="1" x14ac:dyDescent="0.2">
      <c r="D486" s="1">
        <v>1</v>
      </c>
      <c r="E486" s="17">
        <f t="shared" si="7"/>
        <v>0</v>
      </c>
      <c r="F486" s="18" t="str">
        <f>IF(E486=0,"",SUM($E$7:E486))</f>
        <v/>
      </c>
    </row>
    <row r="487" spans="4:6" ht="19.5" customHeight="1" x14ac:dyDescent="0.2">
      <c r="D487" s="1">
        <v>1</v>
      </c>
      <c r="E487" s="17">
        <f t="shared" si="7"/>
        <v>0</v>
      </c>
      <c r="F487" s="18" t="str">
        <f>IF(E487=0,"",SUM($E$7:E487))</f>
        <v/>
      </c>
    </row>
    <row r="488" spans="4:6" ht="19.5" customHeight="1" x14ac:dyDescent="0.2">
      <c r="D488" s="1">
        <v>1</v>
      </c>
      <c r="E488" s="17">
        <f t="shared" si="7"/>
        <v>0</v>
      </c>
      <c r="F488" s="18" t="str">
        <f>IF(E488=0,"",SUM($E$7:E488))</f>
        <v/>
      </c>
    </row>
    <row r="489" spans="4:6" ht="19.5" customHeight="1" x14ac:dyDescent="0.2">
      <c r="D489" s="1">
        <v>1</v>
      </c>
      <c r="E489" s="17">
        <f t="shared" si="7"/>
        <v>0</v>
      </c>
      <c r="F489" s="18" t="str">
        <f>IF(E489=0,"",SUM($E$7:E489))</f>
        <v/>
      </c>
    </row>
    <row r="490" spans="4:6" ht="19.5" customHeight="1" x14ac:dyDescent="0.2">
      <c r="D490" s="1">
        <v>1</v>
      </c>
      <c r="E490" s="17">
        <f t="shared" si="7"/>
        <v>0</v>
      </c>
      <c r="F490" s="18" t="str">
        <f>IF(E490=0,"",SUM($E$7:E490))</f>
        <v/>
      </c>
    </row>
    <row r="491" spans="4:6" ht="19.5" customHeight="1" x14ac:dyDescent="0.2">
      <c r="D491" s="1">
        <v>1</v>
      </c>
      <c r="E491" s="17">
        <f t="shared" si="7"/>
        <v>0</v>
      </c>
      <c r="F491" s="18" t="str">
        <f>IF(E491=0,"",SUM($E$7:E491))</f>
        <v/>
      </c>
    </row>
    <row r="492" spans="4:6" ht="19.5" customHeight="1" x14ac:dyDescent="0.2">
      <c r="D492" s="1">
        <v>1</v>
      </c>
      <c r="E492" s="17">
        <f t="shared" si="7"/>
        <v>0</v>
      </c>
      <c r="F492" s="18" t="str">
        <f>IF(E492=0,"",SUM($E$7:E492))</f>
        <v/>
      </c>
    </row>
    <row r="493" spans="4:6" ht="19.5" customHeight="1" x14ac:dyDescent="0.2">
      <c r="D493" s="1">
        <v>1</v>
      </c>
      <c r="E493" s="17">
        <f t="shared" si="7"/>
        <v>0</v>
      </c>
      <c r="F493" s="18" t="str">
        <f>IF(E493=0,"",SUM($E$7:E493))</f>
        <v/>
      </c>
    </row>
    <row r="494" spans="4:6" ht="19.5" customHeight="1" x14ac:dyDescent="0.2">
      <c r="D494" s="1">
        <v>1</v>
      </c>
      <c r="E494" s="17">
        <f t="shared" si="7"/>
        <v>0</v>
      </c>
      <c r="F494" s="18" t="str">
        <f>IF(E494=0,"",SUM($E$7:E494))</f>
        <v/>
      </c>
    </row>
    <row r="495" spans="4:6" ht="19.5" customHeight="1" x14ac:dyDescent="0.2">
      <c r="D495" s="1">
        <v>1</v>
      </c>
      <c r="E495" s="17">
        <f t="shared" si="7"/>
        <v>0</v>
      </c>
      <c r="F495" s="18" t="str">
        <f>IF(E495=0,"",SUM($E$7:E495))</f>
        <v/>
      </c>
    </row>
    <row r="496" spans="4:6" ht="19.5" customHeight="1" x14ac:dyDescent="0.2">
      <c r="D496" s="1">
        <v>1</v>
      </c>
      <c r="E496" s="17">
        <f t="shared" si="7"/>
        <v>0</v>
      </c>
      <c r="F496" s="18" t="str">
        <f>IF(E496=0,"",SUM($E$7:E496))</f>
        <v/>
      </c>
    </row>
    <row r="497" spans="4:6" ht="19.5" customHeight="1" x14ac:dyDescent="0.2">
      <c r="D497" s="1">
        <v>1</v>
      </c>
      <c r="E497" s="17">
        <f t="shared" si="7"/>
        <v>0</v>
      </c>
      <c r="F497" s="18" t="str">
        <f>IF(E497=0,"",SUM($E$7:E497))</f>
        <v/>
      </c>
    </row>
    <row r="498" spans="4:6" ht="19.5" customHeight="1" x14ac:dyDescent="0.2">
      <c r="D498" s="1">
        <v>1</v>
      </c>
      <c r="E498" s="17">
        <f t="shared" si="7"/>
        <v>0</v>
      </c>
      <c r="F498" s="18" t="str">
        <f>IF(E498=0,"",SUM($E$7:E498))</f>
        <v/>
      </c>
    </row>
    <row r="499" spans="4:6" ht="19.5" customHeight="1" x14ac:dyDescent="0.2">
      <c r="D499" s="1">
        <v>1</v>
      </c>
      <c r="E499" s="17">
        <f t="shared" si="7"/>
        <v>0</v>
      </c>
      <c r="F499" s="18" t="str">
        <f>IF(E499=0,"",SUM($E$7:E499))</f>
        <v/>
      </c>
    </row>
    <row r="500" spans="4:6" ht="19.5" customHeight="1" x14ac:dyDescent="0.2">
      <c r="D500" s="1">
        <v>1</v>
      </c>
      <c r="E500" s="17">
        <f t="shared" si="7"/>
        <v>0</v>
      </c>
      <c r="F500" s="18" t="str">
        <f>IF(E500=0,"",SUM($E$7:E500))</f>
        <v/>
      </c>
    </row>
    <row r="501" spans="4:6" ht="19.5" customHeight="1" x14ac:dyDescent="0.2">
      <c r="D501" s="1">
        <v>1</v>
      </c>
      <c r="E501" s="17">
        <f t="shared" si="7"/>
        <v>0</v>
      </c>
      <c r="F501" s="18" t="str">
        <f>IF(E501=0,"",SUM($E$7:E501))</f>
        <v/>
      </c>
    </row>
    <row r="502" spans="4:6" ht="19.5" customHeight="1" x14ac:dyDescent="0.2">
      <c r="D502" s="1">
        <v>1</v>
      </c>
      <c r="E502" s="17">
        <f t="shared" si="7"/>
        <v>0</v>
      </c>
      <c r="F502" s="18" t="str">
        <f>IF(E502=0,"",SUM($E$7:E502))</f>
        <v/>
      </c>
    </row>
    <row r="503" spans="4:6" ht="19.5" customHeight="1" x14ac:dyDescent="0.2">
      <c r="D503" s="1">
        <v>1</v>
      </c>
      <c r="E503" s="17">
        <f t="shared" si="7"/>
        <v>0</v>
      </c>
      <c r="F503" s="18" t="str">
        <f>IF(E503=0,"",SUM($E$7:E503))</f>
        <v/>
      </c>
    </row>
    <row r="504" spans="4:6" ht="19.5" customHeight="1" x14ac:dyDescent="0.2">
      <c r="D504" s="1">
        <v>1</v>
      </c>
      <c r="E504" s="17">
        <f t="shared" si="7"/>
        <v>0</v>
      </c>
      <c r="F504" s="18" t="str">
        <f>IF(E504=0,"",SUM($E$7:E504))</f>
        <v/>
      </c>
    </row>
    <row r="505" spans="4:6" ht="19.5" customHeight="1" x14ac:dyDescent="0.2">
      <c r="D505" s="1">
        <v>1</v>
      </c>
      <c r="E505" s="17">
        <f t="shared" si="7"/>
        <v>0</v>
      </c>
      <c r="F505" s="18" t="str">
        <f>IF(E505=0,"",SUM($E$7:E505))</f>
        <v/>
      </c>
    </row>
    <row r="506" spans="4:6" ht="19.5" customHeight="1" x14ac:dyDescent="0.2">
      <c r="D506" s="1">
        <v>1</v>
      </c>
      <c r="E506" s="17">
        <f t="shared" si="7"/>
        <v>0</v>
      </c>
      <c r="F506" s="18" t="str">
        <f>IF(E506=0,"",SUM($E$7:E506))</f>
        <v/>
      </c>
    </row>
    <row r="507" spans="4:6" ht="19.5" customHeight="1" x14ac:dyDescent="0.2">
      <c r="D507" s="1">
        <v>1</v>
      </c>
      <c r="E507" s="17">
        <f t="shared" si="7"/>
        <v>0</v>
      </c>
      <c r="F507" s="18" t="str">
        <f>IF(E507=0,"",SUM($E$7:E507))</f>
        <v/>
      </c>
    </row>
    <row r="508" spans="4:6" ht="19.5" customHeight="1" x14ac:dyDescent="0.2">
      <c r="D508" s="1">
        <v>1</v>
      </c>
      <c r="E508" s="17">
        <f t="shared" si="7"/>
        <v>0</v>
      </c>
      <c r="F508" s="18" t="str">
        <f>IF(E508=0,"",SUM($E$7:E508))</f>
        <v/>
      </c>
    </row>
    <row r="509" spans="4:6" ht="19.5" customHeight="1" x14ac:dyDescent="0.2">
      <c r="D509" s="1">
        <v>1</v>
      </c>
      <c r="E509" s="17">
        <f t="shared" si="7"/>
        <v>0</v>
      </c>
      <c r="F509" s="18" t="str">
        <f>IF(E509=0,"",SUM($E$7:E509))</f>
        <v/>
      </c>
    </row>
    <row r="510" spans="4:6" ht="19.5" customHeight="1" x14ac:dyDescent="0.2">
      <c r="D510" s="1">
        <v>1</v>
      </c>
      <c r="E510" s="17">
        <f t="shared" si="7"/>
        <v>0</v>
      </c>
      <c r="F510" s="18" t="str">
        <f>IF(E510=0,"",SUM($E$7:E510))</f>
        <v/>
      </c>
    </row>
    <row r="511" spans="4:6" ht="19.5" customHeight="1" x14ac:dyDescent="0.2">
      <c r="D511" s="1">
        <v>1</v>
      </c>
      <c r="E511" s="17">
        <f t="shared" si="7"/>
        <v>0</v>
      </c>
      <c r="F511" s="18" t="str">
        <f>IF(E511=0,"",SUM($E$7:E511))</f>
        <v/>
      </c>
    </row>
    <row r="512" spans="4:6" ht="19.5" customHeight="1" x14ac:dyDescent="0.2">
      <c r="D512" s="1">
        <v>1</v>
      </c>
      <c r="E512" s="17">
        <f t="shared" si="7"/>
        <v>0</v>
      </c>
      <c r="F512" s="18" t="str">
        <f>IF(E512=0,"",SUM($E$7:E512))</f>
        <v/>
      </c>
    </row>
    <row r="513" spans="4:6" ht="19.5" customHeight="1" x14ac:dyDescent="0.2">
      <c r="D513" s="1">
        <v>1</v>
      </c>
      <c r="E513" s="17">
        <f t="shared" si="7"/>
        <v>0</v>
      </c>
      <c r="F513" s="18" t="str">
        <f>IF(E513=0,"",SUM($E$7:E513))</f>
        <v/>
      </c>
    </row>
    <row r="514" spans="4:6" ht="19.5" customHeight="1" x14ac:dyDescent="0.2">
      <c r="D514" s="1">
        <v>1</v>
      </c>
      <c r="E514" s="17">
        <f t="shared" si="7"/>
        <v>0</v>
      </c>
      <c r="F514" s="18" t="str">
        <f>IF(E514=0,"",SUM($E$7:E514))</f>
        <v/>
      </c>
    </row>
    <row r="515" spans="4:6" ht="19.5" customHeight="1" x14ac:dyDescent="0.2">
      <c r="D515" s="1">
        <v>1</v>
      </c>
      <c r="E515" s="17">
        <f t="shared" si="7"/>
        <v>0</v>
      </c>
      <c r="F515" s="18" t="str">
        <f>IF(E515=0,"",SUM($E$7:E515))</f>
        <v/>
      </c>
    </row>
    <row r="516" spans="4:6" ht="19.5" customHeight="1" x14ac:dyDescent="0.2">
      <c r="D516" s="1">
        <v>1</v>
      </c>
      <c r="E516" s="17">
        <f t="shared" si="7"/>
        <v>0</v>
      </c>
      <c r="F516" s="18" t="str">
        <f>IF(E516=0,"",SUM($E$7:E516))</f>
        <v/>
      </c>
    </row>
    <row r="517" spans="4:6" ht="19.5" customHeight="1" x14ac:dyDescent="0.2">
      <c r="D517" s="1">
        <v>1</v>
      </c>
      <c r="E517" s="17">
        <f t="shared" si="7"/>
        <v>0</v>
      </c>
      <c r="F517" s="18" t="str">
        <f>IF(E517=0,"",SUM($E$7:E517))</f>
        <v/>
      </c>
    </row>
    <row r="518" spans="4:6" ht="19.5" customHeight="1" x14ac:dyDescent="0.2">
      <c r="D518" s="1">
        <v>1</v>
      </c>
      <c r="E518" s="17">
        <f t="shared" si="7"/>
        <v>0</v>
      </c>
      <c r="F518" s="18" t="str">
        <f>IF(E518=0,"",SUM($E$7:E518))</f>
        <v/>
      </c>
    </row>
    <row r="519" spans="4:6" ht="19.5" customHeight="1" x14ac:dyDescent="0.2">
      <c r="D519" s="1">
        <v>1</v>
      </c>
      <c r="E519" s="17">
        <f t="shared" si="7"/>
        <v>0</v>
      </c>
      <c r="F519" s="18" t="str">
        <f>IF(E519=0,"",SUM($E$7:E519))</f>
        <v/>
      </c>
    </row>
    <row r="520" spans="4:6" ht="19.5" customHeight="1" x14ac:dyDescent="0.2">
      <c r="D520" s="1">
        <v>1</v>
      </c>
      <c r="E520" s="17">
        <f t="shared" si="7"/>
        <v>0</v>
      </c>
      <c r="F520" s="18" t="str">
        <f>IF(E520=0,"",SUM($E$7:E520))</f>
        <v/>
      </c>
    </row>
    <row r="521" spans="4:6" ht="19.5" customHeight="1" x14ac:dyDescent="0.2">
      <c r="D521" s="1">
        <v>1</v>
      </c>
      <c r="E521" s="17">
        <f t="shared" ref="E521:E584" si="8">C521*D521</f>
        <v>0</v>
      </c>
      <c r="F521" s="18" t="str">
        <f>IF(E521=0,"",SUM($E$7:E521))</f>
        <v/>
      </c>
    </row>
    <row r="522" spans="4:6" ht="19.5" customHeight="1" x14ac:dyDescent="0.2">
      <c r="D522" s="1">
        <v>1</v>
      </c>
      <c r="E522" s="17">
        <f t="shared" si="8"/>
        <v>0</v>
      </c>
      <c r="F522" s="18" t="str">
        <f>IF(E522=0,"",SUM($E$7:E522))</f>
        <v/>
      </c>
    </row>
    <row r="523" spans="4:6" ht="19.5" customHeight="1" x14ac:dyDescent="0.2">
      <c r="D523" s="1">
        <v>1</v>
      </c>
      <c r="E523" s="17">
        <f t="shared" si="8"/>
        <v>0</v>
      </c>
      <c r="F523" s="18" t="str">
        <f>IF(E523=0,"",SUM($E$7:E523))</f>
        <v/>
      </c>
    </row>
    <row r="524" spans="4:6" ht="19.5" customHeight="1" x14ac:dyDescent="0.2">
      <c r="D524" s="1">
        <v>1</v>
      </c>
      <c r="E524" s="17">
        <f t="shared" si="8"/>
        <v>0</v>
      </c>
      <c r="F524" s="18" t="str">
        <f>IF(E524=0,"",SUM($E$7:E524))</f>
        <v/>
      </c>
    </row>
    <row r="525" spans="4:6" ht="19.5" customHeight="1" x14ac:dyDescent="0.2">
      <c r="D525" s="1">
        <v>1</v>
      </c>
      <c r="E525" s="17">
        <f t="shared" si="8"/>
        <v>0</v>
      </c>
      <c r="F525" s="18" t="str">
        <f>IF(E525=0,"",SUM($E$7:E525))</f>
        <v/>
      </c>
    </row>
    <row r="526" spans="4:6" ht="19.5" customHeight="1" x14ac:dyDescent="0.2">
      <c r="D526" s="1">
        <v>1</v>
      </c>
      <c r="E526" s="17">
        <f t="shared" si="8"/>
        <v>0</v>
      </c>
      <c r="F526" s="18" t="str">
        <f>IF(E526=0,"",SUM($E$7:E526))</f>
        <v/>
      </c>
    </row>
    <row r="527" spans="4:6" ht="19.5" customHeight="1" x14ac:dyDescent="0.2">
      <c r="D527" s="1">
        <v>1</v>
      </c>
      <c r="E527" s="17">
        <f t="shared" si="8"/>
        <v>0</v>
      </c>
      <c r="F527" s="18" t="str">
        <f>IF(E527=0,"",SUM($E$7:E527))</f>
        <v/>
      </c>
    </row>
    <row r="528" spans="4:6" ht="19.5" customHeight="1" x14ac:dyDescent="0.2">
      <c r="D528" s="1">
        <v>1</v>
      </c>
      <c r="E528" s="17">
        <f t="shared" si="8"/>
        <v>0</v>
      </c>
      <c r="F528" s="18" t="str">
        <f>IF(E528=0,"",SUM($E$7:E528))</f>
        <v/>
      </c>
    </row>
    <row r="529" spans="4:6" ht="19.5" customHeight="1" x14ac:dyDescent="0.2">
      <c r="D529" s="1">
        <v>1</v>
      </c>
      <c r="E529" s="17">
        <f t="shared" si="8"/>
        <v>0</v>
      </c>
      <c r="F529" s="18" t="str">
        <f>IF(E529=0,"",SUM($E$7:E529))</f>
        <v/>
      </c>
    </row>
    <row r="530" spans="4:6" ht="19.5" customHeight="1" x14ac:dyDescent="0.2">
      <c r="D530" s="1">
        <v>1</v>
      </c>
      <c r="E530" s="17">
        <f t="shared" si="8"/>
        <v>0</v>
      </c>
      <c r="F530" s="18" t="str">
        <f>IF(E530=0,"",SUM($E$7:E530))</f>
        <v/>
      </c>
    </row>
    <row r="531" spans="4:6" ht="19.5" customHeight="1" x14ac:dyDescent="0.2">
      <c r="D531" s="1">
        <v>1</v>
      </c>
      <c r="E531" s="17">
        <f t="shared" si="8"/>
        <v>0</v>
      </c>
      <c r="F531" s="18" t="str">
        <f>IF(E531=0,"",SUM($E$7:E531))</f>
        <v/>
      </c>
    </row>
    <row r="532" spans="4:6" ht="19.5" customHeight="1" x14ac:dyDescent="0.2">
      <c r="D532" s="1">
        <v>1</v>
      </c>
      <c r="E532" s="17">
        <f t="shared" si="8"/>
        <v>0</v>
      </c>
      <c r="F532" s="18" t="str">
        <f>IF(E532=0,"",SUM($E$7:E532))</f>
        <v/>
      </c>
    </row>
    <row r="533" spans="4:6" ht="19.5" customHeight="1" x14ac:dyDescent="0.2">
      <c r="D533" s="1">
        <v>1</v>
      </c>
      <c r="E533" s="17">
        <f t="shared" si="8"/>
        <v>0</v>
      </c>
      <c r="F533" s="18" t="str">
        <f>IF(E533=0,"",SUM($E$7:E533))</f>
        <v/>
      </c>
    </row>
    <row r="534" spans="4:6" ht="19.5" customHeight="1" x14ac:dyDescent="0.2">
      <c r="D534" s="1">
        <v>1</v>
      </c>
      <c r="E534" s="17">
        <f t="shared" si="8"/>
        <v>0</v>
      </c>
      <c r="F534" s="18" t="str">
        <f>IF(E534=0,"",SUM($E$7:E534))</f>
        <v/>
      </c>
    </row>
    <row r="535" spans="4:6" ht="19.5" customHeight="1" x14ac:dyDescent="0.2">
      <c r="D535" s="1">
        <v>1</v>
      </c>
      <c r="E535" s="17">
        <f t="shared" si="8"/>
        <v>0</v>
      </c>
      <c r="F535" s="18" t="str">
        <f>IF(E535=0,"",SUM($E$7:E535))</f>
        <v/>
      </c>
    </row>
    <row r="536" spans="4:6" ht="19.5" customHeight="1" x14ac:dyDescent="0.2">
      <c r="D536" s="1">
        <v>1</v>
      </c>
      <c r="E536" s="17">
        <f t="shared" si="8"/>
        <v>0</v>
      </c>
      <c r="F536" s="18" t="str">
        <f>IF(E536=0,"",SUM($E$7:E536))</f>
        <v/>
      </c>
    </row>
    <row r="537" spans="4:6" ht="19.5" customHeight="1" x14ac:dyDescent="0.2">
      <c r="D537" s="1">
        <v>1</v>
      </c>
      <c r="E537" s="17">
        <f t="shared" si="8"/>
        <v>0</v>
      </c>
      <c r="F537" s="18" t="str">
        <f>IF(E537=0,"",SUM($E$7:E537))</f>
        <v/>
      </c>
    </row>
    <row r="538" spans="4:6" ht="19.5" customHeight="1" x14ac:dyDescent="0.2">
      <c r="D538" s="1">
        <v>1</v>
      </c>
      <c r="E538" s="17">
        <f t="shared" si="8"/>
        <v>0</v>
      </c>
      <c r="F538" s="18" t="str">
        <f>IF(E538=0,"",SUM($E$7:E538))</f>
        <v/>
      </c>
    </row>
    <row r="539" spans="4:6" ht="19.5" customHeight="1" x14ac:dyDescent="0.2">
      <c r="D539" s="1">
        <v>1</v>
      </c>
      <c r="E539" s="17">
        <f t="shared" si="8"/>
        <v>0</v>
      </c>
      <c r="F539" s="18" t="str">
        <f>IF(E539=0,"",SUM($E$7:E539))</f>
        <v/>
      </c>
    </row>
    <row r="540" spans="4:6" ht="19.5" customHeight="1" x14ac:dyDescent="0.2">
      <c r="D540" s="1">
        <v>1</v>
      </c>
      <c r="E540" s="17">
        <f t="shared" si="8"/>
        <v>0</v>
      </c>
      <c r="F540" s="18" t="str">
        <f>IF(E540=0,"",SUM($E$7:E540))</f>
        <v/>
      </c>
    </row>
    <row r="541" spans="4:6" ht="19.5" customHeight="1" x14ac:dyDescent="0.2">
      <c r="D541" s="1">
        <v>1</v>
      </c>
      <c r="E541" s="17">
        <f t="shared" si="8"/>
        <v>0</v>
      </c>
      <c r="F541" s="18" t="str">
        <f>IF(E541=0,"",SUM($E$7:E541))</f>
        <v/>
      </c>
    </row>
    <row r="542" spans="4:6" ht="19.5" customHeight="1" x14ac:dyDescent="0.2">
      <c r="D542" s="1">
        <v>1</v>
      </c>
      <c r="E542" s="17">
        <f t="shared" si="8"/>
        <v>0</v>
      </c>
      <c r="F542" s="18" t="str">
        <f>IF(E542=0,"",SUM($E$7:E542))</f>
        <v/>
      </c>
    </row>
    <row r="543" spans="4:6" ht="19.5" customHeight="1" x14ac:dyDescent="0.2">
      <c r="D543" s="1">
        <v>1</v>
      </c>
      <c r="E543" s="17">
        <f t="shared" si="8"/>
        <v>0</v>
      </c>
      <c r="F543" s="18" t="str">
        <f>IF(E543=0,"",SUM($E$7:E543))</f>
        <v/>
      </c>
    </row>
    <row r="544" spans="4:6" ht="19.5" customHeight="1" x14ac:dyDescent="0.2">
      <c r="D544" s="1">
        <v>1</v>
      </c>
      <c r="E544" s="17">
        <f t="shared" si="8"/>
        <v>0</v>
      </c>
      <c r="F544" s="18" t="str">
        <f>IF(E544=0,"",SUM($E$7:E544))</f>
        <v/>
      </c>
    </row>
    <row r="545" spans="4:6" ht="19.5" customHeight="1" x14ac:dyDescent="0.2">
      <c r="D545" s="1">
        <v>1</v>
      </c>
      <c r="E545" s="17">
        <f t="shared" si="8"/>
        <v>0</v>
      </c>
      <c r="F545" s="18" t="str">
        <f>IF(E545=0,"",SUM($E$7:E545))</f>
        <v/>
      </c>
    </row>
    <row r="546" spans="4:6" ht="19.5" customHeight="1" x14ac:dyDescent="0.2">
      <c r="D546" s="1">
        <v>1</v>
      </c>
      <c r="E546" s="17">
        <f t="shared" si="8"/>
        <v>0</v>
      </c>
      <c r="F546" s="18" t="str">
        <f>IF(E546=0,"",SUM($E$7:E546))</f>
        <v/>
      </c>
    </row>
    <row r="547" spans="4:6" ht="19.5" customHeight="1" x14ac:dyDescent="0.2">
      <c r="D547" s="1">
        <v>1</v>
      </c>
      <c r="E547" s="17">
        <f t="shared" si="8"/>
        <v>0</v>
      </c>
      <c r="F547" s="18" t="str">
        <f>IF(E547=0,"",SUM($E$7:E547))</f>
        <v/>
      </c>
    </row>
    <row r="548" spans="4:6" ht="19.5" customHeight="1" x14ac:dyDescent="0.2">
      <c r="D548" s="1">
        <v>1</v>
      </c>
      <c r="E548" s="17">
        <f t="shared" si="8"/>
        <v>0</v>
      </c>
      <c r="F548" s="18" t="str">
        <f>IF(E548=0,"",SUM($E$7:E548))</f>
        <v/>
      </c>
    </row>
    <row r="549" spans="4:6" ht="19.5" customHeight="1" x14ac:dyDescent="0.2">
      <c r="D549" s="1">
        <v>1</v>
      </c>
      <c r="E549" s="17">
        <f t="shared" si="8"/>
        <v>0</v>
      </c>
      <c r="F549" s="18" t="str">
        <f>IF(E549=0,"",SUM($E$7:E549))</f>
        <v/>
      </c>
    </row>
    <row r="550" spans="4:6" ht="19.5" customHeight="1" x14ac:dyDescent="0.2">
      <c r="D550" s="1">
        <v>1</v>
      </c>
      <c r="E550" s="17">
        <f t="shared" si="8"/>
        <v>0</v>
      </c>
      <c r="F550" s="18" t="str">
        <f>IF(E550=0,"",SUM($E$7:E550))</f>
        <v/>
      </c>
    </row>
    <row r="551" spans="4:6" ht="19.5" customHeight="1" x14ac:dyDescent="0.2">
      <c r="D551" s="1">
        <v>1</v>
      </c>
      <c r="E551" s="17">
        <f t="shared" si="8"/>
        <v>0</v>
      </c>
      <c r="F551" s="18" t="str">
        <f>IF(E551=0,"",SUM($E$7:E551))</f>
        <v/>
      </c>
    </row>
    <row r="552" spans="4:6" ht="19.5" customHeight="1" x14ac:dyDescent="0.2">
      <c r="D552" s="1">
        <v>1</v>
      </c>
      <c r="E552" s="17">
        <f t="shared" si="8"/>
        <v>0</v>
      </c>
      <c r="F552" s="18" t="str">
        <f>IF(E552=0,"",SUM($E$7:E552))</f>
        <v/>
      </c>
    </row>
    <row r="553" spans="4:6" ht="19.5" customHeight="1" x14ac:dyDescent="0.2">
      <c r="D553" s="1">
        <v>1</v>
      </c>
      <c r="E553" s="17">
        <f t="shared" si="8"/>
        <v>0</v>
      </c>
      <c r="F553" s="18" t="str">
        <f>IF(E553=0,"",SUM($E$7:E553))</f>
        <v/>
      </c>
    </row>
    <row r="554" spans="4:6" ht="19.5" customHeight="1" x14ac:dyDescent="0.2">
      <c r="D554" s="1">
        <v>1</v>
      </c>
      <c r="E554" s="17">
        <f t="shared" si="8"/>
        <v>0</v>
      </c>
      <c r="F554" s="18" t="str">
        <f>IF(E554=0,"",SUM($E$7:E554))</f>
        <v/>
      </c>
    </row>
    <row r="555" spans="4:6" ht="19.5" customHeight="1" x14ac:dyDescent="0.2">
      <c r="D555" s="1">
        <v>1</v>
      </c>
      <c r="E555" s="17">
        <f t="shared" si="8"/>
        <v>0</v>
      </c>
      <c r="F555" s="18" t="str">
        <f>IF(E555=0,"",SUM($E$7:E555))</f>
        <v/>
      </c>
    </row>
    <row r="556" spans="4:6" ht="19.5" customHeight="1" x14ac:dyDescent="0.2">
      <c r="D556" s="1">
        <v>1</v>
      </c>
      <c r="E556" s="17">
        <f t="shared" si="8"/>
        <v>0</v>
      </c>
      <c r="F556" s="18" t="str">
        <f>IF(E556=0,"",SUM($E$7:E556))</f>
        <v/>
      </c>
    </row>
    <row r="557" spans="4:6" ht="19.5" customHeight="1" x14ac:dyDescent="0.2">
      <c r="D557" s="1">
        <v>1</v>
      </c>
      <c r="E557" s="17">
        <f t="shared" si="8"/>
        <v>0</v>
      </c>
      <c r="F557" s="18" t="str">
        <f>IF(E557=0,"",SUM($E$7:E557))</f>
        <v/>
      </c>
    </row>
    <row r="558" spans="4:6" ht="19.5" customHeight="1" x14ac:dyDescent="0.2">
      <c r="D558" s="1">
        <v>1</v>
      </c>
      <c r="E558" s="17">
        <f t="shared" si="8"/>
        <v>0</v>
      </c>
      <c r="F558" s="18" t="str">
        <f>IF(E558=0,"",SUM($E$7:E558))</f>
        <v/>
      </c>
    </row>
    <row r="559" spans="4:6" ht="19.5" customHeight="1" x14ac:dyDescent="0.2">
      <c r="D559" s="1">
        <v>1</v>
      </c>
      <c r="E559" s="17">
        <f t="shared" si="8"/>
        <v>0</v>
      </c>
      <c r="F559" s="18" t="str">
        <f>IF(E559=0,"",SUM($E$7:E559))</f>
        <v/>
      </c>
    </row>
    <row r="560" spans="4:6" ht="19.5" customHeight="1" x14ac:dyDescent="0.2">
      <c r="D560" s="1">
        <v>1</v>
      </c>
      <c r="E560" s="17">
        <f t="shared" si="8"/>
        <v>0</v>
      </c>
      <c r="F560" s="18" t="str">
        <f>IF(E560=0,"",SUM($E$7:E560))</f>
        <v/>
      </c>
    </row>
    <row r="561" spans="4:6" ht="19.5" customHeight="1" x14ac:dyDescent="0.2">
      <c r="D561" s="1">
        <v>1</v>
      </c>
      <c r="E561" s="17">
        <f t="shared" si="8"/>
        <v>0</v>
      </c>
      <c r="F561" s="18" t="str">
        <f>IF(E561=0,"",SUM($E$7:E561))</f>
        <v/>
      </c>
    </row>
    <row r="562" spans="4:6" ht="19.5" customHeight="1" x14ac:dyDescent="0.2">
      <c r="D562" s="1">
        <v>1</v>
      </c>
      <c r="E562" s="17">
        <f t="shared" si="8"/>
        <v>0</v>
      </c>
      <c r="F562" s="18" t="str">
        <f>IF(E562=0,"",SUM($E$7:E562))</f>
        <v/>
      </c>
    </row>
    <row r="563" spans="4:6" ht="19.5" customHeight="1" x14ac:dyDescent="0.2">
      <c r="D563" s="1">
        <v>1</v>
      </c>
      <c r="E563" s="17">
        <f t="shared" si="8"/>
        <v>0</v>
      </c>
      <c r="F563" s="18" t="str">
        <f>IF(E563=0,"",SUM($E$7:E563))</f>
        <v/>
      </c>
    </row>
    <row r="564" spans="4:6" ht="19.5" customHeight="1" x14ac:dyDescent="0.2">
      <c r="D564" s="1">
        <v>1</v>
      </c>
      <c r="E564" s="17">
        <f t="shared" si="8"/>
        <v>0</v>
      </c>
      <c r="F564" s="18" t="str">
        <f>IF(E564=0,"",SUM($E$7:E564))</f>
        <v/>
      </c>
    </row>
    <row r="565" spans="4:6" ht="19.5" customHeight="1" x14ac:dyDescent="0.2">
      <c r="D565" s="1">
        <v>1</v>
      </c>
      <c r="E565" s="17">
        <f t="shared" si="8"/>
        <v>0</v>
      </c>
      <c r="F565" s="18" t="str">
        <f>IF(E565=0,"",SUM($E$7:E565))</f>
        <v/>
      </c>
    </row>
    <row r="566" spans="4:6" ht="19.5" customHeight="1" x14ac:dyDescent="0.2">
      <c r="D566" s="1">
        <v>1</v>
      </c>
      <c r="E566" s="17">
        <f t="shared" si="8"/>
        <v>0</v>
      </c>
      <c r="F566" s="18" t="str">
        <f>IF(E566=0,"",SUM($E$7:E566))</f>
        <v/>
      </c>
    </row>
    <row r="567" spans="4:6" ht="19.5" customHeight="1" x14ac:dyDescent="0.2">
      <c r="D567" s="1">
        <v>1</v>
      </c>
      <c r="E567" s="17">
        <f t="shared" si="8"/>
        <v>0</v>
      </c>
      <c r="F567" s="18" t="str">
        <f>IF(E567=0,"",SUM($E$7:E567))</f>
        <v/>
      </c>
    </row>
    <row r="568" spans="4:6" ht="19.5" customHeight="1" x14ac:dyDescent="0.2">
      <c r="D568" s="1">
        <v>1</v>
      </c>
      <c r="E568" s="17">
        <f t="shared" si="8"/>
        <v>0</v>
      </c>
      <c r="F568" s="18" t="str">
        <f>IF(E568=0,"",SUM($E$7:E568))</f>
        <v/>
      </c>
    </row>
    <row r="569" spans="4:6" ht="19.5" customHeight="1" x14ac:dyDescent="0.2">
      <c r="D569" s="1">
        <v>1</v>
      </c>
      <c r="E569" s="17">
        <f t="shared" si="8"/>
        <v>0</v>
      </c>
      <c r="F569" s="18" t="str">
        <f>IF(E569=0,"",SUM($E$7:E569))</f>
        <v/>
      </c>
    </row>
    <row r="570" spans="4:6" ht="19.5" customHeight="1" x14ac:dyDescent="0.2">
      <c r="D570" s="1">
        <v>1</v>
      </c>
      <c r="E570" s="17">
        <f t="shared" si="8"/>
        <v>0</v>
      </c>
      <c r="F570" s="18" t="str">
        <f>IF(E570=0,"",SUM($E$7:E570))</f>
        <v/>
      </c>
    </row>
    <row r="571" spans="4:6" ht="19.5" customHeight="1" x14ac:dyDescent="0.2">
      <c r="D571" s="1">
        <v>1</v>
      </c>
      <c r="E571" s="17">
        <f t="shared" si="8"/>
        <v>0</v>
      </c>
      <c r="F571" s="18" t="str">
        <f>IF(E571=0,"",SUM($E$7:E571))</f>
        <v/>
      </c>
    </row>
    <row r="572" spans="4:6" ht="19.5" customHeight="1" x14ac:dyDescent="0.2">
      <c r="D572" s="1">
        <v>1</v>
      </c>
      <c r="E572" s="17">
        <f t="shared" si="8"/>
        <v>0</v>
      </c>
      <c r="F572" s="18" t="str">
        <f>IF(E572=0,"",SUM($E$7:E572))</f>
        <v/>
      </c>
    </row>
    <row r="573" spans="4:6" ht="19.5" customHeight="1" x14ac:dyDescent="0.2">
      <c r="D573" s="1">
        <v>1</v>
      </c>
      <c r="E573" s="17">
        <f t="shared" si="8"/>
        <v>0</v>
      </c>
      <c r="F573" s="18" t="str">
        <f>IF(E573=0,"",SUM($E$7:E573))</f>
        <v/>
      </c>
    </row>
    <row r="574" spans="4:6" ht="19.5" customHeight="1" x14ac:dyDescent="0.2">
      <c r="D574" s="1">
        <v>1</v>
      </c>
      <c r="E574" s="17">
        <f t="shared" si="8"/>
        <v>0</v>
      </c>
      <c r="F574" s="18" t="str">
        <f>IF(E574=0,"",SUM($E$7:E574))</f>
        <v/>
      </c>
    </row>
    <row r="575" spans="4:6" ht="19.5" customHeight="1" x14ac:dyDescent="0.2">
      <c r="D575" s="1">
        <v>1</v>
      </c>
      <c r="E575" s="17">
        <f t="shared" si="8"/>
        <v>0</v>
      </c>
      <c r="F575" s="18" t="str">
        <f>IF(E575=0,"",SUM($E$7:E575))</f>
        <v/>
      </c>
    </row>
    <row r="576" spans="4:6" ht="19.5" customHeight="1" x14ac:dyDescent="0.2">
      <c r="D576" s="1">
        <v>1</v>
      </c>
      <c r="E576" s="17">
        <f t="shared" si="8"/>
        <v>0</v>
      </c>
      <c r="F576" s="18" t="str">
        <f>IF(E576=0,"",SUM($E$7:E576))</f>
        <v/>
      </c>
    </row>
    <row r="577" spans="4:6" ht="19.5" customHeight="1" x14ac:dyDescent="0.2">
      <c r="D577" s="1">
        <v>1</v>
      </c>
      <c r="E577" s="17">
        <f t="shared" si="8"/>
        <v>0</v>
      </c>
      <c r="F577" s="18" t="str">
        <f>IF(E577=0,"",SUM($E$7:E577))</f>
        <v/>
      </c>
    </row>
    <row r="578" spans="4:6" ht="19.5" customHeight="1" x14ac:dyDescent="0.2">
      <c r="D578" s="1">
        <v>1</v>
      </c>
      <c r="E578" s="17">
        <f t="shared" si="8"/>
        <v>0</v>
      </c>
      <c r="F578" s="18" t="str">
        <f>IF(E578=0,"",SUM($E$7:E578))</f>
        <v/>
      </c>
    </row>
    <row r="579" spans="4:6" ht="19.5" customHeight="1" x14ac:dyDescent="0.2">
      <c r="D579" s="1">
        <v>1</v>
      </c>
      <c r="E579" s="17">
        <f t="shared" si="8"/>
        <v>0</v>
      </c>
      <c r="F579" s="18" t="str">
        <f>IF(E579=0,"",SUM($E$7:E579))</f>
        <v/>
      </c>
    </row>
    <row r="580" spans="4:6" ht="19.5" customHeight="1" x14ac:dyDescent="0.2">
      <c r="D580" s="1">
        <v>1</v>
      </c>
      <c r="E580" s="17">
        <f t="shared" si="8"/>
        <v>0</v>
      </c>
      <c r="F580" s="18" t="str">
        <f>IF(E580=0,"",SUM($E$7:E580))</f>
        <v/>
      </c>
    </row>
    <row r="581" spans="4:6" ht="19.5" customHeight="1" x14ac:dyDescent="0.2">
      <c r="D581" s="1">
        <v>1</v>
      </c>
      <c r="E581" s="17">
        <f t="shared" si="8"/>
        <v>0</v>
      </c>
      <c r="F581" s="18" t="str">
        <f>IF(E581=0,"",SUM($E$7:E581))</f>
        <v/>
      </c>
    </row>
    <row r="582" spans="4:6" ht="19.5" customHeight="1" x14ac:dyDescent="0.2">
      <c r="D582" s="1">
        <v>1</v>
      </c>
      <c r="E582" s="17">
        <f t="shared" si="8"/>
        <v>0</v>
      </c>
      <c r="F582" s="18" t="str">
        <f>IF(E582=0,"",SUM($E$7:E582))</f>
        <v/>
      </c>
    </row>
    <row r="583" spans="4:6" ht="19.5" customHeight="1" x14ac:dyDescent="0.2">
      <c r="D583" s="1">
        <v>1</v>
      </c>
      <c r="E583" s="17">
        <f t="shared" si="8"/>
        <v>0</v>
      </c>
      <c r="F583" s="18" t="str">
        <f>IF(E583=0,"",SUM($E$7:E583))</f>
        <v/>
      </c>
    </row>
    <row r="584" spans="4:6" ht="19.5" customHeight="1" x14ac:dyDescent="0.2">
      <c r="D584" s="1">
        <v>1</v>
      </c>
      <c r="E584" s="17">
        <f t="shared" si="8"/>
        <v>0</v>
      </c>
      <c r="F584" s="18" t="str">
        <f>IF(E584=0,"",SUM($E$7:E584))</f>
        <v/>
      </c>
    </row>
    <row r="585" spans="4:6" ht="19.5" customHeight="1" x14ac:dyDescent="0.2">
      <c r="D585" s="1">
        <v>1</v>
      </c>
      <c r="E585" s="17">
        <f t="shared" ref="E585:E648" si="9">C585*D585</f>
        <v>0</v>
      </c>
      <c r="F585" s="18" t="str">
        <f>IF(E585=0,"",SUM($E$7:E585))</f>
        <v/>
      </c>
    </row>
    <row r="586" spans="4:6" ht="19.5" customHeight="1" x14ac:dyDescent="0.2">
      <c r="D586" s="1">
        <v>1</v>
      </c>
      <c r="E586" s="17">
        <f t="shared" si="9"/>
        <v>0</v>
      </c>
      <c r="F586" s="18" t="str">
        <f>IF(E586=0,"",SUM($E$7:E586))</f>
        <v/>
      </c>
    </row>
    <row r="587" spans="4:6" ht="19.5" customHeight="1" x14ac:dyDescent="0.2">
      <c r="D587" s="1">
        <v>1</v>
      </c>
      <c r="E587" s="17">
        <f t="shared" si="9"/>
        <v>0</v>
      </c>
      <c r="F587" s="18" t="str">
        <f>IF(E587=0,"",SUM($E$7:E587))</f>
        <v/>
      </c>
    </row>
    <row r="588" spans="4:6" ht="19.5" customHeight="1" x14ac:dyDescent="0.2">
      <c r="D588" s="1">
        <v>1</v>
      </c>
      <c r="E588" s="17">
        <f t="shared" si="9"/>
        <v>0</v>
      </c>
      <c r="F588" s="18" t="str">
        <f>IF(E588=0,"",SUM($E$7:E588))</f>
        <v/>
      </c>
    </row>
    <row r="589" spans="4:6" ht="19.5" customHeight="1" x14ac:dyDescent="0.2">
      <c r="D589" s="1">
        <v>1</v>
      </c>
      <c r="E589" s="17">
        <f t="shared" si="9"/>
        <v>0</v>
      </c>
      <c r="F589" s="18" t="str">
        <f>IF(E589=0,"",SUM($E$7:E589))</f>
        <v/>
      </c>
    </row>
    <row r="590" spans="4:6" ht="19.5" customHeight="1" x14ac:dyDescent="0.2">
      <c r="D590" s="1">
        <v>1</v>
      </c>
      <c r="E590" s="17">
        <f t="shared" si="9"/>
        <v>0</v>
      </c>
      <c r="F590" s="18" t="str">
        <f>IF(E590=0,"",SUM($E$7:E590))</f>
        <v/>
      </c>
    </row>
    <row r="591" spans="4:6" ht="19.5" customHeight="1" x14ac:dyDescent="0.2">
      <c r="D591" s="1">
        <v>1</v>
      </c>
      <c r="E591" s="17">
        <f t="shared" si="9"/>
        <v>0</v>
      </c>
      <c r="F591" s="18" t="str">
        <f>IF(E591=0,"",SUM($E$7:E591))</f>
        <v/>
      </c>
    </row>
    <row r="592" spans="4:6" ht="19.5" customHeight="1" x14ac:dyDescent="0.2">
      <c r="D592" s="1">
        <v>1</v>
      </c>
      <c r="E592" s="17">
        <f t="shared" si="9"/>
        <v>0</v>
      </c>
      <c r="F592" s="18" t="str">
        <f>IF(E592=0,"",SUM($E$7:E592))</f>
        <v/>
      </c>
    </row>
    <row r="593" spans="4:6" ht="19.5" customHeight="1" x14ac:dyDescent="0.2">
      <c r="D593" s="1">
        <v>1</v>
      </c>
      <c r="E593" s="17">
        <f t="shared" si="9"/>
        <v>0</v>
      </c>
      <c r="F593" s="18" t="str">
        <f>IF(E593=0,"",SUM($E$7:E593))</f>
        <v/>
      </c>
    </row>
    <row r="594" spans="4:6" ht="19.5" customHeight="1" x14ac:dyDescent="0.2">
      <c r="D594" s="1">
        <v>1</v>
      </c>
      <c r="E594" s="17">
        <f t="shared" si="9"/>
        <v>0</v>
      </c>
      <c r="F594" s="18" t="str">
        <f>IF(E594=0,"",SUM($E$7:E594))</f>
        <v/>
      </c>
    </row>
    <row r="595" spans="4:6" ht="19.5" customHeight="1" x14ac:dyDescent="0.2">
      <c r="D595" s="1">
        <v>1</v>
      </c>
      <c r="E595" s="17">
        <f t="shared" si="9"/>
        <v>0</v>
      </c>
      <c r="F595" s="18" t="str">
        <f>IF(E595=0,"",SUM($E$7:E595))</f>
        <v/>
      </c>
    </row>
    <row r="596" spans="4:6" ht="19.5" customHeight="1" x14ac:dyDescent="0.2">
      <c r="D596" s="1">
        <v>1</v>
      </c>
      <c r="E596" s="17">
        <f t="shared" si="9"/>
        <v>0</v>
      </c>
      <c r="F596" s="18" t="str">
        <f>IF(E596=0,"",SUM($E$7:E596))</f>
        <v/>
      </c>
    </row>
    <row r="597" spans="4:6" ht="19.5" customHeight="1" x14ac:dyDescent="0.2">
      <c r="D597" s="1">
        <v>1</v>
      </c>
      <c r="E597" s="17">
        <f t="shared" si="9"/>
        <v>0</v>
      </c>
      <c r="F597" s="18" t="str">
        <f>IF(E597=0,"",SUM($E$7:E597))</f>
        <v/>
      </c>
    </row>
    <row r="598" spans="4:6" ht="19.5" customHeight="1" x14ac:dyDescent="0.2">
      <c r="D598" s="1">
        <v>1</v>
      </c>
      <c r="E598" s="17">
        <f t="shared" si="9"/>
        <v>0</v>
      </c>
      <c r="F598" s="18" t="str">
        <f>IF(E598=0,"",SUM($E$7:E598))</f>
        <v/>
      </c>
    </row>
    <row r="599" spans="4:6" ht="19.5" customHeight="1" x14ac:dyDescent="0.2">
      <c r="D599" s="1">
        <v>1</v>
      </c>
      <c r="E599" s="17">
        <f t="shared" si="9"/>
        <v>0</v>
      </c>
      <c r="F599" s="18" t="str">
        <f>IF(E599=0,"",SUM($E$7:E599))</f>
        <v/>
      </c>
    </row>
    <row r="600" spans="4:6" ht="19.5" customHeight="1" x14ac:dyDescent="0.2">
      <c r="D600" s="1">
        <v>1</v>
      </c>
      <c r="E600" s="17">
        <f t="shared" si="9"/>
        <v>0</v>
      </c>
      <c r="F600" s="18" t="str">
        <f>IF(E600=0,"",SUM($E$7:E600))</f>
        <v/>
      </c>
    </row>
    <row r="601" spans="4:6" ht="19.5" customHeight="1" x14ac:dyDescent="0.2">
      <c r="D601" s="1">
        <v>1</v>
      </c>
      <c r="E601" s="17">
        <f t="shared" si="9"/>
        <v>0</v>
      </c>
      <c r="F601" s="18" t="str">
        <f>IF(E601=0,"",SUM($E$7:E601))</f>
        <v/>
      </c>
    </row>
    <row r="602" spans="4:6" ht="19.5" customHeight="1" x14ac:dyDescent="0.2">
      <c r="D602" s="1">
        <v>1</v>
      </c>
      <c r="E602" s="17">
        <f t="shared" si="9"/>
        <v>0</v>
      </c>
      <c r="F602" s="18" t="str">
        <f>IF(E602=0,"",SUM($E$7:E602))</f>
        <v/>
      </c>
    </row>
    <row r="603" spans="4:6" ht="19.5" customHeight="1" x14ac:dyDescent="0.2">
      <c r="D603" s="1">
        <v>1</v>
      </c>
      <c r="E603" s="17">
        <f t="shared" si="9"/>
        <v>0</v>
      </c>
      <c r="F603" s="18" t="str">
        <f>IF(E603=0,"",SUM($E$7:E603))</f>
        <v/>
      </c>
    </row>
    <row r="604" spans="4:6" ht="19.5" customHeight="1" x14ac:dyDescent="0.2">
      <c r="D604" s="1">
        <v>1</v>
      </c>
      <c r="E604" s="17">
        <f t="shared" si="9"/>
        <v>0</v>
      </c>
      <c r="F604" s="18" t="str">
        <f>IF(E604=0,"",SUM($E$7:E604))</f>
        <v/>
      </c>
    </row>
    <row r="605" spans="4:6" ht="19.5" customHeight="1" x14ac:dyDescent="0.2">
      <c r="D605" s="1">
        <v>1</v>
      </c>
      <c r="E605" s="17">
        <f t="shared" si="9"/>
        <v>0</v>
      </c>
      <c r="F605" s="18" t="str">
        <f>IF(E605=0,"",SUM($E$7:E605))</f>
        <v/>
      </c>
    </row>
    <row r="606" spans="4:6" ht="19.5" customHeight="1" x14ac:dyDescent="0.2">
      <c r="D606" s="1">
        <v>1</v>
      </c>
      <c r="E606" s="17">
        <f t="shared" si="9"/>
        <v>0</v>
      </c>
      <c r="F606" s="18" t="str">
        <f>IF(E606=0,"",SUM($E$7:E606))</f>
        <v/>
      </c>
    </row>
    <row r="607" spans="4:6" ht="19.5" customHeight="1" x14ac:dyDescent="0.2">
      <c r="D607" s="1">
        <v>1</v>
      </c>
      <c r="E607" s="17">
        <f t="shared" si="9"/>
        <v>0</v>
      </c>
      <c r="F607" s="18" t="str">
        <f>IF(E607=0,"",SUM($E$7:E607))</f>
        <v/>
      </c>
    </row>
    <row r="608" spans="4:6" ht="19.5" customHeight="1" x14ac:dyDescent="0.2">
      <c r="D608" s="1">
        <v>1</v>
      </c>
      <c r="E608" s="17">
        <f t="shared" si="9"/>
        <v>0</v>
      </c>
      <c r="F608" s="18" t="str">
        <f>IF(E608=0,"",SUM($E$7:E608))</f>
        <v/>
      </c>
    </row>
    <row r="609" spans="4:6" ht="19.5" customHeight="1" x14ac:dyDescent="0.2">
      <c r="D609" s="1">
        <v>1</v>
      </c>
      <c r="E609" s="17">
        <f t="shared" si="9"/>
        <v>0</v>
      </c>
      <c r="F609" s="18" t="str">
        <f>IF(E609=0,"",SUM($E$7:E609))</f>
        <v/>
      </c>
    </row>
    <row r="610" spans="4:6" ht="19.5" customHeight="1" x14ac:dyDescent="0.2">
      <c r="D610" s="1">
        <v>1</v>
      </c>
      <c r="E610" s="17">
        <f t="shared" si="9"/>
        <v>0</v>
      </c>
      <c r="F610" s="18" t="str">
        <f>IF(E610=0,"",SUM($E$7:E610))</f>
        <v/>
      </c>
    </row>
    <row r="611" spans="4:6" ht="19.5" customHeight="1" x14ac:dyDescent="0.2">
      <c r="D611" s="1">
        <v>1</v>
      </c>
      <c r="E611" s="17">
        <f t="shared" si="9"/>
        <v>0</v>
      </c>
      <c r="F611" s="18" t="str">
        <f>IF(E611=0,"",SUM($E$7:E611))</f>
        <v/>
      </c>
    </row>
    <row r="612" spans="4:6" ht="19.5" customHeight="1" x14ac:dyDescent="0.2">
      <c r="D612" s="1">
        <v>1</v>
      </c>
      <c r="E612" s="17">
        <f t="shared" si="9"/>
        <v>0</v>
      </c>
      <c r="F612" s="18" t="str">
        <f>IF(E612=0,"",SUM($E$7:E612))</f>
        <v/>
      </c>
    </row>
    <row r="613" spans="4:6" ht="19.5" customHeight="1" x14ac:dyDescent="0.2">
      <c r="D613" s="1">
        <v>1</v>
      </c>
      <c r="E613" s="17">
        <f t="shared" si="9"/>
        <v>0</v>
      </c>
      <c r="F613" s="18" t="str">
        <f>IF(E613=0,"",SUM($E$7:E613))</f>
        <v/>
      </c>
    </row>
    <row r="614" spans="4:6" ht="19.5" customHeight="1" x14ac:dyDescent="0.2">
      <c r="D614" s="1">
        <v>1</v>
      </c>
      <c r="E614" s="17">
        <f t="shared" si="9"/>
        <v>0</v>
      </c>
      <c r="F614" s="18" t="str">
        <f>IF(E614=0,"",SUM($E$7:E614))</f>
        <v/>
      </c>
    </row>
    <row r="615" spans="4:6" ht="19.5" customHeight="1" x14ac:dyDescent="0.2">
      <c r="D615" s="1">
        <v>1</v>
      </c>
      <c r="E615" s="17">
        <f t="shared" si="9"/>
        <v>0</v>
      </c>
      <c r="F615" s="18" t="str">
        <f>IF(E615=0,"",SUM($E$7:E615))</f>
        <v/>
      </c>
    </row>
    <row r="616" spans="4:6" ht="19.5" customHeight="1" x14ac:dyDescent="0.2">
      <c r="D616" s="1">
        <v>1</v>
      </c>
      <c r="E616" s="17">
        <f t="shared" si="9"/>
        <v>0</v>
      </c>
      <c r="F616" s="18" t="str">
        <f>IF(E616=0,"",SUM($E$7:E616))</f>
        <v/>
      </c>
    </row>
    <row r="617" spans="4:6" ht="19.5" customHeight="1" x14ac:dyDescent="0.2">
      <c r="D617" s="1">
        <v>1</v>
      </c>
      <c r="E617" s="17">
        <f t="shared" si="9"/>
        <v>0</v>
      </c>
      <c r="F617" s="18" t="str">
        <f>IF(E617=0,"",SUM($E$7:E617))</f>
        <v/>
      </c>
    </row>
    <row r="618" spans="4:6" ht="19.5" customHeight="1" x14ac:dyDescent="0.2">
      <c r="D618" s="1">
        <v>1</v>
      </c>
      <c r="E618" s="17">
        <f t="shared" si="9"/>
        <v>0</v>
      </c>
      <c r="F618" s="18" t="str">
        <f>IF(E618=0,"",SUM($E$7:E618))</f>
        <v/>
      </c>
    </row>
    <row r="619" spans="4:6" ht="19.5" customHeight="1" x14ac:dyDescent="0.2">
      <c r="D619" s="1">
        <v>1</v>
      </c>
      <c r="E619" s="17">
        <f t="shared" si="9"/>
        <v>0</v>
      </c>
      <c r="F619" s="18" t="str">
        <f>IF(E619=0,"",SUM($E$7:E619))</f>
        <v/>
      </c>
    </row>
    <row r="620" spans="4:6" ht="19.5" customHeight="1" x14ac:dyDescent="0.2">
      <c r="D620" s="1">
        <v>1</v>
      </c>
      <c r="E620" s="17">
        <f t="shared" si="9"/>
        <v>0</v>
      </c>
      <c r="F620" s="18" t="str">
        <f>IF(E620=0,"",SUM($E$7:E620))</f>
        <v/>
      </c>
    </row>
    <row r="621" spans="4:6" ht="19.5" customHeight="1" x14ac:dyDescent="0.2">
      <c r="D621" s="1">
        <v>1</v>
      </c>
      <c r="E621" s="17">
        <f t="shared" si="9"/>
        <v>0</v>
      </c>
      <c r="F621" s="18" t="str">
        <f>IF(E621=0,"",SUM($E$7:E621))</f>
        <v/>
      </c>
    </row>
    <row r="622" spans="4:6" ht="19.5" customHeight="1" x14ac:dyDescent="0.2">
      <c r="D622" s="1">
        <v>1</v>
      </c>
      <c r="E622" s="17">
        <f t="shared" si="9"/>
        <v>0</v>
      </c>
      <c r="F622" s="18" t="str">
        <f>IF(E622=0,"",SUM($E$7:E622))</f>
        <v/>
      </c>
    </row>
    <row r="623" spans="4:6" ht="19.5" customHeight="1" x14ac:dyDescent="0.2">
      <c r="D623" s="1">
        <v>1</v>
      </c>
      <c r="E623" s="17">
        <f t="shared" si="9"/>
        <v>0</v>
      </c>
      <c r="F623" s="18" t="str">
        <f>IF(E623=0,"",SUM($E$7:E623))</f>
        <v/>
      </c>
    </row>
    <row r="624" spans="4:6" ht="19.5" customHeight="1" x14ac:dyDescent="0.2">
      <c r="D624" s="1">
        <v>1</v>
      </c>
      <c r="E624" s="17">
        <f t="shared" si="9"/>
        <v>0</v>
      </c>
      <c r="F624" s="18" t="str">
        <f>IF(E624=0,"",SUM($E$7:E624))</f>
        <v/>
      </c>
    </row>
    <row r="625" spans="4:6" ht="19.5" customHeight="1" x14ac:dyDescent="0.2">
      <c r="D625" s="1">
        <v>1</v>
      </c>
      <c r="E625" s="17">
        <f t="shared" si="9"/>
        <v>0</v>
      </c>
      <c r="F625" s="18" t="str">
        <f>IF(E625=0,"",SUM($E$7:E625))</f>
        <v/>
      </c>
    </row>
    <row r="626" spans="4:6" ht="19.5" customHeight="1" x14ac:dyDescent="0.2">
      <c r="D626" s="1">
        <v>1</v>
      </c>
      <c r="E626" s="17">
        <f t="shared" si="9"/>
        <v>0</v>
      </c>
      <c r="F626" s="18" t="str">
        <f>IF(E626=0,"",SUM($E$7:E626))</f>
        <v/>
      </c>
    </row>
    <row r="627" spans="4:6" ht="19.5" customHeight="1" x14ac:dyDescent="0.2">
      <c r="D627" s="1">
        <v>1</v>
      </c>
      <c r="E627" s="17">
        <f t="shared" si="9"/>
        <v>0</v>
      </c>
      <c r="F627" s="18" t="str">
        <f>IF(E627=0,"",SUM($E$7:E627))</f>
        <v/>
      </c>
    </row>
    <row r="628" spans="4:6" ht="19.5" customHeight="1" x14ac:dyDescent="0.2">
      <c r="D628" s="1">
        <v>1</v>
      </c>
      <c r="E628" s="17">
        <f t="shared" si="9"/>
        <v>0</v>
      </c>
      <c r="F628" s="18" t="str">
        <f>IF(E628=0,"",SUM($E$7:E628))</f>
        <v/>
      </c>
    </row>
    <row r="629" spans="4:6" ht="19.5" customHeight="1" x14ac:dyDescent="0.2">
      <c r="D629" s="1">
        <v>1</v>
      </c>
      <c r="E629" s="17">
        <f t="shared" si="9"/>
        <v>0</v>
      </c>
      <c r="F629" s="18" t="str">
        <f>IF(E629=0,"",SUM($E$7:E629))</f>
        <v/>
      </c>
    </row>
    <row r="630" spans="4:6" ht="19.5" customHeight="1" x14ac:dyDescent="0.2">
      <c r="D630" s="1">
        <v>1</v>
      </c>
      <c r="E630" s="17">
        <f t="shared" si="9"/>
        <v>0</v>
      </c>
      <c r="F630" s="18" t="str">
        <f>IF(E630=0,"",SUM($E$7:E630))</f>
        <v/>
      </c>
    </row>
    <row r="631" spans="4:6" ht="19.5" customHeight="1" x14ac:dyDescent="0.2">
      <c r="D631" s="1">
        <v>1</v>
      </c>
      <c r="E631" s="17">
        <f t="shared" si="9"/>
        <v>0</v>
      </c>
      <c r="F631" s="18" t="str">
        <f>IF(E631=0,"",SUM($E$7:E631))</f>
        <v/>
      </c>
    </row>
    <row r="632" spans="4:6" ht="19.5" customHeight="1" x14ac:dyDescent="0.2">
      <c r="D632" s="1">
        <v>1</v>
      </c>
      <c r="E632" s="17">
        <f t="shared" si="9"/>
        <v>0</v>
      </c>
      <c r="F632" s="18" t="str">
        <f>IF(E632=0,"",SUM($E$7:E632))</f>
        <v/>
      </c>
    </row>
    <row r="633" spans="4:6" ht="19.5" customHeight="1" x14ac:dyDescent="0.2">
      <c r="D633" s="1">
        <v>1</v>
      </c>
      <c r="E633" s="17">
        <f t="shared" si="9"/>
        <v>0</v>
      </c>
      <c r="F633" s="18" t="str">
        <f>IF(E633=0,"",SUM($E$7:E633))</f>
        <v/>
      </c>
    </row>
    <row r="634" spans="4:6" ht="19.5" customHeight="1" x14ac:dyDescent="0.2">
      <c r="D634" s="1">
        <v>1</v>
      </c>
      <c r="E634" s="17">
        <f t="shared" si="9"/>
        <v>0</v>
      </c>
      <c r="F634" s="18" t="str">
        <f>IF(E634=0,"",SUM($E$7:E634))</f>
        <v/>
      </c>
    </row>
    <row r="635" spans="4:6" ht="19.5" customHeight="1" x14ac:dyDescent="0.2">
      <c r="D635" s="1">
        <v>1</v>
      </c>
      <c r="E635" s="17">
        <f t="shared" si="9"/>
        <v>0</v>
      </c>
      <c r="F635" s="18" t="str">
        <f>IF(E635=0,"",SUM($E$7:E635))</f>
        <v/>
      </c>
    </row>
    <row r="636" spans="4:6" ht="19.5" customHeight="1" x14ac:dyDescent="0.2">
      <c r="D636" s="1">
        <v>1</v>
      </c>
      <c r="E636" s="17">
        <f t="shared" si="9"/>
        <v>0</v>
      </c>
      <c r="F636" s="18" t="str">
        <f>IF(E636=0,"",SUM($E$7:E636))</f>
        <v/>
      </c>
    </row>
    <row r="637" spans="4:6" ht="19.5" customHeight="1" x14ac:dyDescent="0.2">
      <c r="D637" s="1">
        <v>1</v>
      </c>
      <c r="E637" s="17">
        <f t="shared" si="9"/>
        <v>0</v>
      </c>
      <c r="F637" s="18" t="str">
        <f>IF(E637=0,"",SUM($E$7:E637))</f>
        <v/>
      </c>
    </row>
    <row r="638" spans="4:6" ht="19.5" customHeight="1" x14ac:dyDescent="0.2">
      <c r="D638" s="1">
        <v>1</v>
      </c>
      <c r="E638" s="17">
        <f t="shared" si="9"/>
        <v>0</v>
      </c>
      <c r="F638" s="18" t="str">
        <f>IF(E638=0,"",SUM($E$7:E638))</f>
        <v/>
      </c>
    </row>
    <row r="639" spans="4:6" ht="19.5" customHeight="1" x14ac:dyDescent="0.2">
      <c r="D639" s="1">
        <v>1</v>
      </c>
      <c r="E639" s="17">
        <f t="shared" si="9"/>
        <v>0</v>
      </c>
      <c r="F639" s="18" t="str">
        <f>IF(E639=0,"",SUM($E$7:E639))</f>
        <v/>
      </c>
    </row>
    <row r="640" spans="4:6" ht="19.5" customHeight="1" x14ac:dyDescent="0.2">
      <c r="D640" s="1">
        <v>1</v>
      </c>
      <c r="E640" s="17">
        <f t="shared" si="9"/>
        <v>0</v>
      </c>
      <c r="F640" s="18" t="str">
        <f>IF(E640=0,"",SUM($E$7:E640))</f>
        <v/>
      </c>
    </row>
    <row r="641" spans="4:6" ht="19.5" customHeight="1" x14ac:dyDescent="0.2">
      <c r="D641" s="1">
        <v>1</v>
      </c>
      <c r="E641" s="17">
        <f t="shared" si="9"/>
        <v>0</v>
      </c>
      <c r="F641" s="18" t="str">
        <f>IF(E641=0,"",SUM($E$7:E641))</f>
        <v/>
      </c>
    </row>
    <row r="642" spans="4:6" ht="19.5" customHeight="1" x14ac:dyDescent="0.2">
      <c r="D642" s="1">
        <v>1</v>
      </c>
      <c r="E642" s="17">
        <f t="shared" si="9"/>
        <v>0</v>
      </c>
      <c r="F642" s="18" t="str">
        <f>IF(E642=0,"",SUM($E$7:E642))</f>
        <v/>
      </c>
    </row>
    <row r="643" spans="4:6" ht="19.5" customHeight="1" x14ac:dyDescent="0.2">
      <c r="D643" s="1">
        <v>1</v>
      </c>
      <c r="E643" s="17">
        <f t="shared" si="9"/>
        <v>0</v>
      </c>
      <c r="F643" s="18" t="str">
        <f>IF(E643=0,"",SUM($E$7:E643))</f>
        <v/>
      </c>
    </row>
    <row r="644" spans="4:6" ht="19.5" customHeight="1" x14ac:dyDescent="0.2">
      <c r="D644" s="1">
        <v>1</v>
      </c>
      <c r="E644" s="17">
        <f t="shared" si="9"/>
        <v>0</v>
      </c>
      <c r="F644" s="18" t="str">
        <f>IF(E644=0,"",SUM($E$7:E644))</f>
        <v/>
      </c>
    </row>
    <row r="645" spans="4:6" ht="19.5" customHeight="1" x14ac:dyDescent="0.2">
      <c r="D645" s="1">
        <v>1</v>
      </c>
      <c r="E645" s="17">
        <f t="shared" si="9"/>
        <v>0</v>
      </c>
      <c r="F645" s="18" t="str">
        <f>IF(E645=0,"",SUM($E$7:E645))</f>
        <v/>
      </c>
    </row>
    <row r="646" spans="4:6" ht="19.5" customHeight="1" x14ac:dyDescent="0.2">
      <c r="D646" s="1">
        <v>1</v>
      </c>
      <c r="E646" s="17">
        <f t="shared" si="9"/>
        <v>0</v>
      </c>
      <c r="F646" s="18" t="str">
        <f>IF(E646=0,"",SUM($E$7:E646))</f>
        <v/>
      </c>
    </row>
    <row r="647" spans="4:6" ht="19.5" customHeight="1" x14ac:dyDescent="0.2">
      <c r="D647" s="1">
        <v>1</v>
      </c>
      <c r="E647" s="17">
        <f t="shared" si="9"/>
        <v>0</v>
      </c>
      <c r="F647" s="18" t="str">
        <f>IF(E647=0,"",SUM($E$7:E647))</f>
        <v/>
      </c>
    </row>
    <row r="648" spans="4:6" ht="19.5" customHeight="1" x14ac:dyDescent="0.2">
      <c r="D648" s="1">
        <v>1</v>
      </c>
      <c r="E648" s="17">
        <f t="shared" si="9"/>
        <v>0</v>
      </c>
      <c r="F648" s="18" t="str">
        <f>IF(E648=0,"",SUM($E$7:E648))</f>
        <v/>
      </c>
    </row>
    <row r="649" spans="4:6" ht="19.5" customHeight="1" x14ac:dyDescent="0.2">
      <c r="D649" s="1">
        <v>1</v>
      </c>
      <c r="E649" s="17">
        <f t="shared" ref="E649:E712" si="10">C649*D649</f>
        <v>0</v>
      </c>
      <c r="F649" s="18" t="str">
        <f>IF(E649=0,"",SUM($E$7:E649))</f>
        <v/>
      </c>
    </row>
    <row r="650" spans="4:6" ht="19.5" customHeight="1" x14ac:dyDescent="0.2">
      <c r="D650" s="1">
        <v>1</v>
      </c>
      <c r="E650" s="17">
        <f t="shared" si="10"/>
        <v>0</v>
      </c>
      <c r="F650" s="18" t="str">
        <f>IF(E650=0,"",SUM($E$7:E650))</f>
        <v/>
      </c>
    </row>
    <row r="651" spans="4:6" ht="19.5" customHeight="1" x14ac:dyDescent="0.2">
      <c r="D651" s="1">
        <v>1</v>
      </c>
      <c r="E651" s="17">
        <f t="shared" si="10"/>
        <v>0</v>
      </c>
      <c r="F651" s="18" t="str">
        <f>IF(E651=0,"",SUM($E$7:E651))</f>
        <v/>
      </c>
    </row>
    <row r="652" spans="4:6" ht="19.5" customHeight="1" x14ac:dyDescent="0.2">
      <c r="D652" s="1">
        <v>1</v>
      </c>
      <c r="E652" s="17">
        <f t="shared" si="10"/>
        <v>0</v>
      </c>
      <c r="F652" s="18" t="str">
        <f>IF(E652=0,"",SUM($E$7:E652))</f>
        <v/>
      </c>
    </row>
    <row r="653" spans="4:6" ht="19.5" customHeight="1" x14ac:dyDescent="0.2">
      <c r="D653" s="1">
        <v>1</v>
      </c>
      <c r="E653" s="17">
        <f t="shared" si="10"/>
        <v>0</v>
      </c>
      <c r="F653" s="18" t="str">
        <f>IF(E653=0,"",SUM($E$7:E653))</f>
        <v/>
      </c>
    </row>
    <row r="654" spans="4:6" ht="19.5" customHeight="1" x14ac:dyDescent="0.2">
      <c r="D654" s="1">
        <v>1</v>
      </c>
      <c r="E654" s="17">
        <f t="shared" si="10"/>
        <v>0</v>
      </c>
      <c r="F654" s="18" t="str">
        <f>IF(E654=0,"",SUM($E$7:E654))</f>
        <v/>
      </c>
    </row>
    <row r="655" spans="4:6" ht="19.5" customHeight="1" x14ac:dyDescent="0.2">
      <c r="D655" s="1">
        <v>1</v>
      </c>
      <c r="E655" s="17">
        <f t="shared" si="10"/>
        <v>0</v>
      </c>
      <c r="F655" s="18" t="str">
        <f>IF(E655=0,"",SUM($E$7:E655))</f>
        <v/>
      </c>
    </row>
    <row r="656" spans="4:6" ht="19.5" customHeight="1" x14ac:dyDescent="0.2">
      <c r="D656" s="1">
        <v>1</v>
      </c>
      <c r="E656" s="17">
        <f t="shared" si="10"/>
        <v>0</v>
      </c>
      <c r="F656" s="18" t="str">
        <f>IF(E656=0,"",SUM($E$7:E656))</f>
        <v/>
      </c>
    </row>
    <row r="657" spans="4:6" ht="19.5" customHeight="1" x14ac:dyDescent="0.2">
      <c r="D657" s="1">
        <v>1</v>
      </c>
      <c r="E657" s="17">
        <f t="shared" si="10"/>
        <v>0</v>
      </c>
      <c r="F657" s="18" t="str">
        <f>IF(E657=0,"",SUM($E$7:E657))</f>
        <v/>
      </c>
    </row>
    <row r="658" spans="4:6" ht="19.5" customHeight="1" x14ac:dyDescent="0.2">
      <c r="D658" s="1">
        <v>1</v>
      </c>
      <c r="E658" s="17">
        <f t="shared" si="10"/>
        <v>0</v>
      </c>
      <c r="F658" s="18" t="str">
        <f>IF(E658=0,"",SUM($E$7:E658))</f>
        <v/>
      </c>
    </row>
    <row r="659" spans="4:6" ht="19.5" customHeight="1" x14ac:dyDescent="0.2">
      <c r="D659" s="1">
        <v>1</v>
      </c>
      <c r="E659" s="17">
        <f t="shared" si="10"/>
        <v>0</v>
      </c>
      <c r="F659" s="18" t="str">
        <f>IF(E659=0,"",SUM($E$7:E659))</f>
        <v/>
      </c>
    </row>
    <row r="660" spans="4:6" ht="19.5" customHeight="1" x14ac:dyDescent="0.2">
      <c r="D660" s="1">
        <v>1</v>
      </c>
      <c r="E660" s="17">
        <f t="shared" si="10"/>
        <v>0</v>
      </c>
      <c r="F660" s="18" t="str">
        <f>IF(E660=0,"",SUM($E$7:E660))</f>
        <v/>
      </c>
    </row>
    <row r="661" spans="4:6" ht="19.5" customHeight="1" x14ac:dyDescent="0.2">
      <c r="D661" s="1">
        <v>1</v>
      </c>
      <c r="E661" s="17">
        <f t="shared" si="10"/>
        <v>0</v>
      </c>
      <c r="F661" s="18" t="str">
        <f>IF(E661=0,"",SUM($E$7:E661))</f>
        <v/>
      </c>
    </row>
    <row r="662" spans="4:6" ht="19.5" customHeight="1" x14ac:dyDescent="0.2">
      <c r="D662" s="1">
        <v>1</v>
      </c>
      <c r="E662" s="17">
        <f t="shared" si="10"/>
        <v>0</v>
      </c>
      <c r="F662" s="18" t="str">
        <f>IF(E662=0,"",SUM($E$7:E662))</f>
        <v/>
      </c>
    </row>
    <row r="663" spans="4:6" ht="19.5" customHeight="1" x14ac:dyDescent="0.2">
      <c r="D663" s="1">
        <v>1</v>
      </c>
      <c r="E663" s="17">
        <f t="shared" si="10"/>
        <v>0</v>
      </c>
      <c r="F663" s="18" t="str">
        <f>IF(E663=0,"",SUM($E$7:E663))</f>
        <v/>
      </c>
    </row>
    <row r="664" spans="4:6" ht="19.5" customHeight="1" x14ac:dyDescent="0.2">
      <c r="D664" s="1">
        <v>1</v>
      </c>
      <c r="E664" s="17">
        <f t="shared" si="10"/>
        <v>0</v>
      </c>
      <c r="F664" s="18" t="str">
        <f>IF(E664=0,"",SUM($E$7:E664))</f>
        <v/>
      </c>
    </row>
    <row r="665" spans="4:6" ht="19.5" customHeight="1" x14ac:dyDescent="0.2">
      <c r="D665" s="1">
        <v>1</v>
      </c>
      <c r="E665" s="17">
        <f t="shared" si="10"/>
        <v>0</v>
      </c>
      <c r="F665" s="18" t="str">
        <f>IF(E665=0,"",SUM($E$7:E665))</f>
        <v/>
      </c>
    </row>
    <row r="666" spans="4:6" ht="19.5" customHeight="1" x14ac:dyDescent="0.2">
      <c r="D666" s="1">
        <v>1</v>
      </c>
      <c r="E666" s="17">
        <f t="shared" si="10"/>
        <v>0</v>
      </c>
      <c r="F666" s="18" t="str">
        <f>IF(E666=0,"",SUM($E$7:E666))</f>
        <v/>
      </c>
    </row>
    <row r="667" spans="4:6" ht="19.5" customHeight="1" x14ac:dyDescent="0.2">
      <c r="D667" s="1">
        <v>1</v>
      </c>
      <c r="E667" s="17">
        <f t="shared" si="10"/>
        <v>0</v>
      </c>
      <c r="F667" s="18" t="str">
        <f>IF(E667=0,"",SUM($E$7:E667))</f>
        <v/>
      </c>
    </row>
    <row r="668" spans="4:6" ht="19.5" customHeight="1" x14ac:dyDescent="0.2">
      <c r="D668" s="1">
        <v>1</v>
      </c>
      <c r="E668" s="17">
        <f t="shared" si="10"/>
        <v>0</v>
      </c>
      <c r="F668" s="18" t="str">
        <f>IF(E668=0,"",SUM($E$7:E668))</f>
        <v/>
      </c>
    </row>
    <row r="669" spans="4:6" ht="19.5" customHeight="1" x14ac:dyDescent="0.2">
      <c r="D669" s="1">
        <v>1</v>
      </c>
      <c r="E669" s="17">
        <f t="shared" si="10"/>
        <v>0</v>
      </c>
      <c r="F669" s="18" t="str">
        <f>IF(E669=0,"",SUM($E$7:E669))</f>
        <v/>
      </c>
    </row>
    <row r="670" spans="4:6" ht="19.5" customHeight="1" x14ac:dyDescent="0.2">
      <c r="D670" s="1">
        <v>1</v>
      </c>
      <c r="E670" s="17">
        <f t="shared" si="10"/>
        <v>0</v>
      </c>
      <c r="F670" s="18" t="str">
        <f>IF(E670=0,"",SUM($E$7:E670))</f>
        <v/>
      </c>
    </row>
    <row r="671" spans="4:6" ht="19.5" customHeight="1" x14ac:dyDescent="0.2">
      <c r="D671" s="1">
        <v>1</v>
      </c>
      <c r="E671" s="17">
        <f t="shared" si="10"/>
        <v>0</v>
      </c>
      <c r="F671" s="18" t="str">
        <f>IF(E671=0,"",SUM($E$7:E671))</f>
        <v/>
      </c>
    </row>
    <row r="672" spans="4:6" ht="19.5" customHeight="1" x14ac:dyDescent="0.2">
      <c r="D672" s="1">
        <v>1</v>
      </c>
      <c r="E672" s="17">
        <f t="shared" si="10"/>
        <v>0</v>
      </c>
      <c r="F672" s="18" t="str">
        <f>IF(E672=0,"",SUM($E$7:E672))</f>
        <v/>
      </c>
    </row>
    <row r="673" spans="4:6" ht="19.5" customHeight="1" x14ac:dyDescent="0.2">
      <c r="D673" s="1">
        <v>1</v>
      </c>
      <c r="E673" s="17">
        <f t="shared" si="10"/>
        <v>0</v>
      </c>
      <c r="F673" s="18" t="str">
        <f>IF(E673=0,"",SUM($E$7:E673))</f>
        <v/>
      </c>
    </row>
    <row r="674" spans="4:6" ht="19.5" customHeight="1" x14ac:dyDescent="0.2">
      <c r="D674" s="1">
        <v>1</v>
      </c>
      <c r="E674" s="17">
        <f t="shared" si="10"/>
        <v>0</v>
      </c>
      <c r="F674" s="18" t="str">
        <f>IF(E674=0,"",SUM($E$7:E674))</f>
        <v/>
      </c>
    </row>
    <row r="675" spans="4:6" ht="19.5" customHeight="1" x14ac:dyDescent="0.2">
      <c r="D675" s="1">
        <v>1</v>
      </c>
      <c r="E675" s="17">
        <f t="shared" si="10"/>
        <v>0</v>
      </c>
      <c r="F675" s="18" t="str">
        <f>IF(E675=0,"",SUM($E$7:E675))</f>
        <v/>
      </c>
    </row>
    <row r="676" spans="4:6" ht="19.5" customHeight="1" x14ac:dyDescent="0.2">
      <c r="D676" s="1">
        <v>1</v>
      </c>
      <c r="E676" s="17">
        <f t="shared" si="10"/>
        <v>0</v>
      </c>
      <c r="F676" s="18" t="str">
        <f>IF(E676=0,"",SUM($E$7:E676))</f>
        <v/>
      </c>
    </row>
    <row r="677" spans="4:6" ht="19.5" customHeight="1" x14ac:dyDescent="0.2">
      <c r="D677" s="1">
        <v>1</v>
      </c>
      <c r="E677" s="17">
        <f t="shared" si="10"/>
        <v>0</v>
      </c>
      <c r="F677" s="18" t="str">
        <f>IF(E677=0,"",SUM($E$7:E677))</f>
        <v/>
      </c>
    </row>
    <row r="678" spans="4:6" ht="19.5" customHeight="1" x14ac:dyDescent="0.2">
      <c r="D678" s="1">
        <v>1</v>
      </c>
      <c r="E678" s="17">
        <f t="shared" si="10"/>
        <v>0</v>
      </c>
      <c r="F678" s="18" t="str">
        <f>IF(E678=0,"",SUM($E$7:E678))</f>
        <v/>
      </c>
    </row>
    <row r="679" spans="4:6" ht="19.5" customHeight="1" x14ac:dyDescent="0.2">
      <c r="D679" s="1">
        <v>1</v>
      </c>
      <c r="E679" s="17">
        <f t="shared" si="10"/>
        <v>0</v>
      </c>
      <c r="F679" s="18" t="str">
        <f>IF(E679=0,"",SUM($E$7:E679))</f>
        <v/>
      </c>
    </row>
    <row r="680" spans="4:6" ht="19.5" customHeight="1" x14ac:dyDescent="0.2">
      <c r="D680" s="1">
        <v>1</v>
      </c>
      <c r="E680" s="17">
        <f t="shared" si="10"/>
        <v>0</v>
      </c>
      <c r="F680" s="18" t="str">
        <f>IF(E680=0,"",SUM($E$7:E680))</f>
        <v/>
      </c>
    </row>
    <row r="681" spans="4:6" ht="19.5" customHeight="1" x14ac:dyDescent="0.2">
      <c r="D681" s="1">
        <v>1</v>
      </c>
      <c r="E681" s="17">
        <f t="shared" si="10"/>
        <v>0</v>
      </c>
      <c r="F681" s="18" t="str">
        <f>IF(E681=0,"",SUM($E$7:E681))</f>
        <v/>
      </c>
    </row>
    <row r="682" spans="4:6" ht="19.5" customHeight="1" x14ac:dyDescent="0.2">
      <c r="D682" s="1">
        <v>1</v>
      </c>
      <c r="E682" s="17">
        <f t="shared" si="10"/>
        <v>0</v>
      </c>
      <c r="F682" s="18" t="str">
        <f>IF(E682=0,"",SUM($E$7:E682))</f>
        <v/>
      </c>
    </row>
    <row r="683" spans="4:6" ht="19.5" customHeight="1" x14ac:dyDescent="0.2">
      <c r="D683" s="1">
        <v>1</v>
      </c>
      <c r="E683" s="17">
        <f t="shared" si="10"/>
        <v>0</v>
      </c>
      <c r="F683" s="18" t="str">
        <f>IF(E683=0,"",SUM($E$7:E683))</f>
        <v/>
      </c>
    </row>
    <row r="684" spans="4:6" ht="19.5" customHeight="1" x14ac:dyDescent="0.2">
      <c r="D684" s="1">
        <v>1</v>
      </c>
      <c r="E684" s="17">
        <f t="shared" si="10"/>
        <v>0</v>
      </c>
      <c r="F684" s="18" t="str">
        <f>IF(E684=0,"",SUM($E$7:E684))</f>
        <v/>
      </c>
    </row>
    <row r="685" spans="4:6" ht="19.5" customHeight="1" x14ac:dyDescent="0.2">
      <c r="D685" s="1">
        <v>1</v>
      </c>
      <c r="E685" s="17">
        <f t="shared" si="10"/>
        <v>0</v>
      </c>
      <c r="F685" s="18" t="str">
        <f>IF(E685=0,"",SUM($E$7:E685))</f>
        <v/>
      </c>
    </row>
    <row r="686" spans="4:6" ht="19.5" customHeight="1" x14ac:dyDescent="0.2">
      <c r="D686" s="1">
        <v>1</v>
      </c>
      <c r="E686" s="17">
        <f t="shared" si="10"/>
        <v>0</v>
      </c>
      <c r="F686" s="18" t="str">
        <f>IF(E686=0,"",SUM($E$7:E686))</f>
        <v/>
      </c>
    </row>
    <row r="687" spans="4:6" ht="19.5" customHeight="1" x14ac:dyDescent="0.2">
      <c r="D687" s="1">
        <v>1</v>
      </c>
      <c r="E687" s="17">
        <f t="shared" si="10"/>
        <v>0</v>
      </c>
      <c r="F687" s="18" t="str">
        <f>IF(E687=0,"",SUM($E$7:E687))</f>
        <v/>
      </c>
    </row>
    <row r="688" spans="4:6" ht="19.5" customHeight="1" x14ac:dyDescent="0.2">
      <c r="D688" s="1">
        <v>1</v>
      </c>
      <c r="E688" s="17">
        <f t="shared" si="10"/>
        <v>0</v>
      </c>
      <c r="F688" s="18" t="str">
        <f>IF(E688=0,"",SUM($E$7:E688))</f>
        <v/>
      </c>
    </row>
    <row r="689" spans="4:6" ht="19.5" customHeight="1" x14ac:dyDescent="0.2">
      <c r="D689" s="1">
        <v>1</v>
      </c>
      <c r="E689" s="17">
        <f t="shared" si="10"/>
        <v>0</v>
      </c>
      <c r="F689" s="18" t="str">
        <f>IF(E689=0,"",SUM($E$7:E689))</f>
        <v/>
      </c>
    </row>
    <row r="690" spans="4:6" ht="19.5" customHeight="1" x14ac:dyDescent="0.2">
      <c r="D690" s="1">
        <v>1</v>
      </c>
      <c r="E690" s="17">
        <f t="shared" si="10"/>
        <v>0</v>
      </c>
      <c r="F690" s="18" t="str">
        <f>IF(E690=0,"",SUM($E$7:E690))</f>
        <v/>
      </c>
    </row>
    <row r="691" spans="4:6" ht="19.5" customHeight="1" x14ac:dyDescent="0.2">
      <c r="D691" s="1">
        <v>1</v>
      </c>
      <c r="E691" s="17">
        <f t="shared" si="10"/>
        <v>0</v>
      </c>
      <c r="F691" s="18" t="str">
        <f>IF(E691=0,"",SUM($E$7:E691))</f>
        <v/>
      </c>
    </row>
    <row r="692" spans="4:6" ht="19.5" customHeight="1" x14ac:dyDescent="0.2">
      <c r="D692" s="1">
        <v>1</v>
      </c>
      <c r="E692" s="17">
        <f t="shared" si="10"/>
        <v>0</v>
      </c>
      <c r="F692" s="18" t="str">
        <f>IF(E692=0,"",SUM($E$7:E692))</f>
        <v/>
      </c>
    </row>
    <row r="693" spans="4:6" ht="19.5" customHeight="1" x14ac:dyDescent="0.2">
      <c r="D693" s="1">
        <v>1</v>
      </c>
      <c r="E693" s="17">
        <f t="shared" si="10"/>
        <v>0</v>
      </c>
      <c r="F693" s="18" t="str">
        <f>IF(E693=0,"",SUM($E$7:E693))</f>
        <v/>
      </c>
    </row>
    <row r="694" spans="4:6" ht="19.5" customHeight="1" x14ac:dyDescent="0.2">
      <c r="D694" s="1">
        <v>1</v>
      </c>
      <c r="E694" s="17">
        <f t="shared" si="10"/>
        <v>0</v>
      </c>
      <c r="F694" s="18" t="str">
        <f>IF(E694=0,"",SUM($E$7:E694))</f>
        <v/>
      </c>
    </row>
    <row r="695" spans="4:6" ht="19.5" customHeight="1" x14ac:dyDescent="0.2">
      <c r="D695" s="1">
        <v>1</v>
      </c>
      <c r="E695" s="17">
        <f t="shared" si="10"/>
        <v>0</v>
      </c>
      <c r="F695" s="18" t="str">
        <f>IF(E695=0,"",SUM($E$7:E695))</f>
        <v/>
      </c>
    </row>
    <row r="696" spans="4:6" ht="19.5" customHeight="1" x14ac:dyDescent="0.2">
      <c r="D696" s="1">
        <v>1</v>
      </c>
      <c r="E696" s="17">
        <f t="shared" si="10"/>
        <v>0</v>
      </c>
      <c r="F696" s="18" t="str">
        <f>IF(E696=0,"",SUM($E$7:E696))</f>
        <v/>
      </c>
    </row>
    <row r="697" spans="4:6" ht="19.5" customHeight="1" x14ac:dyDescent="0.2">
      <c r="D697" s="1">
        <v>1</v>
      </c>
      <c r="E697" s="17">
        <f t="shared" si="10"/>
        <v>0</v>
      </c>
      <c r="F697" s="18" t="str">
        <f>IF(E697=0,"",SUM($E$7:E697))</f>
        <v/>
      </c>
    </row>
    <row r="698" spans="4:6" ht="19.5" customHeight="1" x14ac:dyDescent="0.2">
      <c r="D698" s="1">
        <v>1</v>
      </c>
      <c r="E698" s="17">
        <f t="shared" si="10"/>
        <v>0</v>
      </c>
      <c r="F698" s="18" t="str">
        <f>IF(E698=0,"",SUM($E$7:E698))</f>
        <v/>
      </c>
    </row>
    <row r="699" spans="4:6" ht="19.5" customHeight="1" x14ac:dyDescent="0.2">
      <c r="D699" s="1">
        <v>1</v>
      </c>
      <c r="E699" s="17">
        <f t="shared" si="10"/>
        <v>0</v>
      </c>
      <c r="F699" s="18" t="str">
        <f>IF(E699=0,"",SUM($E$7:E699))</f>
        <v/>
      </c>
    </row>
    <row r="700" spans="4:6" ht="19.5" customHeight="1" x14ac:dyDescent="0.2">
      <c r="D700" s="1">
        <v>1</v>
      </c>
      <c r="E700" s="17">
        <f t="shared" si="10"/>
        <v>0</v>
      </c>
      <c r="F700" s="18" t="str">
        <f>IF(E700=0,"",SUM($E$7:E700))</f>
        <v/>
      </c>
    </row>
    <row r="701" spans="4:6" ht="19.5" customHeight="1" x14ac:dyDescent="0.2">
      <c r="D701" s="1">
        <v>1</v>
      </c>
      <c r="E701" s="17">
        <f t="shared" si="10"/>
        <v>0</v>
      </c>
      <c r="F701" s="18" t="str">
        <f>IF(E701=0,"",SUM($E$7:E701))</f>
        <v/>
      </c>
    </row>
    <row r="702" spans="4:6" ht="19.5" customHeight="1" x14ac:dyDescent="0.2">
      <c r="D702" s="1">
        <v>1</v>
      </c>
      <c r="E702" s="17">
        <f t="shared" si="10"/>
        <v>0</v>
      </c>
      <c r="F702" s="18" t="str">
        <f>IF(E702=0,"",SUM($E$7:E702))</f>
        <v/>
      </c>
    </row>
    <row r="703" spans="4:6" ht="19.5" customHeight="1" x14ac:dyDescent="0.2">
      <c r="D703" s="1">
        <v>1</v>
      </c>
      <c r="E703" s="17">
        <f t="shared" si="10"/>
        <v>0</v>
      </c>
      <c r="F703" s="18" t="str">
        <f>IF(E703=0,"",SUM($E$7:E703))</f>
        <v/>
      </c>
    </row>
    <row r="704" spans="4:6" ht="19.5" customHeight="1" x14ac:dyDescent="0.2">
      <c r="D704" s="1">
        <v>1</v>
      </c>
      <c r="E704" s="17">
        <f t="shared" si="10"/>
        <v>0</v>
      </c>
      <c r="F704" s="18" t="str">
        <f>IF(E704=0,"",SUM($E$7:E704))</f>
        <v/>
      </c>
    </row>
    <row r="705" spans="4:6" ht="19.5" customHeight="1" x14ac:dyDescent="0.2">
      <c r="D705" s="1">
        <v>1</v>
      </c>
      <c r="E705" s="17">
        <f t="shared" si="10"/>
        <v>0</v>
      </c>
      <c r="F705" s="18" t="str">
        <f>IF(E705=0,"",SUM($E$7:E705))</f>
        <v/>
      </c>
    </row>
    <row r="706" spans="4:6" ht="19.5" customHeight="1" x14ac:dyDescent="0.2">
      <c r="D706" s="1">
        <v>1</v>
      </c>
      <c r="E706" s="17">
        <f t="shared" si="10"/>
        <v>0</v>
      </c>
      <c r="F706" s="18" t="str">
        <f>IF(E706=0,"",SUM($E$7:E706))</f>
        <v/>
      </c>
    </row>
    <row r="707" spans="4:6" ht="19.5" customHeight="1" x14ac:dyDescent="0.2">
      <c r="D707" s="1">
        <v>1</v>
      </c>
      <c r="E707" s="17">
        <f t="shared" si="10"/>
        <v>0</v>
      </c>
      <c r="F707" s="18" t="str">
        <f>IF(E707=0,"",SUM($E$7:E707))</f>
        <v/>
      </c>
    </row>
    <row r="708" spans="4:6" ht="19.5" customHeight="1" x14ac:dyDescent="0.2">
      <c r="D708" s="1">
        <v>1</v>
      </c>
      <c r="E708" s="17">
        <f t="shared" si="10"/>
        <v>0</v>
      </c>
      <c r="F708" s="18" t="str">
        <f>IF(E708=0,"",SUM($E$7:E708))</f>
        <v/>
      </c>
    </row>
    <row r="709" spans="4:6" ht="19.5" customHeight="1" x14ac:dyDescent="0.2">
      <c r="D709" s="1">
        <v>1</v>
      </c>
      <c r="E709" s="17">
        <f t="shared" si="10"/>
        <v>0</v>
      </c>
      <c r="F709" s="18" t="str">
        <f>IF(E709=0,"",SUM($E$7:E709))</f>
        <v/>
      </c>
    </row>
    <row r="710" spans="4:6" ht="19.5" customHeight="1" x14ac:dyDescent="0.2">
      <c r="D710" s="1">
        <v>1</v>
      </c>
      <c r="E710" s="17">
        <f t="shared" si="10"/>
        <v>0</v>
      </c>
      <c r="F710" s="18" t="str">
        <f>IF(E710=0,"",SUM($E$7:E710))</f>
        <v/>
      </c>
    </row>
    <row r="711" spans="4:6" ht="19.5" customHeight="1" x14ac:dyDescent="0.2">
      <c r="D711" s="1">
        <v>1</v>
      </c>
      <c r="E711" s="17">
        <f t="shared" si="10"/>
        <v>0</v>
      </c>
      <c r="F711" s="18" t="str">
        <f>IF(E711=0,"",SUM($E$7:E711))</f>
        <v/>
      </c>
    </row>
    <row r="712" spans="4:6" ht="19.5" customHeight="1" x14ac:dyDescent="0.2">
      <c r="D712" s="1">
        <v>1</v>
      </c>
      <c r="E712" s="17">
        <f t="shared" si="10"/>
        <v>0</v>
      </c>
      <c r="F712" s="18" t="str">
        <f>IF(E712=0,"",SUM($E$7:E712))</f>
        <v/>
      </c>
    </row>
    <row r="713" spans="4:6" ht="19.5" customHeight="1" x14ac:dyDescent="0.2">
      <c r="D713" s="1">
        <v>1</v>
      </c>
      <c r="E713" s="17">
        <f t="shared" ref="E713:E776" si="11">C713*D713</f>
        <v>0</v>
      </c>
      <c r="F713" s="18" t="str">
        <f>IF(E713=0,"",SUM($E$7:E713))</f>
        <v/>
      </c>
    </row>
    <row r="714" spans="4:6" ht="19.5" customHeight="1" x14ac:dyDescent="0.2">
      <c r="D714" s="1">
        <v>1</v>
      </c>
      <c r="E714" s="17">
        <f t="shared" si="11"/>
        <v>0</v>
      </c>
      <c r="F714" s="18" t="str">
        <f>IF(E714=0,"",SUM($E$7:E714))</f>
        <v/>
      </c>
    </row>
    <row r="715" spans="4:6" ht="19.5" customHeight="1" x14ac:dyDescent="0.2">
      <c r="D715" s="1">
        <v>1</v>
      </c>
      <c r="E715" s="17">
        <f t="shared" si="11"/>
        <v>0</v>
      </c>
      <c r="F715" s="18" t="str">
        <f>IF(E715=0,"",SUM($E$7:E715))</f>
        <v/>
      </c>
    </row>
    <row r="716" spans="4:6" ht="19.5" customHeight="1" x14ac:dyDescent="0.2">
      <c r="D716" s="1">
        <v>1</v>
      </c>
      <c r="E716" s="17">
        <f t="shared" si="11"/>
        <v>0</v>
      </c>
      <c r="F716" s="18" t="str">
        <f>IF(E716=0,"",SUM($E$7:E716))</f>
        <v/>
      </c>
    </row>
    <row r="717" spans="4:6" ht="19.5" customHeight="1" x14ac:dyDescent="0.2">
      <c r="D717" s="1">
        <v>1</v>
      </c>
      <c r="E717" s="17">
        <f t="shared" si="11"/>
        <v>0</v>
      </c>
      <c r="F717" s="18" t="str">
        <f>IF(E717=0,"",SUM($E$7:E717))</f>
        <v/>
      </c>
    </row>
    <row r="718" spans="4:6" ht="19.5" customHeight="1" x14ac:dyDescent="0.2">
      <c r="D718" s="1">
        <v>1</v>
      </c>
      <c r="E718" s="17">
        <f t="shared" si="11"/>
        <v>0</v>
      </c>
      <c r="F718" s="18" t="str">
        <f>IF(E718=0,"",SUM($E$7:E718))</f>
        <v/>
      </c>
    </row>
    <row r="719" spans="4:6" ht="19.5" customHeight="1" x14ac:dyDescent="0.2">
      <c r="D719" s="1">
        <v>1</v>
      </c>
      <c r="E719" s="17">
        <f t="shared" si="11"/>
        <v>0</v>
      </c>
      <c r="F719" s="18" t="str">
        <f>IF(E719=0,"",SUM($E$7:E719))</f>
        <v/>
      </c>
    </row>
    <row r="720" spans="4:6" ht="19.5" customHeight="1" x14ac:dyDescent="0.2">
      <c r="D720" s="1">
        <v>1</v>
      </c>
      <c r="E720" s="17">
        <f t="shared" si="11"/>
        <v>0</v>
      </c>
      <c r="F720" s="18" t="str">
        <f>IF(E720=0,"",SUM($E$7:E720))</f>
        <v/>
      </c>
    </row>
    <row r="721" spans="4:6" ht="19.5" customHeight="1" x14ac:dyDescent="0.2">
      <c r="D721" s="1">
        <v>1</v>
      </c>
      <c r="E721" s="17">
        <f t="shared" si="11"/>
        <v>0</v>
      </c>
      <c r="F721" s="18" t="str">
        <f>IF(E721=0,"",SUM($E$7:E721))</f>
        <v/>
      </c>
    </row>
    <row r="722" spans="4:6" ht="19.5" customHeight="1" x14ac:dyDescent="0.2">
      <c r="D722" s="1">
        <v>1</v>
      </c>
      <c r="E722" s="17">
        <f t="shared" si="11"/>
        <v>0</v>
      </c>
      <c r="F722" s="18" t="str">
        <f>IF(E722=0,"",SUM($E$7:E722))</f>
        <v/>
      </c>
    </row>
    <row r="723" spans="4:6" ht="19.5" customHeight="1" x14ac:dyDescent="0.2">
      <c r="D723" s="1">
        <v>1</v>
      </c>
      <c r="E723" s="17">
        <f t="shared" si="11"/>
        <v>0</v>
      </c>
      <c r="F723" s="18" t="str">
        <f>IF(E723=0,"",SUM($E$7:E723))</f>
        <v/>
      </c>
    </row>
    <row r="724" spans="4:6" ht="19.5" customHeight="1" x14ac:dyDescent="0.2">
      <c r="D724" s="1">
        <v>1</v>
      </c>
      <c r="E724" s="17">
        <f t="shared" si="11"/>
        <v>0</v>
      </c>
      <c r="F724" s="18" t="str">
        <f>IF(E724=0,"",SUM($E$7:E724))</f>
        <v/>
      </c>
    </row>
    <row r="725" spans="4:6" ht="19.5" customHeight="1" x14ac:dyDescent="0.2">
      <c r="D725" s="1">
        <v>1</v>
      </c>
      <c r="E725" s="17">
        <f t="shared" si="11"/>
        <v>0</v>
      </c>
      <c r="F725" s="18" t="str">
        <f>IF(E725=0,"",SUM($E$7:E725))</f>
        <v/>
      </c>
    </row>
    <row r="726" spans="4:6" ht="19.5" customHeight="1" x14ac:dyDescent="0.2">
      <c r="D726" s="1">
        <v>1</v>
      </c>
      <c r="E726" s="17">
        <f t="shared" si="11"/>
        <v>0</v>
      </c>
      <c r="F726" s="18" t="str">
        <f>IF(E726=0,"",SUM($E$7:E726))</f>
        <v/>
      </c>
    </row>
    <row r="727" spans="4:6" ht="19.5" customHeight="1" x14ac:dyDescent="0.2">
      <c r="D727" s="1">
        <v>1</v>
      </c>
      <c r="E727" s="17">
        <f t="shared" si="11"/>
        <v>0</v>
      </c>
      <c r="F727" s="18" t="str">
        <f>IF(E727=0,"",SUM($E$7:E727))</f>
        <v/>
      </c>
    </row>
    <row r="728" spans="4:6" ht="19.5" customHeight="1" x14ac:dyDescent="0.2">
      <c r="D728" s="1">
        <v>1</v>
      </c>
      <c r="E728" s="17">
        <f t="shared" si="11"/>
        <v>0</v>
      </c>
      <c r="F728" s="18" t="str">
        <f>IF(E728=0,"",SUM($E$7:E728))</f>
        <v/>
      </c>
    </row>
    <row r="729" spans="4:6" ht="19.5" customHeight="1" x14ac:dyDescent="0.2">
      <c r="D729" s="1">
        <v>1</v>
      </c>
      <c r="E729" s="17">
        <f t="shared" si="11"/>
        <v>0</v>
      </c>
      <c r="F729" s="18" t="str">
        <f>IF(E729=0,"",SUM($E$7:E729))</f>
        <v/>
      </c>
    </row>
    <row r="730" spans="4:6" ht="19.5" customHeight="1" x14ac:dyDescent="0.2">
      <c r="D730" s="1">
        <v>1</v>
      </c>
      <c r="E730" s="17">
        <f t="shared" si="11"/>
        <v>0</v>
      </c>
      <c r="F730" s="18" t="str">
        <f>IF(E730=0,"",SUM($E$7:E730))</f>
        <v/>
      </c>
    </row>
    <row r="731" spans="4:6" ht="19.5" customHeight="1" x14ac:dyDescent="0.2">
      <c r="D731" s="1">
        <v>1</v>
      </c>
      <c r="E731" s="17">
        <f t="shared" si="11"/>
        <v>0</v>
      </c>
      <c r="F731" s="18" t="str">
        <f>IF(E731=0,"",SUM($E$7:E731))</f>
        <v/>
      </c>
    </row>
    <row r="732" spans="4:6" ht="19.5" customHeight="1" x14ac:dyDescent="0.2">
      <c r="D732" s="1">
        <v>1</v>
      </c>
      <c r="E732" s="17">
        <f t="shared" si="11"/>
        <v>0</v>
      </c>
      <c r="F732" s="18" t="str">
        <f>IF(E732=0,"",SUM($E$7:E732))</f>
        <v/>
      </c>
    </row>
    <row r="733" spans="4:6" ht="19.5" customHeight="1" x14ac:dyDescent="0.2">
      <c r="D733" s="1">
        <v>1</v>
      </c>
      <c r="E733" s="17">
        <f t="shared" si="11"/>
        <v>0</v>
      </c>
      <c r="F733" s="18" t="str">
        <f>IF(E733=0,"",SUM($E$7:E733))</f>
        <v/>
      </c>
    </row>
    <row r="734" spans="4:6" ht="19.5" customHeight="1" x14ac:dyDescent="0.2">
      <c r="D734" s="1">
        <v>1</v>
      </c>
      <c r="E734" s="17">
        <f t="shared" si="11"/>
        <v>0</v>
      </c>
      <c r="F734" s="18" t="str">
        <f>IF(E734=0,"",SUM($E$7:E734))</f>
        <v/>
      </c>
    </row>
    <row r="735" spans="4:6" ht="19.5" customHeight="1" x14ac:dyDescent="0.2">
      <c r="D735" s="1">
        <v>1</v>
      </c>
      <c r="E735" s="17">
        <f t="shared" si="11"/>
        <v>0</v>
      </c>
      <c r="F735" s="18" t="str">
        <f>IF(E735=0,"",SUM($E$7:E735))</f>
        <v/>
      </c>
    </row>
    <row r="736" spans="4:6" ht="19.5" customHeight="1" x14ac:dyDescent="0.2">
      <c r="D736" s="1">
        <v>1</v>
      </c>
      <c r="E736" s="17">
        <f t="shared" si="11"/>
        <v>0</v>
      </c>
      <c r="F736" s="18" t="str">
        <f>IF(E736=0,"",SUM($E$7:E736))</f>
        <v/>
      </c>
    </row>
    <row r="737" spans="4:6" ht="19.5" customHeight="1" x14ac:dyDescent="0.2">
      <c r="D737" s="1">
        <v>1</v>
      </c>
      <c r="E737" s="17">
        <f t="shared" si="11"/>
        <v>0</v>
      </c>
      <c r="F737" s="18" t="str">
        <f>IF(E737=0,"",SUM($E$7:E737))</f>
        <v/>
      </c>
    </row>
    <row r="738" spans="4:6" ht="19.5" customHeight="1" x14ac:dyDescent="0.2">
      <c r="D738" s="1">
        <v>1</v>
      </c>
      <c r="E738" s="17">
        <f t="shared" si="11"/>
        <v>0</v>
      </c>
      <c r="F738" s="18" t="str">
        <f>IF(E738=0,"",SUM($E$7:E738))</f>
        <v/>
      </c>
    </row>
    <row r="739" spans="4:6" ht="19.5" customHeight="1" x14ac:dyDescent="0.2">
      <c r="D739" s="1">
        <v>1</v>
      </c>
      <c r="E739" s="17">
        <f t="shared" si="11"/>
        <v>0</v>
      </c>
      <c r="F739" s="18" t="str">
        <f>IF(E739=0,"",SUM($E$7:E739))</f>
        <v/>
      </c>
    </row>
    <row r="740" spans="4:6" ht="19.5" customHeight="1" x14ac:dyDescent="0.2">
      <c r="D740" s="1">
        <v>1</v>
      </c>
      <c r="E740" s="17">
        <f t="shared" si="11"/>
        <v>0</v>
      </c>
      <c r="F740" s="18" t="str">
        <f>IF(E740=0,"",SUM($E$7:E740))</f>
        <v/>
      </c>
    </row>
    <row r="741" spans="4:6" ht="19.5" customHeight="1" x14ac:dyDescent="0.2">
      <c r="D741" s="1">
        <v>1</v>
      </c>
      <c r="E741" s="17">
        <f t="shared" si="11"/>
        <v>0</v>
      </c>
      <c r="F741" s="18" t="str">
        <f>IF(E741=0,"",SUM($E$7:E741))</f>
        <v/>
      </c>
    </row>
    <row r="742" spans="4:6" ht="19.5" customHeight="1" x14ac:dyDescent="0.2">
      <c r="D742" s="1">
        <v>1</v>
      </c>
      <c r="E742" s="17">
        <f t="shared" si="11"/>
        <v>0</v>
      </c>
      <c r="F742" s="18" t="str">
        <f>IF(E742=0,"",SUM($E$7:E742))</f>
        <v/>
      </c>
    </row>
    <row r="743" spans="4:6" ht="19.5" customHeight="1" x14ac:dyDescent="0.2">
      <c r="D743" s="1">
        <v>1</v>
      </c>
      <c r="E743" s="17">
        <f t="shared" si="11"/>
        <v>0</v>
      </c>
      <c r="F743" s="18" t="str">
        <f>IF(E743=0,"",SUM($E$7:E743))</f>
        <v/>
      </c>
    </row>
    <row r="744" spans="4:6" ht="19.5" customHeight="1" x14ac:dyDescent="0.2">
      <c r="D744" s="1">
        <v>1</v>
      </c>
      <c r="E744" s="17">
        <f t="shared" si="11"/>
        <v>0</v>
      </c>
      <c r="F744" s="18" t="str">
        <f>IF(E744=0,"",SUM($E$7:E744))</f>
        <v/>
      </c>
    </row>
    <row r="745" spans="4:6" ht="19.5" customHeight="1" x14ac:dyDescent="0.2">
      <c r="D745" s="1">
        <v>1</v>
      </c>
      <c r="E745" s="17">
        <f t="shared" si="11"/>
        <v>0</v>
      </c>
      <c r="F745" s="18" t="str">
        <f>IF(E745=0,"",SUM($E$7:E745))</f>
        <v/>
      </c>
    </row>
    <row r="746" spans="4:6" ht="19.5" customHeight="1" x14ac:dyDescent="0.2">
      <c r="D746" s="1">
        <v>1</v>
      </c>
      <c r="E746" s="17">
        <f t="shared" si="11"/>
        <v>0</v>
      </c>
      <c r="F746" s="18" t="str">
        <f>IF(E746=0,"",SUM($E$7:E746))</f>
        <v/>
      </c>
    </row>
    <row r="747" spans="4:6" ht="19.5" customHeight="1" x14ac:dyDescent="0.2">
      <c r="D747" s="1">
        <v>1</v>
      </c>
      <c r="E747" s="17">
        <f t="shared" si="11"/>
        <v>0</v>
      </c>
      <c r="F747" s="18" t="str">
        <f>IF(E747=0,"",SUM($E$7:E747))</f>
        <v/>
      </c>
    </row>
    <row r="748" spans="4:6" ht="19.5" customHeight="1" x14ac:dyDescent="0.2">
      <c r="D748" s="1">
        <v>1</v>
      </c>
      <c r="E748" s="17">
        <f t="shared" si="11"/>
        <v>0</v>
      </c>
      <c r="F748" s="18" t="str">
        <f>IF(E748=0,"",SUM($E$7:E748))</f>
        <v/>
      </c>
    </row>
    <row r="749" spans="4:6" ht="19.5" customHeight="1" x14ac:dyDescent="0.2">
      <c r="D749" s="1">
        <v>1</v>
      </c>
      <c r="E749" s="17">
        <f t="shared" si="11"/>
        <v>0</v>
      </c>
      <c r="F749" s="18" t="str">
        <f>IF(E749=0,"",SUM($E$7:E749))</f>
        <v/>
      </c>
    </row>
    <row r="750" spans="4:6" ht="19.5" customHeight="1" x14ac:dyDescent="0.2">
      <c r="D750" s="1">
        <v>1</v>
      </c>
      <c r="E750" s="17">
        <f t="shared" si="11"/>
        <v>0</v>
      </c>
      <c r="F750" s="18" t="str">
        <f>IF(E750=0,"",SUM($E$7:E750))</f>
        <v/>
      </c>
    </row>
    <row r="751" spans="4:6" ht="19.5" customHeight="1" x14ac:dyDescent="0.2">
      <c r="D751" s="1">
        <v>1</v>
      </c>
      <c r="E751" s="17">
        <f t="shared" si="11"/>
        <v>0</v>
      </c>
      <c r="F751" s="18" t="str">
        <f>IF(E751=0,"",SUM($E$7:E751))</f>
        <v/>
      </c>
    </row>
    <row r="752" spans="4:6" ht="19.5" customHeight="1" x14ac:dyDescent="0.2">
      <c r="D752" s="1">
        <v>1</v>
      </c>
      <c r="E752" s="17">
        <f t="shared" si="11"/>
        <v>0</v>
      </c>
      <c r="F752" s="18" t="str">
        <f>IF(E752=0,"",SUM($E$7:E752))</f>
        <v/>
      </c>
    </row>
    <row r="753" spans="4:6" ht="19.5" customHeight="1" x14ac:dyDescent="0.2">
      <c r="D753" s="1">
        <v>1</v>
      </c>
      <c r="E753" s="17">
        <f t="shared" si="11"/>
        <v>0</v>
      </c>
      <c r="F753" s="18" t="str">
        <f>IF(E753=0,"",SUM($E$7:E753))</f>
        <v/>
      </c>
    </row>
    <row r="754" spans="4:6" ht="19.5" customHeight="1" x14ac:dyDescent="0.2">
      <c r="D754" s="1">
        <v>1</v>
      </c>
      <c r="E754" s="17">
        <f t="shared" si="11"/>
        <v>0</v>
      </c>
      <c r="F754" s="18" t="str">
        <f>IF(E754=0,"",SUM($E$7:E754))</f>
        <v/>
      </c>
    </row>
    <row r="755" spans="4:6" ht="19.5" customHeight="1" x14ac:dyDescent="0.2">
      <c r="D755" s="1">
        <v>1</v>
      </c>
      <c r="E755" s="17">
        <f t="shared" si="11"/>
        <v>0</v>
      </c>
      <c r="F755" s="18" t="str">
        <f>IF(E755=0,"",SUM($E$7:E755))</f>
        <v/>
      </c>
    </row>
    <row r="756" spans="4:6" ht="19.5" customHeight="1" x14ac:dyDescent="0.2">
      <c r="D756" s="1">
        <v>1</v>
      </c>
      <c r="E756" s="17">
        <f t="shared" si="11"/>
        <v>0</v>
      </c>
      <c r="F756" s="18" t="str">
        <f>IF(E756=0,"",SUM($E$7:E756))</f>
        <v/>
      </c>
    </row>
    <row r="757" spans="4:6" ht="19.5" customHeight="1" x14ac:dyDescent="0.2">
      <c r="D757" s="1">
        <v>1</v>
      </c>
      <c r="E757" s="17">
        <f t="shared" si="11"/>
        <v>0</v>
      </c>
      <c r="F757" s="18" t="str">
        <f>IF(E757=0,"",SUM($E$7:E757))</f>
        <v/>
      </c>
    </row>
    <row r="758" spans="4:6" ht="19.5" customHeight="1" x14ac:dyDescent="0.2">
      <c r="D758" s="1">
        <v>1</v>
      </c>
      <c r="E758" s="17">
        <f t="shared" si="11"/>
        <v>0</v>
      </c>
      <c r="F758" s="18" t="str">
        <f>IF(E758=0,"",SUM($E$7:E758))</f>
        <v/>
      </c>
    </row>
    <row r="759" spans="4:6" ht="19.5" customHeight="1" x14ac:dyDescent="0.2">
      <c r="D759" s="1">
        <v>1</v>
      </c>
      <c r="E759" s="17">
        <f t="shared" si="11"/>
        <v>0</v>
      </c>
      <c r="F759" s="18" t="str">
        <f>IF(E759=0,"",SUM($E$7:E759))</f>
        <v/>
      </c>
    </row>
    <row r="760" spans="4:6" ht="19.5" customHeight="1" x14ac:dyDescent="0.2">
      <c r="D760" s="1">
        <v>1</v>
      </c>
      <c r="E760" s="17">
        <f t="shared" si="11"/>
        <v>0</v>
      </c>
      <c r="F760" s="18" t="str">
        <f>IF(E760=0,"",SUM($E$7:E760))</f>
        <v/>
      </c>
    </row>
    <row r="761" spans="4:6" ht="19.5" customHeight="1" x14ac:dyDescent="0.2">
      <c r="D761" s="1">
        <v>1</v>
      </c>
      <c r="E761" s="17">
        <f t="shared" si="11"/>
        <v>0</v>
      </c>
      <c r="F761" s="18" t="str">
        <f>IF(E761=0,"",SUM($E$7:E761))</f>
        <v/>
      </c>
    </row>
    <row r="762" spans="4:6" ht="19.5" customHeight="1" x14ac:dyDescent="0.2">
      <c r="D762" s="1">
        <v>1</v>
      </c>
      <c r="E762" s="17">
        <f t="shared" si="11"/>
        <v>0</v>
      </c>
      <c r="F762" s="18" t="str">
        <f>IF(E762=0,"",SUM($E$7:E762))</f>
        <v/>
      </c>
    </row>
    <row r="763" spans="4:6" ht="19.5" customHeight="1" x14ac:dyDescent="0.2">
      <c r="D763" s="1">
        <v>1</v>
      </c>
      <c r="E763" s="17">
        <f t="shared" si="11"/>
        <v>0</v>
      </c>
      <c r="F763" s="18" t="str">
        <f>IF(E763=0,"",SUM($E$7:E763))</f>
        <v/>
      </c>
    </row>
    <row r="764" spans="4:6" ht="19.5" customHeight="1" x14ac:dyDescent="0.2">
      <c r="D764" s="1">
        <v>1</v>
      </c>
      <c r="E764" s="17">
        <f t="shared" si="11"/>
        <v>0</v>
      </c>
      <c r="F764" s="18" t="str">
        <f>IF(E764=0,"",SUM($E$7:E764))</f>
        <v/>
      </c>
    </row>
    <row r="765" spans="4:6" ht="19.5" customHeight="1" x14ac:dyDescent="0.2">
      <c r="D765" s="1">
        <v>1</v>
      </c>
      <c r="E765" s="17">
        <f t="shared" si="11"/>
        <v>0</v>
      </c>
      <c r="F765" s="18" t="str">
        <f>IF(E765=0,"",SUM($E$7:E765))</f>
        <v/>
      </c>
    </row>
    <row r="766" spans="4:6" ht="19.5" customHeight="1" x14ac:dyDescent="0.2">
      <c r="D766" s="1">
        <v>1</v>
      </c>
      <c r="E766" s="17">
        <f t="shared" si="11"/>
        <v>0</v>
      </c>
      <c r="F766" s="18" t="str">
        <f>IF(E766=0,"",SUM($E$7:E766))</f>
        <v/>
      </c>
    </row>
    <row r="767" spans="4:6" ht="19.5" customHeight="1" x14ac:dyDescent="0.2">
      <c r="D767" s="1">
        <v>1</v>
      </c>
      <c r="E767" s="17">
        <f t="shared" si="11"/>
        <v>0</v>
      </c>
      <c r="F767" s="18" t="str">
        <f>IF(E767=0,"",SUM($E$7:E767))</f>
        <v/>
      </c>
    </row>
    <row r="768" spans="4:6" ht="19.5" customHeight="1" x14ac:dyDescent="0.2">
      <c r="D768" s="1">
        <v>1</v>
      </c>
      <c r="E768" s="17">
        <f t="shared" si="11"/>
        <v>0</v>
      </c>
      <c r="F768" s="18" t="str">
        <f>IF(E768=0,"",SUM($E$7:E768))</f>
        <v/>
      </c>
    </row>
    <row r="769" spans="4:6" ht="19.5" customHeight="1" x14ac:dyDescent="0.2">
      <c r="D769" s="1">
        <v>1</v>
      </c>
      <c r="E769" s="17">
        <f t="shared" si="11"/>
        <v>0</v>
      </c>
      <c r="F769" s="18" t="str">
        <f>IF(E769=0,"",SUM($E$7:E769))</f>
        <v/>
      </c>
    </row>
    <row r="770" spans="4:6" ht="19.5" customHeight="1" x14ac:dyDescent="0.2">
      <c r="D770" s="1">
        <v>1</v>
      </c>
      <c r="E770" s="17">
        <f t="shared" si="11"/>
        <v>0</v>
      </c>
      <c r="F770" s="18" t="str">
        <f>IF(E770=0,"",SUM($E$7:E770))</f>
        <v/>
      </c>
    </row>
    <row r="771" spans="4:6" ht="19.5" customHeight="1" x14ac:dyDescent="0.2">
      <c r="D771" s="1">
        <v>1</v>
      </c>
      <c r="E771" s="17">
        <f t="shared" si="11"/>
        <v>0</v>
      </c>
      <c r="F771" s="18" t="str">
        <f>IF(E771=0,"",SUM($E$7:E771))</f>
        <v/>
      </c>
    </row>
    <row r="772" spans="4:6" ht="19.5" customHeight="1" x14ac:dyDescent="0.2">
      <c r="D772" s="1">
        <v>1</v>
      </c>
      <c r="E772" s="17">
        <f t="shared" si="11"/>
        <v>0</v>
      </c>
      <c r="F772" s="18" t="str">
        <f>IF(E772=0,"",SUM($E$7:E772))</f>
        <v/>
      </c>
    </row>
    <row r="773" spans="4:6" ht="19.5" customHeight="1" x14ac:dyDescent="0.2">
      <c r="D773" s="1">
        <v>1</v>
      </c>
      <c r="E773" s="17">
        <f t="shared" si="11"/>
        <v>0</v>
      </c>
      <c r="F773" s="18" t="str">
        <f>IF(E773=0,"",SUM($E$7:E773))</f>
        <v/>
      </c>
    </row>
    <row r="774" spans="4:6" ht="19.5" customHeight="1" x14ac:dyDescent="0.2">
      <c r="D774" s="1">
        <v>1</v>
      </c>
      <c r="E774" s="17">
        <f t="shared" si="11"/>
        <v>0</v>
      </c>
      <c r="F774" s="18" t="str">
        <f>IF(E774=0,"",SUM($E$7:E774))</f>
        <v/>
      </c>
    </row>
    <row r="775" spans="4:6" ht="19.5" customHeight="1" x14ac:dyDescent="0.2">
      <c r="D775" s="1">
        <v>1</v>
      </c>
      <c r="E775" s="17">
        <f t="shared" si="11"/>
        <v>0</v>
      </c>
      <c r="F775" s="18" t="str">
        <f>IF(E775=0,"",SUM($E$7:E775))</f>
        <v/>
      </c>
    </row>
    <row r="776" spans="4:6" ht="19.5" customHeight="1" x14ac:dyDescent="0.2">
      <c r="D776" s="1">
        <v>1</v>
      </c>
      <c r="E776" s="17">
        <f t="shared" si="11"/>
        <v>0</v>
      </c>
      <c r="F776" s="18" t="str">
        <f>IF(E776=0,"",SUM($E$7:E776))</f>
        <v/>
      </c>
    </row>
    <row r="777" spans="4:6" ht="19.5" customHeight="1" x14ac:dyDescent="0.2">
      <c r="D777" s="1">
        <v>1</v>
      </c>
      <c r="E777" s="17">
        <f t="shared" ref="E777:E840" si="12">C777*D777</f>
        <v>0</v>
      </c>
      <c r="F777" s="18" t="str">
        <f>IF(E777=0,"",SUM($E$7:E777))</f>
        <v/>
      </c>
    </row>
    <row r="778" spans="4:6" ht="19.5" customHeight="1" x14ac:dyDescent="0.2">
      <c r="D778" s="1">
        <v>1</v>
      </c>
      <c r="E778" s="17">
        <f t="shared" si="12"/>
        <v>0</v>
      </c>
      <c r="F778" s="18" t="str">
        <f>IF(E778=0,"",SUM($E$7:E778))</f>
        <v/>
      </c>
    </row>
    <row r="779" spans="4:6" ht="19.5" customHeight="1" x14ac:dyDescent="0.2">
      <c r="D779" s="1">
        <v>1</v>
      </c>
      <c r="E779" s="17">
        <f t="shared" si="12"/>
        <v>0</v>
      </c>
      <c r="F779" s="18" t="str">
        <f>IF(E779=0,"",SUM($E$7:E779))</f>
        <v/>
      </c>
    </row>
    <row r="780" spans="4:6" ht="19.5" customHeight="1" x14ac:dyDescent="0.2">
      <c r="D780" s="1">
        <v>1</v>
      </c>
      <c r="E780" s="17">
        <f t="shared" si="12"/>
        <v>0</v>
      </c>
      <c r="F780" s="18" t="str">
        <f>IF(E780=0,"",SUM($E$7:E780))</f>
        <v/>
      </c>
    </row>
    <row r="781" spans="4:6" ht="19.5" customHeight="1" x14ac:dyDescent="0.2">
      <c r="D781" s="1">
        <v>1</v>
      </c>
      <c r="E781" s="17">
        <f t="shared" si="12"/>
        <v>0</v>
      </c>
      <c r="F781" s="18" t="str">
        <f>IF(E781=0,"",SUM($E$7:E781))</f>
        <v/>
      </c>
    </row>
    <row r="782" spans="4:6" ht="19.5" customHeight="1" x14ac:dyDescent="0.2">
      <c r="D782" s="1">
        <v>1</v>
      </c>
      <c r="E782" s="17">
        <f t="shared" si="12"/>
        <v>0</v>
      </c>
      <c r="F782" s="18" t="str">
        <f>IF(E782=0,"",SUM($E$7:E782))</f>
        <v/>
      </c>
    </row>
    <row r="783" spans="4:6" ht="19.5" customHeight="1" x14ac:dyDescent="0.2">
      <c r="D783" s="1">
        <v>1</v>
      </c>
      <c r="E783" s="17">
        <f t="shared" si="12"/>
        <v>0</v>
      </c>
      <c r="F783" s="18" t="str">
        <f>IF(E783=0,"",SUM($E$7:E783))</f>
        <v/>
      </c>
    </row>
    <row r="784" spans="4:6" ht="19.5" customHeight="1" x14ac:dyDescent="0.2">
      <c r="D784" s="1">
        <v>1</v>
      </c>
      <c r="E784" s="17">
        <f t="shared" si="12"/>
        <v>0</v>
      </c>
      <c r="F784" s="18" t="str">
        <f>IF(E784=0,"",SUM($E$7:E784))</f>
        <v/>
      </c>
    </row>
    <row r="785" spans="4:6" ht="19.5" customHeight="1" x14ac:dyDescent="0.2">
      <c r="D785" s="1">
        <v>1</v>
      </c>
      <c r="E785" s="17">
        <f t="shared" si="12"/>
        <v>0</v>
      </c>
      <c r="F785" s="18" t="str">
        <f>IF(E785=0,"",SUM($E$7:E785))</f>
        <v/>
      </c>
    </row>
    <row r="786" spans="4:6" ht="19.5" customHeight="1" x14ac:dyDescent="0.2">
      <c r="D786" s="1">
        <v>1</v>
      </c>
      <c r="E786" s="17">
        <f t="shared" si="12"/>
        <v>0</v>
      </c>
      <c r="F786" s="18" t="str">
        <f>IF(E786=0,"",SUM($E$7:E786))</f>
        <v/>
      </c>
    </row>
    <row r="787" spans="4:6" ht="19.5" customHeight="1" x14ac:dyDescent="0.2">
      <c r="D787" s="1">
        <v>1</v>
      </c>
      <c r="E787" s="17">
        <f t="shared" si="12"/>
        <v>0</v>
      </c>
      <c r="F787" s="18" t="str">
        <f>IF(E787=0,"",SUM($E$7:E787))</f>
        <v/>
      </c>
    </row>
    <row r="788" spans="4:6" ht="19.5" customHeight="1" x14ac:dyDescent="0.2">
      <c r="D788" s="1">
        <v>1</v>
      </c>
      <c r="E788" s="17">
        <f t="shared" si="12"/>
        <v>0</v>
      </c>
      <c r="F788" s="18" t="str">
        <f>IF(E788=0,"",SUM($E$7:E788))</f>
        <v/>
      </c>
    </row>
    <row r="789" spans="4:6" ht="19.5" customHeight="1" x14ac:dyDescent="0.2">
      <c r="D789" s="1">
        <v>1</v>
      </c>
      <c r="E789" s="17">
        <f t="shared" si="12"/>
        <v>0</v>
      </c>
      <c r="F789" s="18" t="str">
        <f>IF(E789=0,"",SUM($E$7:E789))</f>
        <v/>
      </c>
    </row>
    <row r="790" spans="4:6" ht="19.5" customHeight="1" x14ac:dyDescent="0.2">
      <c r="D790" s="1">
        <v>1</v>
      </c>
      <c r="E790" s="17">
        <f t="shared" si="12"/>
        <v>0</v>
      </c>
      <c r="F790" s="18" t="str">
        <f>IF(E790=0,"",SUM($E$7:E790))</f>
        <v/>
      </c>
    </row>
    <row r="791" spans="4:6" ht="19.5" customHeight="1" x14ac:dyDescent="0.2">
      <c r="D791" s="1">
        <v>1</v>
      </c>
      <c r="E791" s="17">
        <f t="shared" si="12"/>
        <v>0</v>
      </c>
      <c r="F791" s="18" t="str">
        <f>IF(E791=0,"",SUM($E$7:E791))</f>
        <v/>
      </c>
    </row>
    <row r="792" spans="4:6" ht="19.5" customHeight="1" x14ac:dyDescent="0.2">
      <c r="D792" s="1">
        <v>1</v>
      </c>
      <c r="E792" s="17">
        <f t="shared" si="12"/>
        <v>0</v>
      </c>
      <c r="F792" s="18" t="str">
        <f>IF(E792=0,"",SUM($E$7:E792))</f>
        <v/>
      </c>
    </row>
    <row r="793" spans="4:6" ht="19.5" customHeight="1" x14ac:dyDescent="0.2">
      <c r="D793" s="1">
        <v>1</v>
      </c>
      <c r="E793" s="17">
        <f t="shared" si="12"/>
        <v>0</v>
      </c>
      <c r="F793" s="18" t="str">
        <f>IF(E793=0,"",SUM($E$7:E793))</f>
        <v/>
      </c>
    </row>
    <row r="794" spans="4:6" ht="19.5" customHeight="1" x14ac:dyDescent="0.2">
      <c r="D794" s="1">
        <v>1</v>
      </c>
      <c r="E794" s="17">
        <f t="shared" si="12"/>
        <v>0</v>
      </c>
      <c r="F794" s="18" t="str">
        <f>IF(E794=0,"",SUM($E$7:E794))</f>
        <v/>
      </c>
    </row>
    <row r="795" spans="4:6" ht="19.5" customHeight="1" x14ac:dyDescent="0.2">
      <c r="D795" s="1">
        <v>1</v>
      </c>
      <c r="E795" s="17">
        <f t="shared" si="12"/>
        <v>0</v>
      </c>
      <c r="F795" s="18" t="str">
        <f>IF(E795=0,"",SUM($E$7:E795))</f>
        <v/>
      </c>
    </row>
    <row r="796" spans="4:6" ht="19.5" customHeight="1" x14ac:dyDescent="0.2">
      <c r="D796" s="1">
        <v>1</v>
      </c>
      <c r="E796" s="17">
        <f t="shared" si="12"/>
        <v>0</v>
      </c>
      <c r="F796" s="18" t="str">
        <f>IF(E796=0,"",SUM($E$7:E796))</f>
        <v/>
      </c>
    </row>
    <row r="797" spans="4:6" ht="19.5" customHeight="1" x14ac:dyDescent="0.2">
      <c r="D797" s="1">
        <v>1</v>
      </c>
      <c r="E797" s="17">
        <f t="shared" si="12"/>
        <v>0</v>
      </c>
      <c r="F797" s="18" t="str">
        <f>IF(E797=0,"",SUM($E$7:E797))</f>
        <v/>
      </c>
    </row>
    <row r="798" spans="4:6" ht="19.5" customHeight="1" x14ac:dyDescent="0.2">
      <c r="D798" s="1">
        <v>1</v>
      </c>
      <c r="E798" s="17">
        <f t="shared" si="12"/>
        <v>0</v>
      </c>
      <c r="F798" s="18" t="str">
        <f>IF(E798=0,"",SUM($E$7:E798))</f>
        <v/>
      </c>
    </row>
    <row r="799" spans="4:6" ht="19.5" customHeight="1" x14ac:dyDescent="0.2">
      <c r="D799" s="1">
        <v>1</v>
      </c>
      <c r="E799" s="17">
        <f t="shared" si="12"/>
        <v>0</v>
      </c>
      <c r="F799" s="18" t="str">
        <f>IF(E799=0,"",SUM($E$7:E799))</f>
        <v/>
      </c>
    </row>
    <row r="800" spans="4:6" ht="19.5" customHeight="1" x14ac:dyDescent="0.2">
      <c r="D800" s="1">
        <v>1</v>
      </c>
      <c r="E800" s="17">
        <f t="shared" si="12"/>
        <v>0</v>
      </c>
      <c r="F800" s="18" t="str">
        <f>IF(E800=0,"",SUM($E$7:E800))</f>
        <v/>
      </c>
    </row>
    <row r="801" spans="4:6" ht="19.5" customHeight="1" x14ac:dyDescent="0.2">
      <c r="D801" s="1">
        <v>1</v>
      </c>
      <c r="E801" s="17">
        <f t="shared" si="12"/>
        <v>0</v>
      </c>
      <c r="F801" s="18" t="str">
        <f>IF(E801=0,"",SUM($E$7:E801))</f>
        <v/>
      </c>
    </row>
    <row r="802" spans="4:6" ht="19.5" customHeight="1" x14ac:dyDescent="0.2">
      <c r="D802" s="1">
        <v>1</v>
      </c>
      <c r="E802" s="17">
        <f t="shared" si="12"/>
        <v>0</v>
      </c>
      <c r="F802" s="18" t="str">
        <f>IF(E802=0,"",SUM($E$7:E802))</f>
        <v/>
      </c>
    </row>
    <row r="803" spans="4:6" ht="19.5" customHeight="1" x14ac:dyDescent="0.2">
      <c r="D803" s="1">
        <v>1</v>
      </c>
      <c r="E803" s="17">
        <f t="shared" si="12"/>
        <v>0</v>
      </c>
      <c r="F803" s="18" t="str">
        <f>IF(E803=0,"",SUM($E$7:E803))</f>
        <v/>
      </c>
    </row>
    <row r="804" spans="4:6" ht="19.5" customHeight="1" x14ac:dyDescent="0.2">
      <c r="D804" s="1">
        <v>1</v>
      </c>
      <c r="E804" s="17">
        <f t="shared" si="12"/>
        <v>0</v>
      </c>
      <c r="F804" s="18" t="str">
        <f>IF(E804=0,"",SUM($E$7:E804))</f>
        <v/>
      </c>
    </row>
    <row r="805" spans="4:6" ht="19.5" customHeight="1" x14ac:dyDescent="0.2">
      <c r="D805" s="1">
        <v>1</v>
      </c>
      <c r="E805" s="17">
        <f t="shared" si="12"/>
        <v>0</v>
      </c>
      <c r="F805" s="18" t="str">
        <f>IF(E805=0,"",SUM($E$7:E805))</f>
        <v/>
      </c>
    </row>
    <row r="806" spans="4:6" ht="19.5" customHeight="1" x14ac:dyDescent="0.2">
      <c r="D806" s="1">
        <v>1</v>
      </c>
      <c r="E806" s="17">
        <f t="shared" si="12"/>
        <v>0</v>
      </c>
      <c r="F806" s="18" t="str">
        <f>IF(E806=0,"",SUM($E$7:E806))</f>
        <v/>
      </c>
    </row>
    <row r="807" spans="4:6" ht="19.5" customHeight="1" x14ac:dyDescent="0.2">
      <c r="D807" s="1">
        <v>1</v>
      </c>
      <c r="E807" s="17">
        <f t="shared" si="12"/>
        <v>0</v>
      </c>
      <c r="F807" s="18" t="str">
        <f>IF(E807=0,"",SUM($E$7:E807))</f>
        <v/>
      </c>
    </row>
    <row r="808" spans="4:6" ht="19.5" customHeight="1" x14ac:dyDescent="0.2">
      <c r="D808" s="1">
        <v>1</v>
      </c>
      <c r="E808" s="17">
        <f t="shared" si="12"/>
        <v>0</v>
      </c>
      <c r="F808" s="18" t="str">
        <f>IF(E808=0,"",SUM($E$7:E808))</f>
        <v/>
      </c>
    </row>
    <row r="809" spans="4:6" ht="19.5" customHeight="1" x14ac:dyDescent="0.2">
      <c r="D809" s="1">
        <v>1</v>
      </c>
      <c r="E809" s="17">
        <f t="shared" si="12"/>
        <v>0</v>
      </c>
      <c r="F809" s="18" t="str">
        <f>IF(E809=0,"",SUM($E$7:E809))</f>
        <v/>
      </c>
    </row>
    <row r="810" spans="4:6" ht="19.5" customHeight="1" x14ac:dyDescent="0.2">
      <c r="D810" s="1">
        <v>1</v>
      </c>
      <c r="E810" s="17">
        <f t="shared" si="12"/>
        <v>0</v>
      </c>
      <c r="F810" s="18" t="str">
        <f>IF(E810=0,"",SUM($E$7:E810))</f>
        <v/>
      </c>
    </row>
    <row r="811" spans="4:6" ht="19.5" customHeight="1" x14ac:dyDescent="0.2">
      <c r="D811" s="1">
        <v>1</v>
      </c>
      <c r="E811" s="17">
        <f t="shared" si="12"/>
        <v>0</v>
      </c>
      <c r="F811" s="18" t="str">
        <f>IF(E811=0,"",SUM($E$7:E811))</f>
        <v/>
      </c>
    </row>
    <row r="812" spans="4:6" ht="19.5" customHeight="1" x14ac:dyDescent="0.2">
      <c r="D812" s="1">
        <v>1</v>
      </c>
      <c r="E812" s="17">
        <f t="shared" si="12"/>
        <v>0</v>
      </c>
      <c r="F812" s="18" t="str">
        <f>IF(E812=0,"",SUM($E$7:E812))</f>
        <v/>
      </c>
    </row>
    <row r="813" spans="4:6" ht="19.5" customHeight="1" x14ac:dyDescent="0.2">
      <c r="D813" s="1">
        <v>1</v>
      </c>
      <c r="E813" s="17">
        <f t="shared" si="12"/>
        <v>0</v>
      </c>
      <c r="F813" s="18" t="str">
        <f>IF(E813=0,"",SUM($E$7:E813))</f>
        <v/>
      </c>
    </row>
    <row r="814" spans="4:6" ht="19.5" customHeight="1" x14ac:dyDescent="0.2">
      <c r="D814" s="1">
        <v>1</v>
      </c>
      <c r="E814" s="17">
        <f t="shared" si="12"/>
        <v>0</v>
      </c>
      <c r="F814" s="18" t="str">
        <f>IF(E814=0,"",SUM($E$7:E814))</f>
        <v/>
      </c>
    </row>
    <row r="815" spans="4:6" ht="19.5" customHeight="1" x14ac:dyDescent="0.2">
      <c r="D815" s="1">
        <v>1</v>
      </c>
      <c r="E815" s="17">
        <f t="shared" si="12"/>
        <v>0</v>
      </c>
      <c r="F815" s="18" t="str">
        <f>IF(E815=0,"",SUM($E$7:E815))</f>
        <v/>
      </c>
    </row>
    <row r="816" spans="4:6" ht="19.5" customHeight="1" x14ac:dyDescent="0.2">
      <c r="D816" s="1">
        <v>1</v>
      </c>
      <c r="E816" s="17">
        <f t="shared" si="12"/>
        <v>0</v>
      </c>
      <c r="F816" s="18" t="str">
        <f>IF(E816=0,"",SUM($E$7:E816))</f>
        <v/>
      </c>
    </row>
    <row r="817" spans="4:6" ht="19.5" customHeight="1" x14ac:dyDescent="0.2">
      <c r="D817" s="1">
        <v>1</v>
      </c>
      <c r="E817" s="17">
        <f t="shared" si="12"/>
        <v>0</v>
      </c>
      <c r="F817" s="18" t="str">
        <f>IF(E817=0,"",SUM($E$7:E817))</f>
        <v/>
      </c>
    </row>
    <row r="818" spans="4:6" ht="19.5" customHeight="1" x14ac:dyDescent="0.2">
      <c r="D818" s="1">
        <v>1</v>
      </c>
      <c r="E818" s="17">
        <f t="shared" si="12"/>
        <v>0</v>
      </c>
      <c r="F818" s="18" t="str">
        <f>IF(E818=0,"",SUM($E$7:E818))</f>
        <v/>
      </c>
    </row>
    <row r="819" spans="4:6" ht="19.5" customHeight="1" x14ac:dyDescent="0.2">
      <c r="D819" s="1">
        <v>1</v>
      </c>
      <c r="E819" s="17">
        <f t="shared" si="12"/>
        <v>0</v>
      </c>
      <c r="F819" s="18" t="str">
        <f>IF(E819=0,"",SUM($E$7:E819))</f>
        <v/>
      </c>
    </row>
    <row r="820" spans="4:6" ht="19.5" customHeight="1" x14ac:dyDescent="0.2">
      <c r="D820" s="1">
        <v>1</v>
      </c>
      <c r="E820" s="17">
        <f t="shared" si="12"/>
        <v>0</v>
      </c>
      <c r="F820" s="18" t="str">
        <f>IF(E820=0,"",SUM($E$7:E820))</f>
        <v/>
      </c>
    </row>
    <row r="821" spans="4:6" ht="19.5" customHeight="1" x14ac:dyDescent="0.2">
      <c r="D821" s="1">
        <v>1</v>
      </c>
      <c r="E821" s="17">
        <f t="shared" si="12"/>
        <v>0</v>
      </c>
      <c r="F821" s="18" t="str">
        <f>IF(E821=0,"",SUM($E$7:E821))</f>
        <v/>
      </c>
    </row>
    <row r="822" spans="4:6" ht="19.5" customHeight="1" x14ac:dyDescent="0.2">
      <c r="D822" s="1">
        <v>1</v>
      </c>
      <c r="E822" s="17">
        <f t="shared" si="12"/>
        <v>0</v>
      </c>
      <c r="F822" s="18" t="str">
        <f>IF(E822=0,"",SUM($E$7:E822))</f>
        <v/>
      </c>
    </row>
    <row r="823" spans="4:6" ht="19.5" customHeight="1" x14ac:dyDescent="0.2">
      <c r="D823" s="1">
        <v>1</v>
      </c>
      <c r="E823" s="17">
        <f t="shared" si="12"/>
        <v>0</v>
      </c>
      <c r="F823" s="18" t="str">
        <f>IF(E823=0,"",SUM($E$7:E823))</f>
        <v/>
      </c>
    </row>
    <row r="824" spans="4:6" ht="19.5" customHeight="1" x14ac:dyDescent="0.2">
      <c r="D824" s="1">
        <v>1</v>
      </c>
      <c r="E824" s="17">
        <f t="shared" si="12"/>
        <v>0</v>
      </c>
      <c r="F824" s="18" t="str">
        <f>IF(E824=0,"",SUM($E$7:E824))</f>
        <v/>
      </c>
    </row>
    <row r="825" spans="4:6" ht="19.5" customHeight="1" x14ac:dyDescent="0.2">
      <c r="D825" s="1">
        <v>1</v>
      </c>
      <c r="E825" s="17">
        <f t="shared" si="12"/>
        <v>0</v>
      </c>
      <c r="F825" s="18" t="str">
        <f>IF(E825=0,"",SUM($E$7:E825))</f>
        <v/>
      </c>
    </row>
    <row r="826" spans="4:6" ht="19.5" customHeight="1" x14ac:dyDescent="0.2">
      <c r="D826" s="1">
        <v>1</v>
      </c>
      <c r="E826" s="17">
        <f t="shared" si="12"/>
        <v>0</v>
      </c>
      <c r="F826" s="18" t="str">
        <f>IF(E826=0,"",SUM($E$7:E826))</f>
        <v/>
      </c>
    </row>
    <row r="827" spans="4:6" ht="19.5" customHeight="1" x14ac:dyDescent="0.2">
      <c r="D827" s="1">
        <v>1</v>
      </c>
      <c r="E827" s="17">
        <f t="shared" si="12"/>
        <v>0</v>
      </c>
      <c r="F827" s="18" t="str">
        <f>IF(E827=0,"",SUM($E$7:E827))</f>
        <v/>
      </c>
    </row>
    <row r="828" spans="4:6" ht="19.5" customHeight="1" x14ac:dyDescent="0.2">
      <c r="D828" s="1">
        <v>1</v>
      </c>
      <c r="E828" s="17">
        <f t="shared" si="12"/>
        <v>0</v>
      </c>
      <c r="F828" s="18" t="str">
        <f>IF(E828=0,"",SUM($E$7:E828))</f>
        <v/>
      </c>
    </row>
    <row r="829" spans="4:6" ht="19.5" customHeight="1" x14ac:dyDescent="0.2">
      <c r="D829" s="1">
        <v>1</v>
      </c>
      <c r="E829" s="17">
        <f t="shared" si="12"/>
        <v>0</v>
      </c>
      <c r="F829" s="18" t="str">
        <f>IF(E829=0,"",SUM($E$7:E829))</f>
        <v/>
      </c>
    </row>
    <row r="830" spans="4:6" ht="19.5" customHeight="1" x14ac:dyDescent="0.2">
      <c r="D830" s="1">
        <v>1</v>
      </c>
      <c r="E830" s="17">
        <f t="shared" si="12"/>
        <v>0</v>
      </c>
      <c r="F830" s="18" t="str">
        <f>IF(E830=0,"",SUM($E$7:E830))</f>
        <v/>
      </c>
    </row>
    <row r="831" spans="4:6" ht="19.5" customHeight="1" x14ac:dyDescent="0.2">
      <c r="D831" s="1">
        <v>1</v>
      </c>
      <c r="E831" s="17">
        <f t="shared" si="12"/>
        <v>0</v>
      </c>
      <c r="F831" s="18" t="str">
        <f>IF(E831=0,"",SUM($E$7:E831))</f>
        <v/>
      </c>
    </row>
    <row r="832" spans="4:6" ht="19.5" customHeight="1" x14ac:dyDescent="0.2">
      <c r="D832" s="1">
        <v>1</v>
      </c>
      <c r="E832" s="17">
        <f t="shared" si="12"/>
        <v>0</v>
      </c>
      <c r="F832" s="18" t="str">
        <f>IF(E832=0,"",SUM($E$7:E832))</f>
        <v/>
      </c>
    </row>
    <row r="833" spans="4:6" ht="19.5" customHeight="1" x14ac:dyDescent="0.2">
      <c r="D833" s="1">
        <v>1</v>
      </c>
      <c r="E833" s="17">
        <f t="shared" si="12"/>
        <v>0</v>
      </c>
      <c r="F833" s="18" t="str">
        <f>IF(E833=0,"",SUM($E$7:E833))</f>
        <v/>
      </c>
    </row>
    <row r="834" spans="4:6" ht="19.5" customHeight="1" x14ac:dyDescent="0.2">
      <c r="D834" s="1">
        <v>1</v>
      </c>
      <c r="E834" s="17">
        <f t="shared" si="12"/>
        <v>0</v>
      </c>
      <c r="F834" s="18" t="str">
        <f>IF(E834=0,"",SUM($E$7:E834))</f>
        <v/>
      </c>
    </row>
    <row r="835" spans="4:6" ht="19.5" customHeight="1" x14ac:dyDescent="0.2">
      <c r="D835" s="1">
        <v>1</v>
      </c>
      <c r="E835" s="17">
        <f t="shared" si="12"/>
        <v>0</v>
      </c>
      <c r="F835" s="18" t="str">
        <f>IF(E835=0,"",SUM($E$7:E835))</f>
        <v/>
      </c>
    </row>
    <row r="836" spans="4:6" ht="19.5" customHeight="1" x14ac:dyDescent="0.2">
      <c r="D836" s="1">
        <v>1</v>
      </c>
      <c r="E836" s="17">
        <f t="shared" si="12"/>
        <v>0</v>
      </c>
      <c r="F836" s="18" t="str">
        <f>IF(E836=0,"",SUM($E$7:E836))</f>
        <v/>
      </c>
    </row>
    <row r="837" spans="4:6" ht="19.5" customHeight="1" x14ac:dyDescent="0.2">
      <c r="D837" s="1">
        <v>1</v>
      </c>
      <c r="E837" s="17">
        <f t="shared" si="12"/>
        <v>0</v>
      </c>
      <c r="F837" s="18" t="str">
        <f>IF(E837=0,"",SUM($E$7:E837))</f>
        <v/>
      </c>
    </row>
    <row r="838" spans="4:6" ht="19.5" customHeight="1" x14ac:dyDescent="0.2">
      <c r="D838" s="1">
        <v>1</v>
      </c>
      <c r="E838" s="17">
        <f t="shared" si="12"/>
        <v>0</v>
      </c>
      <c r="F838" s="18" t="str">
        <f>IF(E838=0,"",SUM($E$7:E838))</f>
        <v/>
      </c>
    </row>
    <row r="839" spans="4:6" ht="19.5" customHeight="1" x14ac:dyDescent="0.2">
      <c r="D839" s="1">
        <v>1</v>
      </c>
      <c r="E839" s="17">
        <f t="shared" si="12"/>
        <v>0</v>
      </c>
      <c r="F839" s="18" t="str">
        <f>IF(E839=0,"",SUM($E$7:E839))</f>
        <v/>
      </c>
    </row>
    <row r="840" spans="4:6" ht="19.5" customHeight="1" x14ac:dyDescent="0.2">
      <c r="D840" s="1">
        <v>1</v>
      </c>
      <c r="E840" s="17">
        <f t="shared" si="12"/>
        <v>0</v>
      </c>
      <c r="F840" s="18" t="str">
        <f>IF(E840=0,"",SUM($E$7:E840))</f>
        <v/>
      </c>
    </row>
    <row r="841" spans="4:6" ht="19.5" customHeight="1" x14ac:dyDescent="0.2">
      <c r="D841" s="1">
        <v>1</v>
      </c>
      <c r="E841" s="17">
        <f t="shared" ref="E841:E904" si="13">C841*D841</f>
        <v>0</v>
      </c>
      <c r="F841" s="18" t="str">
        <f>IF(E841=0,"",SUM($E$7:E841))</f>
        <v/>
      </c>
    </row>
    <row r="842" spans="4:6" ht="19.5" customHeight="1" x14ac:dyDescent="0.2">
      <c r="D842" s="1">
        <v>1</v>
      </c>
      <c r="E842" s="17">
        <f t="shared" si="13"/>
        <v>0</v>
      </c>
      <c r="F842" s="18" t="str">
        <f>IF(E842=0,"",SUM($E$7:E842))</f>
        <v/>
      </c>
    </row>
    <row r="843" spans="4:6" ht="19.5" customHeight="1" x14ac:dyDescent="0.2">
      <c r="D843" s="1">
        <v>1</v>
      </c>
      <c r="E843" s="17">
        <f t="shared" si="13"/>
        <v>0</v>
      </c>
      <c r="F843" s="18" t="str">
        <f>IF(E843=0,"",SUM($E$7:E843))</f>
        <v/>
      </c>
    </row>
    <row r="844" spans="4:6" ht="19.5" customHeight="1" x14ac:dyDescent="0.2">
      <c r="D844" s="1">
        <v>1</v>
      </c>
      <c r="E844" s="17">
        <f t="shared" si="13"/>
        <v>0</v>
      </c>
      <c r="F844" s="18" t="str">
        <f>IF(E844=0,"",SUM($E$7:E844))</f>
        <v/>
      </c>
    </row>
    <row r="845" spans="4:6" ht="19.5" customHeight="1" x14ac:dyDescent="0.2">
      <c r="D845" s="1">
        <v>1</v>
      </c>
      <c r="E845" s="17">
        <f t="shared" si="13"/>
        <v>0</v>
      </c>
      <c r="F845" s="18" t="str">
        <f>IF(E845=0,"",SUM($E$7:E845))</f>
        <v/>
      </c>
    </row>
    <row r="846" spans="4:6" ht="19.5" customHeight="1" x14ac:dyDescent="0.2">
      <c r="D846" s="1">
        <v>1</v>
      </c>
      <c r="E846" s="17">
        <f t="shared" si="13"/>
        <v>0</v>
      </c>
      <c r="F846" s="18" t="str">
        <f>IF(E846=0,"",SUM($E$7:E846))</f>
        <v/>
      </c>
    </row>
    <row r="847" spans="4:6" ht="19.5" customHeight="1" x14ac:dyDescent="0.2">
      <c r="D847" s="1">
        <v>1</v>
      </c>
      <c r="E847" s="17">
        <f t="shared" si="13"/>
        <v>0</v>
      </c>
      <c r="F847" s="18" t="str">
        <f>IF(E847=0,"",SUM($E$7:E847))</f>
        <v/>
      </c>
    </row>
    <row r="848" spans="4:6" ht="19.5" customHeight="1" x14ac:dyDescent="0.2">
      <c r="D848" s="1">
        <v>1</v>
      </c>
      <c r="E848" s="17">
        <f t="shared" si="13"/>
        <v>0</v>
      </c>
      <c r="F848" s="18" t="str">
        <f>IF(E848=0,"",SUM($E$7:E848))</f>
        <v/>
      </c>
    </row>
    <row r="849" spans="4:6" ht="19.5" customHeight="1" x14ac:dyDescent="0.2">
      <c r="D849" s="1">
        <v>1</v>
      </c>
      <c r="E849" s="17">
        <f t="shared" si="13"/>
        <v>0</v>
      </c>
      <c r="F849" s="18" t="str">
        <f>IF(E849=0,"",SUM($E$7:E849))</f>
        <v/>
      </c>
    </row>
    <row r="850" spans="4:6" ht="19.5" customHeight="1" x14ac:dyDescent="0.2">
      <c r="D850" s="1">
        <v>1</v>
      </c>
      <c r="E850" s="17">
        <f t="shared" si="13"/>
        <v>0</v>
      </c>
      <c r="F850" s="18" t="str">
        <f>IF(E850=0,"",SUM($E$7:E850))</f>
        <v/>
      </c>
    </row>
    <row r="851" spans="4:6" ht="19.5" customHeight="1" x14ac:dyDescent="0.2">
      <c r="D851" s="1">
        <v>1</v>
      </c>
      <c r="E851" s="17">
        <f t="shared" si="13"/>
        <v>0</v>
      </c>
      <c r="F851" s="18" t="str">
        <f>IF(E851=0,"",SUM($E$7:E851))</f>
        <v/>
      </c>
    </row>
    <row r="852" spans="4:6" ht="19.5" customHeight="1" x14ac:dyDescent="0.2">
      <c r="D852" s="1">
        <v>1</v>
      </c>
      <c r="E852" s="17">
        <f t="shared" si="13"/>
        <v>0</v>
      </c>
      <c r="F852" s="18" t="str">
        <f>IF(E852=0,"",SUM($E$7:E852))</f>
        <v/>
      </c>
    </row>
    <row r="853" spans="4:6" ht="19.5" customHeight="1" x14ac:dyDescent="0.2">
      <c r="D853" s="1">
        <v>1</v>
      </c>
      <c r="E853" s="17">
        <f t="shared" si="13"/>
        <v>0</v>
      </c>
      <c r="F853" s="18" t="str">
        <f>IF(E853=0,"",SUM($E$7:E853))</f>
        <v/>
      </c>
    </row>
    <row r="854" spans="4:6" ht="19.5" customHeight="1" x14ac:dyDescent="0.2">
      <c r="D854" s="1">
        <v>1</v>
      </c>
      <c r="E854" s="17">
        <f t="shared" si="13"/>
        <v>0</v>
      </c>
      <c r="F854" s="18" t="str">
        <f>IF(E854=0,"",SUM($E$7:E854))</f>
        <v/>
      </c>
    </row>
    <row r="855" spans="4:6" ht="19.5" customHeight="1" x14ac:dyDescent="0.2">
      <c r="D855" s="1">
        <v>1</v>
      </c>
      <c r="E855" s="17">
        <f t="shared" si="13"/>
        <v>0</v>
      </c>
      <c r="F855" s="18" t="str">
        <f>IF(E855=0,"",SUM($E$7:E855))</f>
        <v/>
      </c>
    </row>
    <row r="856" spans="4:6" ht="19.5" customHeight="1" x14ac:dyDescent="0.2">
      <c r="D856" s="1">
        <v>1</v>
      </c>
      <c r="E856" s="17">
        <f t="shared" si="13"/>
        <v>0</v>
      </c>
      <c r="F856" s="18" t="str">
        <f>IF(E856=0,"",SUM($E$7:E856))</f>
        <v/>
      </c>
    </row>
    <row r="857" spans="4:6" ht="19.5" customHeight="1" x14ac:dyDescent="0.2">
      <c r="D857" s="1">
        <v>1</v>
      </c>
      <c r="E857" s="17">
        <f t="shared" si="13"/>
        <v>0</v>
      </c>
      <c r="F857" s="18" t="str">
        <f>IF(E857=0,"",SUM($E$7:E857))</f>
        <v/>
      </c>
    </row>
    <row r="858" spans="4:6" ht="19.5" customHeight="1" x14ac:dyDescent="0.2">
      <c r="D858" s="1">
        <v>1</v>
      </c>
      <c r="E858" s="17">
        <f t="shared" si="13"/>
        <v>0</v>
      </c>
      <c r="F858" s="18" t="str">
        <f>IF(E858=0,"",SUM($E$7:E858))</f>
        <v/>
      </c>
    </row>
    <row r="859" spans="4:6" ht="19.5" customHeight="1" x14ac:dyDescent="0.2">
      <c r="D859" s="1">
        <v>1</v>
      </c>
      <c r="E859" s="17">
        <f t="shared" si="13"/>
        <v>0</v>
      </c>
      <c r="F859" s="18" t="str">
        <f>IF(E859=0,"",SUM($E$7:E859))</f>
        <v/>
      </c>
    </row>
    <row r="860" spans="4:6" ht="19.5" customHeight="1" x14ac:dyDescent="0.2">
      <c r="D860" s="1">
        <v>1</v>
      </c>
      <c r="E860" s="17">
        <f t="shared" si="13"/>
        <v>0</v>
      </c>
      <c r="F860" s="18" t="str">
        <f>IF(E860=0,"",SUM($E$7:E860))</f>
        <v/>
      </c>
    </row>
    <row r="861" spans="4:6" ht="19.5" customHeight="1" x14ac:dyDescent="0.2">
      <c r="D861" s="1">
        <v>1</v>
      </c>
      <c r="E861" s="17">
        <f t="shared" si="13"/>
        <v>0</v>
      </c>
      <c r="F861" s="18" t="str">
        <f>IF(E861=0,"",SUM($E$7:E861))</f>
        <v/>
      </c>
    </row>
    <row r="862" spans="4:6" ht="19.5" customHeight="1" x14ac:dyDescent="0.2">
      <c r="D862" s="1">
        <v>1</v>
      </c>
      <c r="E862" s="17">
        <f t="shared" si="13"/>
        <v>0</v>
      </c>
      <c r="F862" s="18" t="str">
        <f>IF(E862=0,"",SUM($E$7:E862))</f>
        <v/>
      </c>
    </row>
    <row r="863" spans="4:6" ht="19.5" customHeight="1" x14ac:dyDescent="0.2">
      <c r="D863" s="1">
        <v>1</v>
      </c>
      <c r="E863" s="17">
        <f t="shared" si="13"/>
        <v>0</v>
      </c>
      <c r="F863" s="18" t="str">
        <f>IF(E863=0,"",SUM($E$7:E863))</f>
        <v/>
      </c>
    </row>
    <row r="864" spans="4:6" ht="19.5" customHeight="1" x14ac:dyDescent="0.2">
      <c r="D864" s="1">
        <v>1</v>
      </c>
      <c r="E864" s="17">
        <f t="shared" si="13"/>
        <v>0</v>
      </c>
      <c r="F864" s="18" t="str">
        <f>IF(E864=0,"",SUM($E$7:E864))</f>
        <v/>
      </c>
    </row>
    <row r="865" spans="4:6" ht="19.5" customHeight="1" x14ac:dyDescent="0.2">
      <c r="D865" s="1">
        <v>1</v>
      </c>
      <c r="E865" s="17">
        <f t="shared" si="13"/>
        <v>0</v>
      </c>
      <c r="F865" s="18" t="str">
        <f>IF(E865=0,"",SUM($E$7:E865))</f>
        <v/>
      </c>
    </row>
    <row r="866" spans="4:6" ht="19.5" customHeight="1" x14ac:dyDescent="0.2">
      <c r="D866" s="1">
        <v>1</v>
      </c>
      <c r="E866" s="17">
        <f t="shared" si="13"/>
        <v>0</v>
      </c>
      <c r="F866" s="18" t="str">
        <f>IF(E866=0,"",SUM($E$7:E866))</f>
        <v/>
      </c>
    </row>
    <row r="867" spans="4:6" ht="19.5" customHeight="1" x14ac:dyDescent="0.2">
      <c r="D867" s="1">
        <v>1</v>
      </c>
      <c r="E867" s="17">
        <f t="shared" si="13"/>
        <v>0</v>
      </c>
      <c r="F867" s="18" t="str">
        <f>IF(E867=0,"",SUM($E$7:E867))</f>
        <v/>
      </c>
    </row>
    <row r="868" spans="4:6" ht="19.5" customHeight="1" x14ac:dyDescent="0.2">
      <c r="D868" s="1">
        <v>1</v>
      </c>
      <c r="E868" s="17">
        <f t="shared" si="13"/>
        <v>0</v>
      </c>
      <c r="F868" s="18" t="str">
        <f>IF(E868=0,"",SUM($E$7:E868))</f>
        <v/>
      </c>
    </row>
    <row r="869" spans="4:6" ht="19.5" customHeight="1" x14ac:dyDescent="0.2">
      <c r="D869" s="1">
        <v>1</v>
      </c>
      <c r="E869" s="17">
        <f t="shared" si="13"/>
        <v>0</v>
      </c>
      <c r="F869" s="18" t="str">
        <f>IF(E869=0,"",SUM($E$7:E869))</f>
        <v/>
      </c>
    </row>
    <row r="870" spans="4:6" ht="19.5" customHeight="1" x14ac:dyDescent="0.2">
      <c r="D870" s="1">
        <v>1</v>
      </c>
      <c r="E870" s="17">
        <f t="shared" si="13"/>
        <v>0</v>
      </c>
      <c r="F870" s="18" t="str">
        <f>IF(E870=0,"",SUM($E$7:E870))</f>
        <v/>
      </c>
    </row>
    <row r="871" spans="4:6" ht="19.5" customHeight="1" x14ac:dyDescent="0.2">
      <c r="D871" s="1">
        <v>1</v>
      </c>
      <c r="E871" s="17">
        <f t="shared" si="13"/>
        <v>0</v>
      </c>
      <c r="F871" s="18" t="str">
        <f>IF(E871=0,"",SUM($E$7:E871))</f>
        <v/>
      </c>
    </row>
    <row r="872" spans="4:6" ht="19.5" customHeight="1" x14ac:dyDescent="0.2">
      <c r="D872" s="1">
        <v>1</v>
      </c>
      <c r="E872" s="17">
        <f t="shared" si="13"/>
        <v>0</v>
      </c>
      <c r="F872" s="18" t="str">
        <f>IF(E872=0,"",SUM($E$7:E872))</f>
        <v/>
      </c>
    </row>
    <row r="873" spans="4:6" ht="19.5" customHeight="1" x14ac:dyDescent="0.2">
      <c r="D873" s="1">
        <v>1</v>
      </c>
      <c r="E873" s="17">
        <f t="shared" si="13"/>
        <v>0</v>
      </c>
      <c r="F873" s="18" t="str">
        <f>IF(E873=0,"",SUM($E$7:E873))</f>
        <v/>
      </c>
    </row>
    <row r="874" spans="4:6" ht="19.5" customHeight="1" x14ac:dyDescent="0.2">
      <c r="D874" s="1">
        <v>1</v>
      </c>
      <c r="E874" s="17">
        <f t="shared" si="13"/>
        <v>0</v>
      </c>
      <c r="F874" s="18" t="str">
        <f>IF(E874=0,"",SUM($E$7:E874))</f>
        <v/>
      </c>
    </row>
    <row r="875" spans="4:6" ht="19.5" customHeight="1" x14ac:dyDescent="0.2">
      <c r="D875" s="1">
        <v>1</v>
      </c>
      <c r="E875" s="17">
        <f t="shared" si="13"/>
        <v>0</v>
      </c>
      <c r="F875" s="18" t="str">
        <f>IF(E875=0,"",SUM($E$7:E875))</f>
        <v/>
      </c>
    </row>
    <row r="876" spans="4:6" ht="19.5" customHeight="1" x14ac:dyDescent="0.2">
      <c r="D876" s="1">
        <v>1</v>
      </c>
      <c r="E876" s="17">
        <f t="shared" si="13"/>
        <v>0</v>
      </c>
      <c r="F876" s="18" t="str">
        <f>IF(E876=0,"",SUM($E$7:E876))</f>
        <v/>
      </c>
    </row>
    <row r="877" spans="4:6" ht="19.5" customHeight="1" x14ac:dyDescent="0.2">
      <c r="D877" s="1">
        <v>1</v>
      </c>
      <c r="E877" s="17">
        <f t="shared" si="13"/>
        <v>0</v>
      </c>
      <c r="F877" s="18" t="str">
        <f>IF(E877=0,"",SUM($E$7:E877))</f>
        <v/>
      </c>
    </row>
    <row r="878" spans="4:6" ht="19.5" customHeight="1" x14ac:dyDescent="0.2">
      <c r="D878" s="1">
        <v>1</v>
      </c>
      <c r="E878" s="17">
        <f t="shared" si="13"/>
        <v>0</v>
      </c>
      <c r="F878" s="18" t="str">
        <f>IF(E878=0,"",SUM($E$7:E878))</f>
        <v/>
      </c>
    </row>
    <row r="879" spans="4:6" ht="19.5" customHeight="1" x14ac:dyDescent="0.2">
      <c r="D879" s="1">
        <v>1</v>
      </c>
      <c r="E879" s="17">
        <f t="shared" si="13"/>
        <v>0</v>
      </c>
      <c r="F879" s="18" t="str">
        <f>IF(E879=0,"",SUM($E$7:E879))</f>
        <v/>
      </c>
    </row>
    <row r="880" spans="4:6" ht="19.5" customHeight="1" x14ac:dyDescent="0.2">
      <c r="D880" s="1">
        <v>1</v>
      </c>
      <c r="E880" s="17">
        <f t="shared" si="13"/>
        <v>0</v>
      </c>
      <c r="F880" s="18" t="str">
        <f>IF(E880=0,"",SUM($E$7:E880))</f>
        <v/>
      </c>
    </row>
    <row r="881" spans="4:6" ht="19.5" customHeight="1" x14ac:dyDescent="0.2">
      <c r="D881" s="1">
        <v>1</v>
      </c>
      <c r="E881" s="17">
        <f t="shared" si="13"/>
        <v>0</v>
      </c>
      <c r="F881" s="18" t="str">
        <f>IF(E881=0,"",SUM($E$7:E881))</f>
        <v/>
      </c>
    </row>
    <row r="882" spans="4:6" ht="19.5" customHeight="1" x14ac:dyDescent="0.2">
      <c r="D882" s="1">
        <v>1</v>
      </c>
      <c r="E882" s="17">
        <f t="shared" si="13"/>
        <v>0</v>
      </c>
      <c r="F882" s="18" t="str">
        <f>IF(E882=0,"",SUM($E$7:E882))</f>
        <v/>
      </c>
    </row>
    <row r="883" spans="4:6" ht="19.5" customHeight="1" x14ac:dyDescent="0.2">
      <c r="D883" s="1">
        <v>1</v>
      </c>
      <c r="E883" s="17">
        <f t="shared" si="13"/>
        <v>0</v>
      </c>
      <c r="F883" s="18" t="str">
        <f>IF(E883=0,"",SUM($E$7:E883))</f>
        <v/>
      </c>
    </row>
    <row r="884" spans="4:6" ht="19.5" customHeight="1" x14ac:dyDescent="0.2">
      <c r="D884" s="1">
        <v>1</v>
      </c>
      <c r="E884" s="17">
        <f t="shared" si="13"/>
        <v>0</v>
      </c>
      <c r="F884" s="18" t="str">
        <f>IF(E884=0,"",SUM($E$7:E884))</f>
        <v/>
      </c>
    </row>
    <row r="885" spans="4:6" ht="19.5" customHeight="1" x14ac:dyDescent="0.2">
      <c r="D885" s="1">
        <v>1</v>
      </c>
      <c r="E885" s="17">
        <f t="shared" si="13"/>
        <v>0</v>
      </c>
      <c r="F885" s="18" t="str">
        <f>IF(E885=0,"",SUM($E$7:E885))</f>
        <v/>
      </c>
    </row>
    <row r="886" spans="4:6" ht="19.5" customHeight="1" x14ac:dyDescent="0.2">
      <c r="D886" s="1">
        <v>1</v>
      </c>
      <c r="E886" s="17">
        <f t="shared" si="13"/>
        <v>0</v>
      </c>
      <c r="F886" s="18" t="str">
        <f>IF(E886=0,"",SUM($E$7:E886))</f>
        <v/>
      </c>
    </row>
    <row r="887" spans="4:6" ht="19.5" customHeight="1" x14ac:dyDescent="0.2">
      <c r="D887" s="1">
        <v>1</v>
      </c>
      <c r="E887" s="17">
        <f t="shared" si="13"/>
        <v>0</v>
      </c>
      <c r="F887" s="18" t="str">
        <f>IF(E887=0,"",SUM($E$7:E887))</f>
        <v/>
      </c>
    </row>
    <row r="888" spans="4:6" ht="19.5" customHeight="1" x14ac:dyDescent="0.2">
      <c r="D888" s="1">
        <v>1</v>
      </c>
      <c r="E888" s="17">
        <f t="shared" si="13"/>
        <v>0</v>
      </c>
      <c r="F888" s="18" t="str">
        <f>IF(E888=0,"",SUM($E$7:E888))</f>
        <v/>
      </c>
    </row>
    <row r="889" spans="4:6" ht="19.5" customHeight="1" x14ac:dyDescent="0.2">
      <c r="D889" s="1">
        <v>1</v>
      </c>
      <c r="E889" s="17">
        <f t="shared" si="13"/>
        <v>0</v>
      </c>
      <c r="F889" s="18" t="str">
        <f>IF(E889=0,"",SUM($E$7:E889))</f>
        <v/>
      </c>
    </row>
    <row r="890" spans="4:6" ht="19.5" customHeight="1" x14ac:dyDescent="0.2">
      <c r="D890" s="1">
        <v>1</v>
      </c>
      <c r="E890" s="17">
        <f t="shared" si="13"/>
        <v>0</v>
      </c>
      <c r="F890" s="18" t="str">
        <f>IF(E890=0,"",SUM($E$7:E890))</f>
        <v/>
      </c>
    </row>
    <row r="891" spans="4:6" ht="19.5" customHeight="1" x14ac:dyDescent="0.2">
      <c r="D891" s="1">
        <v>1</v>
      </c>
      <c r="E891" s="17">
        <f t="shared" si="13"/>
        <v>0</v>
      </c>
      <c r="F891" s="18" t="str">
        <f>IF(E891=0,"",SUM($E$7:E891))</f>
        <v/>
      </c>
    </row>
    <row r="892" spans="4:6" ht="19.5" customHeight="1" x14ac:dyDescent="0.2">
      <c r="D892" s="1">
        <v>1</v>
      </c>
      <c r="E892" s="17">
        <f t="shared" si="13"/>
        <v>0</v>
      </c>
      <c r="F892" s="18" t="str">
        <f>IF(E892=0,"",SUM($E$7:E892))</f>
        <v/>
      </c>
    </row>
    <row r="893" spans="4:6" ht="19.5" customHeight="1" x14ac:dyDescent="0.2">
      <c r="D893" s="1">
        <v>1</v>
      </c>
      <c r="E893" s="17">
        <f t="shared" si="13"/>
        <v>0</v>
      </c>
      <c r="F893" s="18" t="str">
        <f>IF(E893=0,"",SUM($E$7:E893))</f>
        <v/>
      </c>
    </row>
    <row r="894" spans="4:6" ht="19.5" customHeight="1" x14ac:dyDescent="0.2">
      <c r="D894" s="1">
        <v>1</v>
      </c>
      <c r="E894" s="17">
        <f t="shared" si="13"/>
        <v>0</v>
      </c>
      <c r="F894" s="18" t="str">
        <f>IF(E894=0,"",SUM($E$7:E894))</f>
        <v/>
      </c>
    </row>
    <row r="895" spans="4:6" ht="19.5" customHeight="1" x14ac:dyDescent="0.2">
      <c r="D895" s="1">
        <v>1</v>
      </c>
      <c r="E895" s="17">
        <f t="shared" si="13"/>
        <v>0</v>
      </c>
      <c r="F895" s="18" t="str">
        <f>IF(E895=0,"",SUM($E$7:E895))</f>
        <v/>
      </c>
    </row>
    <row r="896" spans="4:6" ht="19.5" customHeight="1" x14ac:dyDescent="0.2">
      <c r="D896" s="1">
        <v>1</v>
      </c>
      <c r="E896" s="17">
        <f t="shared" si="13"/>
        <v>0</v>
      </c>
      <c r="F896" s="18" t="str">
        <f>IF(E896=0,"",SUM($E$7:E896))</f>
        <v/>
      </c>
    </row>
    <row r="897" spans="4:6" ht="19.5" customHeight="1" x14ac:dyDescent="0.2">
      <c r="D897" s="1">
        <v>1</v>
      </c>
      <c r="E897" s="17">
        <f t="shared" si="13"/>
        <v>0</v>
      </c>
      <c r="F897" s="18" t="str">
        <f>IF(E897=0,"",SUM($E$7:E897))</f>
        <v/>
      </c>
    </row>
    <row r="898" spans="4:6" ht="19.5" customHeight="1" x14ac:dyDescent="0.2">
      <c r="D898" s="1">
        <v>1</v>
      </c>
      <c r="E898" s="17">
        <f t="shared" si="13"/>
        <v>0</v>
      </c>
      <c r="F898" s="18" t="str">
        <f>IF(E898=0,"",SUM($E$7:E898))</f>
        <v/>
      </c>
    </row>
    <row r="899" spans="4:6" ht="19.5" customHeight="1" x14ac:dyDescent="0.2">
      <c r="D899" s="1">
        <v>1</v>
      </c>
      <c r="E899" s="17">
        <f t="shared" si="13"/>
        <v>0</v>
      </c>
      <c r="F899" s="18" t="str">
        <f>IF(E899=0,"",SUM($E$7:E899))</f>
        <v/>
      </c>
    </row>
    <row r="900" spans="4:6" ht="19.5" customHeight="1" x14ac:dyDescent="0.2">
      <c r="D900" s="1">
        <v>1</v>
      </c>
      <c r="E900" s="17">
        <f t="shared" si="13"/>
        <v>0</v>
      </c>
      <c r="F900" s="18" t="str">
        <f>IF(E900=0,"",SUM($E$7:E900))</f>
        <v/>
      </c>
    </row>
    <row r="901" spans="4:6" ht="19.5" customHeight="1" x14ac:dyDescent="0.2">
      <c r="D901" s="1">
        <v>1</v>
      </c>
      <c r="E901" s="17">
        <f t="shared" si="13"/>
        <v>0</v>
      </c>
      <c r="F901" s="18" t="str">
        <f>IF(E901=0,"",SUM($E$7:E901))</f>
        <v/>
      </c>
    </row>
    <row r="902" spans="4:6" ht="19.5" customHeight="1" x14ac:dyDescent="0.2">
      <c r="D902" s="1">
        <v>1</v>
      </c>
      <c r="E902" s="17">
        <f t="shared" si="13"/>
        <v>0</v>
      </c>
      <c r="F902" s="18" t="str">
        <f>IF(E902=0,"",SUM($E$7:E902))</f>
        <v/>
      </c>
    </row>
    <row r="903" spans="4:6" ht="19.5" customHeight="1" x14ac:dyDescent="0.2">
      <c r="D903" s="1">
        <v>1</v>
      </c>
      <c r="E903" s="17">
        <f t="shared" si="13"/>
        <v>0</v>
      </c>
      <c r="F903" s="18" t="str">
        <f>IF(E903=0,"",SUM($E$7:E903))</f>
        <v/>
      </c>
    </row>
    <row r="904" spans="4:6" ht="19.5" customHeight="1" x14ac:dyDescent="0.2">
      <c r="D904" s="1">
        <v>1</v>
      </c>
      <c r="E904" s="17">
        <f t="shared" si="13"/>
        <v>0</v>
      </c>
      <c r="F904" s="18" t="str">
        <f>IF(E904=0,"",SUM($E$7:E904))</f>
        <v/>
      </c>
    </row>
    <row r="905" spans="4:6" ht="19.5" customHeight="1" x14ac:dyDescent="0.2">
      <c r="D905" s="1">
        <v>1</v>
      </c>
      <c r="E905" s="17">
        <f t="shared" ref="E905:E968" si="14">C905*D905</f>
        <v>0</v>
      </c>
      <c r="F905" s="18" t="str">
        <f>IF(E905=0,"",SUM($E$7:E905))</f>
        <v/>
      </c>
    </row>
    <row r="906" spans="4:6" ht="19.5" customHeight="1" x14ac:dyDescent="0.2">
      <c r="D906" s="1">
        <v>1</v>
      </c>
      <c r="E906" s="17">
        <f t="shared" si="14"/>
        <v>0</v>
      </c>
      <c r="F906" s="18" t="str">
        <f>IF(E906=0,"",SUM($E$7:E906))</f>
        <v/>
      </c>
    </row>
    <row r="907" spans="4:6" ht="19.5" customHeight="1" x14ac:dyDescent="0.2">
      <c r="D907" s="1">
        <v>1</v>
      </c>
      <c r="E907" s="17">
        <f t="shared" si="14"/>
        <v>0</v>
      </c>
      <c r="F907" s="18" t="str">
        <f>IF(E907=0,"",SUM($E$7:E907))</f>
        <v/>
      </c>
    </row>
    <row r="908" spans="4:6" ht="19.5" customHeight="1" x14ac:dyDescent="0.2">
      <c r="D908" s="1">
        <v>1</v>
      </c>
      <c r="E908" s="17">
        <f t="shared" si="14"/>
        <v>0</v>
      </c>
      <c r="F908" s="18" t="str">
        <f>IF(E908=0,"",SUM($E$7:E908))</f>
        <v/>
      </c>
    </row>
    <row r="909" spans="4:6" ht="19.5" customHeight="1" x14ac:dyDescent="0.2">
      <c r="D909" s="1">
        <v>1</v>
      </c>
      <c r="E909" s="17">
        <f t="shared" si="14"/>
        <v>0</v>
      </c>
      <c r="F909" s="18" t="str">
        <f>IF(E909=0,"",SUM($E$7:E909))</f>
        <v/>
      </c>
    </row>
    <row r="910" spans="4:6" ht="19.5" customHeight="1" x14ac:dyDescent="0.2">
      <c r="D910" s="1">
        <v>1</v>
      </c>
      <c r="E910" s="17">
        <f t="shared" si="14"/>
        <v>0</v>
      </c>
      <c r="F910" s="18" t="str">
        <f>IF(E910=0,"",SUM($E$7:E910))</f>
        <v/>
      </c>
    </row>
    <row r="911" spans="4:6" ht="19.5" customHeight="1" x14ac:dyDescent="0.2">
      <c r="D911" s="1">
        <v>1</v>
      </c>
      <c r="E911" s="17">
        <f t="shared" si="14"/>
        <v>0</v>
      </c>
      <c r="F911" s="18" t="str">
        <f>IF(E911=0,"",SUM($E$7:E911))</f>
        <v/>
      </c>
    </row>
    <row r="912" spans="4:6" ht="19.5" customHeight="1" x14ac:dyDescent="0.2">
      <c r="D912" s="1">
        <v>1</v>
      </c>
      <c r="E912" s="17">
        <f t="shared" si="14"/>
        <v>0</v>
      </c>
      <c r="F912" s="18" t="str">
        <f>IF(E912=0,"",SUM($E$7:E912))</f>
        <v/>
      </c>
    </row>
    <row r="913" spans="4:6" ht="19.5" customHeight="1" x14ac:dyDescent="0.2">
      <c r="D913" s="1">
        <v>1</v>
      </c>
      <c r="E913" s="17">
        <f t="shared" si="14"/>
        <v>0</v>
      </c>
      <c r="F913" s="18" t="str">
        <f>IF(E913=0,"",SUM($E$7:E913))</f>
        <v/>
      </c>
    </row>
    <row r="914" spans="4:6" ht="19.5" customHeight="1" x14ac:dyDescent="0.2">
      <c r="D914" s="1">
        <v>1</v>
      </c>
      <c r="E914" s="17">
        <f t="shared" si="14"/>
        <v>0</v>
      </c>
      <c r="F914" s="18" t="str">
        <f>IF(E914=0,"",SUM($E$7:E914))</f>
        <v/>
      </c>
    </row>
    <row r="915" spans="4:6" ht="19.5" customHeight="1" x14ac:dyDescent="0.2">
      <c r="D915" s="1">
        <v>1</v>
      </c>
      <c r="E915" s="17">
        <f t="shared" si="14"/>
        <v>0</v>
      </c>
      <c r="F915" s="18" t="str">
        <f>IF(E915=0,"",SUM($E$7:E915))</f>
        <v/>
      </c>
    </row>
    <row r="916" spans="4:6" ht="19.5" customHeight="1" x14ac:dyDescent="0.2">
      <c r="D916" s="1">
        <v>1</v>
      </c>
      <c r="E916" s="17">
        <f t="shared" si="14"/>
        <v>0</v>
      </c>
      <c r="F916" s="18" t="str">
        <f>IF(E916=0,"",SUM($E$7:E916))</f>
        <v/>
      </c>
    </row>
    <row r="917" spans="4:6" ht="19.5" customHeight="1" x14ac:dyDescent="0.2">
      <c r="D917" s="1">
        <v>1</v>
      </c>
      <c r="E917" s="17">
        <f t="shared" si="14"/>
        <v>0</v>
      </c>
      <c r="F917" s="18" t="str">
        <f>IF(E917=0,"",SUM($E$7:E917))</f>
        <v/>
      </c>
    </row>
    <row r="918" spans="4:6" ht="19.5" customHeight="1" x14ac:dyDescent="0.2">
      <c r="D918" s="1">
        <v>1</v>
      </c>
      <c r="E918" s="17">
        <f t="shared" si="14"/>
        <v>0</v>
      </c>
      <c r="F918" s="18" t="str">
        <f>IF(E918=0,"",SUM($E$7:E918))</f>
        <v/>
      </c>
    </row>
    <row r="919" spans="4:6" ht="19.5" customHeight="1" x14ac:dyDescent="0.2">
      <c r="D919" s="1">
        <v>1</v>
      </c>
      <c r="E919" s="17">
        <f t="shared" si="14"/>
        <v>0</v>
      </c>
      <c r="F919" s="18" t="str">
        <f>IF(E919=0,"",SUM($E$7:E919))</f>
        <v/>
      </c>
    </row>
    <row r="920" spans="4:6" ht="19.5" customHeight="1" x14ac:dyDescent="0.2">
      <c r="D920" s="1">
        <v>1</v>
      </c>
      <c r="E920" s="17">
        <f t="shared" si="14"/>
        <v>0</v>
      </c>
      <c r="F920" s="18" t="str">
        <f>IF(E920=0,"",SUM($E$7:E920))</f>
        <v/>
      </c>
    </row>
    <row r="921" spans="4:6" ht="19.5" customHeight="1" x14ac:dyDescent="0.2">
      <c r="D921" s="1">
        <v>1</v>
      </c>
      <c r="E921" s="17">
        <f t="shared" si="14"/>
        <v>0</v>
      </c>
      <c r="F921" s="18" t="str">
        <f>IF(E921=0,"",SUM($E$7:E921))</f>
        <v/>
      </c>
    </row>
    <row r="922" spans="4:6" ht="19.5" customHeight="1" x14ac:dyDescent="0.2">
      <c r="D922" s="1">
        <v>1</v>
      </c>
      <c r="E922" s="17">
        <f t="shared" si="14"/>
        <v>0</v>
      </c>
      <c r="F922" s="18" t="str">
        <f>IF(E922=0,"",SUM($E$7:E922))</f>
        <v/>
      </c>
    </row>
    <row r="923" spans="4:6" ht="19.5" customHeight="1" x14ac:dyDescent="0.2">
      <c r="D923" s="1">
        <v>1</v>
      </c>
      <c r="E923" s="17">
        <f t="shared" si="14"/>
        <v>0</v>
      </c>
      <c r="F923" s="18" t="str">
        <f>IF(E923=0,"",SUM($E$7:E923))</f>
        <v/>
      </c>
    </row>
    <row r="924" spans="4:6" ht="19.5" customHeight="1" x14ac:dyDescent="0.2">
      <c r="D924" s="1">
        <v>1</v>
      </c>
      <c r="E924" s="17">
        <f t="shared" si="14"/>
        <v>0</v>
      </c>
      <c r="F924" s="18" t="str">
        <f>IF(E924=0,"",SUM($E$7:E924))</f>
        <v/>
      </c>
    </row>
    <row r="925" spans="4:6" ht="19.5" customHeight="1" x14ac:dyDescent="0.2">
      <c r="D925" s="1">
        <v>1</v>
      </c>
      <c r="E925" s="17">
        <f t="shared" si="14"/>
        <v>0</v>
      </c>
      <c r="F925" s="18" t="str">
        <f>IF(E925=0,"",SUM($E$7:E925))</f>
        <v/>
      </c>
    </row>
    <row r="926" spans="4:6" ht="19.5" customHeight="1" x14ac:dyDescent="0.2">
      <c r="D926" s="1">
        <v>1</v>
      </c>
      <c r="E926" s="17">
        <f t="shared" si="14"/>
        <v>0</v>
      </c>
      <c r="F926" s="18" t="str">
        <f>IF(E926=0,"",SUM($E$7:E926))</f>
        <v/>
      </c>
    </row>
    <row r="927" spans="4:6" ht="19.5" customHeight="1" x14ac:dyDescent="0.2">
      <c r="D927" s="1">
        <v>1</v>
      </c>
      <c r="E927" s="17">
        <f t="shared" si="14"/>
        <v>0</v>
      </c>
      <c r="F927" s="18" t="str">
        <f>IF(E927=0,"",SUM($E$7:E927))</f>
        <v/>
      </c>
    </row>
    <row r="928" spans="4:6" ht="19.5" customHeight="1" x14ac:dyDescent="0.2">
      <c r="D928" s="1">
        <v>1</v>
      </c>
      <c r="E928" s="17">
        <f t="shared" si="14"/>
        <v>0</v>
      </c>
      <c r="F928" s="18" t="str">
        <f>IF(E928=0,"",SUM($E$7:E928))</f>
        <v/>
      </c>
    </row>
    <row r="929" spans="4:6" ht="19.5" customHeight="1" x14ac:dyDescent="0.2">
      <c r="D929" s="1">
        <v>1</v>
      </c>
      <c r="E929" s="17">
        <f t="shared" si="14"/>
        <v>0</v>
      </c>
      <c r="F929" s="18" t="str">
        <f>IF(E929=0,"",SUM($E$7:E929))</f>
        <v/>
      </c>
    </row>
    <row r="930" spans="4:6" ht="19.5" customHeight="1" x14ac:dyDescent="0.2">
      <c r="D930" s="1">
        <v>1</v>
      </c>
      <c r="E930" s="17">
        <f t="shared" si="14"/>
        <v>0</v>
      </c>
      <c r="F930" s="18" t="str">
        <f>IF(E930=0,"",SUM($E$7:E930))</f>
        <v/>
      </c>
    </row>
    <row r="931" spans="4:6" ht="19.5" customHeight="1" x14ac:dyDescent="0.2">
      <c r="D931" s="1">
        <v>1</v>
      </c>
      <c r="E931" s="17">
        <f t="shared" si="14"/>
        <v>0</v>
      </c>
      <c r="F931" s="18" t="str">
        <f>IF(E931=0,"",SUM($E$7:E931))</f>
        <v/>
      </c>
    </row>
    <row r="932" spans="4:6" ht="19.5" customHeight="1" x14ac:dyDescent="0.2">
      <c r="D932" s="1">
        <v>1</v>
      </c>
      <c r="E932" s="17">
        <f t="shared" si="14"/>
        <v>0</v>
      </c>
      <c r="F932" s="18" t="str">
        <f>IF(E932=0,"",SUM($E$7:E932))</f>
        <v/>
      </c>
    </row>
    <row r="933" spans="4:6" ht="19.5" customHeight="1" x14ac:dyDescent="0.2">
      <c r="D933" s="1">
        <v>1</v>
      </c>
      <c r="E933" s="17">
        <f t="shared" si="14"/>
        <v>0</v>
      </c>
      <c r="F933" s="18" t="str">
        <f>IF(E933=0,"",SUM($E$7:E933))</f>
        <v/>
      </c>
    </row>
    <row r="934" spans="4:6" ht="19.5" customHeight="1" x14ac:dyDescent="0.2">
      <c r="D934" s="1">
        <v>1</v>
      </c>
      <c r="E934" s="17">
        <f t="shared" si="14"/>
        <v>0</v>
      </c>
      <c r="F934" s="18" t="str">
        <f>IF(E934=0,"",SUM($E$7:E934))</f>
        <v/>
      </c>
    </row>
    <row r="935" spans="4:6" ht="19.5" customHeight="1" x14ac:dyDescent="0.2">
      <c r="D935" s="1">
        <v>1</v>
      </c>
      <c r="E935" s="17">
        <f t="shared" si="14"/>
        <v>0</v>
      </c>
      <c r="F935" s="18" t="str">
        <f>IF(E935=0,"",SUM($E$7:E935))</f>
        <v/>
      </c>
    </row>
    <row r="936" spans="4:6" ht="19.5" customHeight="1" x14ac:dyDescent="0.2">
      <c r="D936" s="1">
        <v>1</v>
      </c>
      <c r="E936" s="17">
        <f t="shared" si="14"/>
        <v>0</v>
      </c>
      <c r="F936" s="18" t="str">
        <f>IF(E936=0,"",SUM($E$7:E936))</f>
        <v/>
      </c>
    </row>
    <row r="937" spans="4:6" ht="19.5" customHeight="1" x14ac:dyDescent="0.2">
      <c r="D937" s="1">
        <v>1</v>
      </c>
      <c r="E937" s="17">
        <f t="shared" si="14"/>
        <v>0</v>
      </c>
      <c r="F937" s="18" t="str">
        <f>IF(E937=0,"",SUM($E$7:E937))</f>
        <v/>
      </c>
    </row>
    <row r="938" spans="4:6" ht="19.5" customHeight="1" x14ac:dyDescent="0.2">
      <c r="D938" s="1">
        <v>1</v>
      </c>
      <c r="E938" s="17">
        <f t="shared" si="14"/>
        <v>0</v>
      </c>
      <c r="F938" s="18" t="str">
        <f>IF(E938=0,"",SUM($E$7:E938))</f>
        <v/>
      </c>
    </row>
    <row r="939" spans="4:6" ht="19.5" customHeight="1" x14ac:dyDescent="0.2">
      <c r="D939" s="1">
        <v>1</v>
      </c>
      <c r="E939" s="17">
        <f t="shared" si="14"/>
        <v>0</v>
      </c>
      <c r="F939" s="18" t="str">
        <f>IF(E939=0,"",SUM($E$7:E939))</f>
        <v/>
      </c>
    </row>
    <row r="940" spans="4:6" ht="19.5" customHeight="1" x14ac:dyDescent="0.2">
      <c r="D940" s="1">
        <v>1</v>
      </c>
      <c r="E940" s="17">
        <f t="shared" si="14"/>
        <v>0</v>
      </c>
      <c r="F940" s="18" t="str">
        <f>IF(E940=0,"",SUM($E$7:E940))</f>
        <v/>
      </c>
    </row>
    <row r="941" spans="4:6" ht="19.5" customHeight="1" x14ac:dyDescent="0.2">
      <c r="D941" s="1">
        <v>1</v>
      </c>
      <c r="E941" s="17">
        <f t="shared" si="14"/>
        <v>0</v>
      </c>
      <c r="F941" s="18" t="str">
        <f>IF(E941=0,"",SUM($E$7:E941))</f>
        <v/>
      </c>
    </row>
    <row r="942" spans="4:6" ht="19.5" customHeight="1" x14ac:dyDescent="0.2">
      <c r="D942" s="1">
        <v>1</v>
      </c>
      <c r="E942" s="17">
        <f t="shared" si="14"/>
        <v>0</v>
      </c>
      <c r="F942" s="18" t="str">
        <f>IF(E942=0,"",SUM($E$7:E942))</f>
        <v/>
      </c>
    </row>
    <row r="943" spans="4:6" ht="19.5" customHeight="1" x14ac:dyDescent="0.2">
      <c r="D943" s="1">
        <v>1</v>
      </c>
      <c r="E943" s="17">
        <f t="shared" si="14"/>
        <v>0</v>
      </c>
      <c r="F943" s="18" t="str">
        <f>IF(E943=0,"",SUM($E$7:E943))</f>
        <v/>
      </c>
    </row>
    <row r="944" spans="4:6" ht="19.5" customHeight="1" x14ac:dyDescent="0.2">
      <c r="D944" s="1">
        <v>1</v>
      </c>
      <c r="E944" s="17">
        <f t="shared" si="14"/>
        <v>0</v>
      </c>
      <c r="F944" s="18" t="str">
        <f>IF(E944=0,"",SUM($E$7:E944))</f>
        <v/>
      </c>
    </row>
    <row r="945" spans="4:6" ht="19.5" customHeight="1" x14ac:dyDescent="0.2">
      <c r="D945" s="1">
        <v>1</v>
      </c>
      <c r="E945" s="17">
        <f t="shared" si="14"/>
        <v>0</v>
      </c>
      <c r="F945" s="18" t="str">
        <f>IF(E945=0,"",SUM($E$7:E945))</f>
        <v/>
      </c>
    </row>
    <row r="946" spans="4:6" ht="19.5" customHeight="1" x14ac:dyDescent="0.2">
      <c r="D946" s="1">
        <v>1</v>
      </c>
      <c r="E946" s="17">
        <f t="shared" si="14"/>
        <v>0</v>
      </c>
      <c r="F946" s="18" t="str">
        <f>IF(E946=0,"",SUM($E$7:E946))</f>
        <v/>
      </c>
    </row>
    <row r="947" spans="4:6" ht="19.5" customHeight="1" x14ac:dyDescent="0.2">
      <c r="D947" s="1">
        <v>1</v>
      </c>
      <c r="E947" s="17">
        <f t="shared" si="14"/>
        <v>0</v>
      </c>
      <c r="F947" s="18" t="str">
        <f>IF(E947=0,"",SUM($E$7:E947))</f>
        <v/>
      </c>
    </row>
    <row r="948" spans="4:6" ht="19.5" customHeight="1" x14ac:dyDescent="0.2">
      <c r="D948" s="1">
        <v>1</v>
      </c>
      <c r="E948" s="17">
        <f t="shared" si="14"/>
        <v>0</v>
      </c>
      <c r="F948" s="18" t="str">
        <f>IF(E948=0,"",SUM($E$7:E948))</f>
        <v/>
      </c>
    </row>
    <row r="949" spans="4:6" ht="19.5" customHeight="1" x14ac:dyDescent="0.2">
      <c r="D949" s="1">
        <v>1</v>
      </c>
      <c r="E949" s="17">
        <f t="shared" si="14"/>
        <v>0</v>
      </c>
      <c r="F949" s="18" t="str">
        <f>IF(E949=0,"",SUM($E$7:E949))</f>
        <v/>
      </c>
    </row>
    <row r="950" spans="4:6" ht="19.5" customHeight="1" x14ac:dyDescent="0.2">
      <c r="D950" s="1">
        <v>1</v>
      </c>
      <c r="E950" s="17">
        <f t="shared" si="14"/>
        <v>0</v>
      </c>
      <c r="F950" s="18" t="str">
        <f>IF(E950=0,"",SUM($E$7:E950))</f>
        <v/>
      </c>
    </row>
    <row r="951" spans="4:6" ht="19.5" customHeight="1" x14ac:dyDescent="0.2">
      <c r="D951" s="1">
        <v>1</v>
      </c>
      <c r="E951" s="17">
        <f t="shared" si="14"/>
        <v>0</v>
      </c>
      <c r="F951" s="18" t="str">
        <f>IF(E951=0,"",SUM($E$7:E951))</f>
        <v/>
      </c>
    </row>
    <row r="952" spans="4:6" ht="19.5" customHeight="1" x14ac:dyDescent="0.2">
      <c r="D952" s="1">
        <v>1</v>
      </c>
      <c r="E952" s="17">
        <f t="shared" si="14"/>
        <v>0</v>
      </c>
      <c r="F952" s="18" t="str">
        <f>IF(E952=0,"",SUM($E$7:E952))</f>
        <v/>
      </c>
    </row>
    <row r="953" spans="4:6" ht="19.5" customHeight="1" x14ac:dyDescent="0.2">
      <c r="D953" s="1">
        <v>1</v>
      </c>
      <c r="E953" s="17">
        <f t="shared" si="14"/>
        <v>0</v>
      </c>
      <c r="F953" s="18" t="str">
        <f>IF(E953=0,"",SUM($E$7:E953))</f>
        <v/>
      </c>
    </row>
    <row r="954" spans="4:6" ht="19.5" customHeight="1" x14ac:dyDescent="0.2">
      <c r="D954" s="1">
        <v>1</v>
      </c>
      <c r="E954" s="17">
        <f t="shared" si="14"/>
        <v>0</v>
      </c>
      <c r="F954" s="18" t="str">
        <f>IF(E954=0,"",SUM($E$7:E954))</f>
        <v/>
      </c>
    </row>
    <row r="955" spans="4:6" ht="19.5" customHeight="1" x14ac:dyDescent="0.2">
      <c r="D955" s="1">
        <v>1</v>
      </c>
      <c r="E955" s="17">
        <f t="shared" si="14"/>
        <v>0</v>
      </c>
      <c r="F955" s="18" t="str">
        <f>IF(E955=0,"",SUM($E$7:E955))</f>
        <v/>
      </c>
    </row>
    <row r="956" spans="4:6" ht="19.5" customHeight="1" x14ac:dyDescent="0.2">
      <c r="D956" s="1">
        <v>1</v>
      </c>
      <c r="E956" s="17">
        <f t="shared" si="14"/>
        <v>0</v>
      </c>
      <c r="F956" s="18" t="str">
        <f>IF(E956=0,"",SUM($E$7:E956))</f>
        <v/>
      </c>
    </row>
    <row r="957" spans="4:6" ht="19.5" customHeight="1" x14ac:dyDescent="0.2">
      <c r="D957" s="1">
        <v>1</v>
      </c>
      <c r="E957" s="17">
        <f t="shared" si="14"/>
        <v>0</v>
      </c>
      <c r="F957" s="18" t="str">
        <f>IF(E957=0,"",SUM($E$7:E957))</f>
        <v/>
      </c>
    </row>
    <row r="958" spans="4:6" ht="19.5" customHeight="1" x14ac:dyDescent="0.2">
      <c r="D958" s="1">
        <v>1</v>
      </c>
      <c r="E958" s="17">
        <f t="shared" si="14"/>
        <v>0</v>
      </c>
      <c r="F958" s="18" t="str">
        <f>IF(E958=0,"",SUM($E$7:E958))</f>
        <v/>
      </c>
    </row>
    <row r="959" spans="4:6" ht="19.5" customHeight="1" x14ac:dyDescent="0.2">
      <c r="D959" s="1">
        <v>1</v>
      </c>
      <c r="E959" s="17">
        <f t="shared" si="14"/>
        <v>0</v>
      </c>
      <c r="F959" s="18" t="str">
        <f>IF(E959=0,"",SUM($E$7:E959))</f>
        <v/>
      </c>
    </row>
    <row r="960" spans="4:6" ht="19.5" customHeight="1" x14ac:dyDescent="0.2">
      <c r="D960" s="1">
        <v>1</v>
      </c>
      <c r="E960" s="17">
        <f t="shared" si="14"/>
        <v>0</v>
      </c>
      <c r="F960" s="18" t="str">
        <f>IF(E960=0,"",SUM($E$7:E960))</f>
        <v/>
      </c>
    </row>
    <row r="961" spans="4:6" ht="19.5" customHeight="1" x14ac:dyDescent="0.2">
      <c r="D961" s="1">
        <v>1</v>
      </c>
      <c r="E961" s="17">
        <f t="shared" si="14"/>
        <v>0</v>
      </c>
      <c r="F961" s="18" t="str">
        <f>IF(E961=0,"",SUM($E$7:E961))</f>
        <v/>
      </c>
    </row>
    <row r="962" spans="4:6" ht="19.5" customHeight="1" x14ac:dyDescent="0.2">
      <c r="D962" s="1">
        <v>1</v>
      </c>
      <c r="E962" s="17">
        <f t="shared" si="14"/>
        <v>0</v>
      </c>
      <c r="F962" s="18" t="str">
        <f>IF(E962=0,"",SUM($E$7:E962))</f>
        <v/>
      </c>
    </row>
    <row r="963" spans="4:6" ht="19.5" customHeight="1" x14ac:dyDescent="0.2">
      <c r="D963" s="1">
        <v>1</v>
      </c>
      <c r="E963" s="17">
        <f t="shared" si="14"/>
        <v>0</v>
      </c>
      <c r="F963" s="18" t="str">
        <f>IF(E963=0,"",SUM($E$7:E963))</f>
        <v/>
      </c>
    </row>
    <row r="964" spans="4:6" ht="19.5" customHeight="1" x14ac:dyDescent="0.2">
      <c r="D964" s="1">
        <v>1</v>
      </c>
      <c r="E964" s="17">
        <f t="shared" si="14"/>
        <v>0</v>
      </c>
      <c r="F964" s="18" t="str">
        <f>IF(E964=0,"",SUM($E$7:E964))</f>
        <v/>
      </c>
    </row>
    <row r="965" spans="4:6" ht="19.5" customHeight="1" x14ac:dyDescent="0.2">
      <c r="D965" s="1">
        <v>1</v>
      </c>
      <c r="E965" s="17">
        <f t="shared" si="14"/>
        <v>0</v>
      </c>
      <c r="F965" s="18" t="str">
        <f>IF(E965=0,"",SUM($E$7:E965))</f>
        <v/>
      </c>
    </row>
    <row r="966" spans="4:6" ht="19.5" customHeight="1" x14ac:dyDescent="0.2">
      <c r="D966" s="1">
        <v>1</v>
      </c>
      <c r="E966" s="17">
        <f t="shared" si="14"/>
        <v>0</v>
      </c>
      <c r="F966" s="18" t="str">
        <f>IF(E966=0,"",SUM($E$7:E966))</f>
        <v/>
      </c>
    </row>
    <row r="967" spans="4:6" ht="19.5" customHeight="1" x14ac:dyDescent="0.2">
      <c r="D967" s="1">
        <v>1</v>
      </c>
      <c r="E967" s="17">
        <f t="shared" si="14"/>
        <v>0</v>
      </c>
      <c r="F967" s="18" t="str">
        <f>IF(E967=0,"",SUM($E$7:E967))</f>
        <v/>
      </c>
    </row>
    <row r="968" spans="4:6" ht="19.5" customHeight="1" x14ac:dyDescent="0.2">
      <c r="D968" s="1">
        <v>1</v>
      </c>
      <c r="E968" s="17">
        <f t="shared" si="14"/>
        <v>0</v>
      </c>
      <c r="F968" s="18" t="str">
        <f>IF(E968=0,"",SUM($E$7:E968))</f>
        <v/>
      </c>
    </row>
    <row r="969" spans="4:6" ht="19.5" customHeight="1" x14ac:dyDescent="0.2">
      <c r="D969" s="1">
        <v>1</v>
      </c>
      <c r="E969" s="17">
        <f t="shared" ref="E969:E1032" si="15">C969*D969</f>
        <v>0</v>
      </c>
      <c r="F969" s="18" t="str">
        <f>IF(E969=0,"",SUM($E$7:E969))</f>
        <v/>
      </c>
    </row>
    <row r="970" spans="4:6" ht="19.5" customHeight="1" x14ac:dyDescent="0.2">
      <c r="D970" s="1">
        <v>1</v>
      </c>
      <c r="E970" s="17">
        <f t="shared" si="15"/>
        <v>0</v>
      </c>
      <c r="F970" s="18" t="str">
        <f>IF(E970=0,"",SUM($E$7:E970))</f>
        <v/>
      </c>
    </row>
    <row r="971" spans="4:6" ht="19.5" customHeight="1" x14ac:dyDescent="0.2">
      <c r="D971" s="1">
        <v>1</v>
      </c>
      <c r="E971" s="17">
        <f t="shared" si="15"/>
        <v>0</v>
      </c>
      <c r="F971" s="18" t="str">
        <f>IF(E971=0,"",SUM($E$7:E971))</f>
        <v/>
      </c>
    </row>
    <row r="972" spans="4:6" ht="19.5" customHeight="1" x14ac:dyDescent="0.2">
      <c r="D972" s="1">
        <v>1</v>
      </c>
      <c r="E972" s="17">
        <f t="shared" si="15"/>
        <v>0</v>
      </c>
      <c r="F972" s="18" t="str">
        <f>IF(E972=0,"",SUM($E$7:E972))</f>
        <v/>
      </c>
    </row>
    <row r="973" spans="4:6" ht="19.5" customHeight="1" x14ac:dyDescent="0.2">
      <c r="D973" s="1">
        <v>1</v>
      </c>
      <c r="E973" s="17">
        <f t="shared" si="15"/>
        <v>0</v>
      </c>
      <c r="F973" s="18" t="str">
        <f>IF(E973=0,"",SUM($E$7:E973))</f>
        <v/>
      </c>
    </row>
    <row r="974" spans="4:6" ht="19.5" customHeight="1" x14ac:dyDescent="0.2">
      <c r="D974" s="1">
        <v>1</v>
      </c>
      <c r="E974" s="17">
        <f t="shared" si="15"/>
        <v>0</v>
      </c>
      <c r="F974" s="18" t="str">
        <f>IF(E974=0,"",SUM($E$7:E974))</f>
        <v/>
      </c>
    </row>
    <row r="975" spans="4:6" ht="19.5" customHeight="1" x14ac:dyDescent="0.2">
      <c r="D975" s="1">
        <v>1</v>
      </c>
      <c r="E975" s="17">
        <f t="shared" si="15"/>
        <v>0</v>
      </c>
      <c r="F975" s="18" t="str">
        <f>IF(E975=0,"",SUM($E$7:E975))</f>
        <v/>
      </c>
    </row>
    <row r="976" spans="4:6" ht="19.5" customHeight="1" x14ac:dyDescent="0.2">
      <c r="D976" s="1">
        <v>1</v>
      </c>
      <c r="E976" s="17">
        <f t="shared" si="15"/>
        <v>0</v>
      </c>
      <c r="F976" s="18" t="str">
        <f>IF(E976=0,"",SUM($E$7:E976))</f>
        <v/>
      </c>
    </row>
    <row r="977" spans="4:6" ht="19.5" customHeight="1" x14ac:dyDescent="0.2">
      <c r="D977" s="1">
        <v>1</v>
      </c>
      <c r="E977" s="17">
        <f t="shared" si="15"/>
        <v>0</v>
      </c>
      <c r="F977" s="18" t="str">
        <f>IF(E977=0,"",SUM($E$7:E977))</f>
        <v/>
      </c>
    </row>
    <row r="978" spans="4:6" ht="19.5" customHeight="1" x14ac:dyDescent="0.2">
      <c r="D978" s="1">
        <v>1</v>
      </c>
      <c r="E978" s="17">
        <f t="shared" si="15"/>
        <v>0</v>
      </c>
      <c r="F978" s="18" t="str">
        <f>IF(E978=0,"",SUM($E$7:E978))</f>
        <v/>
      </c>
    </row>
    <row r="979" spans="4:6" ht="19.5" customHeight="1" x14ac:dyDescent="0.2">
      <c r="D979" s="1">
        <v>1</v>
      </c>
      <c r="E979" s="17">
        <f t="shared" si="15"/>
        <v>0</v>
      </c>
      <c r="F979" s="18" t="str">
        <f>IF(E979=0,"",SUM($E$7:E979))</f>
        <v/>
      </c>
    </row>
    <row r="980" spans="4:6" ht="19.5" customHeight="1" x14ac:dyDescent="0.2">
      <c r="D980" s="1">
        <v>1</v>
      </c>
      <c r="E980" s="17">
        <f t="shared" si="15"/>
        <v>0</v>
      </c>
      <c r="F980" s="18" t="str">
        <f>IF(E980=0,"",SUM($E$7:E980))</f>
        <v/>
      </c>
    </row>
    <row r="981" spans="4:6" ht="19.5" customHeight="1" x14ac:dyDescent="0.2">
      <c r="D981" s="1">
        <v>1</v>
      </c>
      <c r="E981" s="17">
        <f t="shared" si="15"/>
        <v>0</v>
      </c>
      <c r="F981" s="18" t="str">
        <f>IF(E981=0,"",SUM($E$7:E981))</f>
        <v/>
      </c>
    </row>
    <row r="982" spans="4:6" ht="19.5" customHeight="1" x14ac:dyDescent="0.2">
      <c r="D982" s="1">
        <v>1</v>
      </c>
      <c r="E982" s="17">
        <f t="shared" si="15"/>
        <v>0</v>
      </c>
      <c r="F982" s="18" t="str">
        <f>IF(E982=0,"",SUM($E$7:E982))</f>
        <v/>
      </c>
    </row>
    <row r="983" spans="4:6" ht="19.5" customHeight="1" x14ac:dyDescent="0.2">
      <c r="D983" s="1">
        <v>1</v>
      </c>
      <c r="E983" s="17">
        <f t="shared" si="15"/>
        <v>0</v>
      </c>
      <c r="F983" s="18" t="str">
        <f>IF(E983=0,"",SUM($E$7:E983))</f>
        <v/>
      </c>
    </row>
    <row r="984" spans="4:6" ht="19.5" customHeight="1" x14ac:dyDescent="0.2">
      <c r="D984" s="1">
        <v>1</v>
      </c>
      <c r="E984" s="17">
        <f t="shared" si="15"/>
        <v>0</v>
      </c>
      <c r="F984" s="18" t="str">
        <f>IF(E984=0,"",SUM($E$7:E984))</f>
        <v/>
      </c>
    </row>
    <row r="985" spans="4:6" ht="19.5" customHeight="1" x14ac:dyDescent="0.2">
      <c r="D985" s="1">
        <v>1</v>
      </c>
      <c r="E985" s="17">
        <f t="shared" si="15"/>
        <v>0</v>
      </c>
      <c r="F985" s="18" t="str">
        <f>IF(E985=0,"",SUM($E$7:E985))</f>
        <v/>
      </c>
    </row>
    <row r="986" spans="4:6" ht="19.5" customHeight="1" x14ac:dyDescent="0.2">
      <c r="D986" s="1">
        <v>1</v>
      </c>
      <c r="E986" s="17">
        <f t="shared" si="15"/>
        <v>0</v>
      </c>
      <c r="F986" s="18" t="str">
        <f>IF(E986=0,"",SUM($E$7:E986))</f>
        <v/>
      </c>
    </row>
    <row r="987" spans="4:6" ht="19.5" customHeight="1" x14ac:dyDescent="0.2">
      <c r="D987" s="1">
        <v>1</v>
      </c>
      <c r="E987" s="17">
        <f t="shared" si="15"/>
        <v>0</v>
      </c>
      <c r="F987" s="18" t="str">
        <f>IF(E987=0,"",SUM($E$7:E987))</f>
        <v/>
      </c>
    </row>
    <row r="988" spans="4:6" ht="19.5" customHeight="1" x14ac:dyDescent="0.2">
      <c r="D988" s="1">
        <v>1</v>
      </c>
      <c r="E988" s="17">
        <f t="shared" si="15"/>
        <v>0</v>
      </c>
      <c r="F988" s="18" t="str">
        <f>IF(E988=0,"",SUM($E$7:E988))</f>
        <v/>
      </c>
    </row>
    <row r="989" spans="4:6" ht="19.5" customHeight="1" x14ac:dyDescent="0.2">
      <c r="D989" s="1">
        <v>1</v>
      </c>
      <c r="E989" s="17">
        <f t="shared" si="15"/>
        <v>0</v>
      </c>
      <c r="F989" s="18" t="str">
        <f>IF(E989=0,"",SUM($E$7:E989))</f>
        <v/>
      </c>
    </row>
    <row r="990" spans="4:6" ht="19.5" customHeight="1" x14ac:dyDescent="0.2">
      <c r="D990" s="1">
        <v>1</v>
      </c>
      <c r="E990" s="17">
        <f t="shared" si="15"/>
        <v>0</v>
      </c>
      <c r="F990" s="18" t="str">
        <f>IF(E990=0,"",SUM($E$7:E990))</f>
        <v/>
      </c>
    </row>
    <row r="991" spans="4:6" ht="19.5" customHeight="1" x14ac:dyDescent="0.2">
      <c r="D991" s="1">
        <v>1</v>
      </c>
      <c r="E991" s="17">
        <f t="shared" si="15"/>
        <v>0</v>
      </c>
      <c r="F991" s="18" t="str">
        <f>IF(E991=0,"",SUM($E$7:E991))</f>
        <v/>
      </c>
    </row>
    <row r="992" spans="4:6" ht="19.5" customHeight="1" x14ac:dyDescent="0.2">
      <c r="D992" s="1">
        <v>1</v>
      </c>
      <c r="E992" s="17">
        <f t="shared" si="15"/>
        <v>0</v>
      </c>
      <c r="F992" s="18" t="str">
        <f>IF(E992=0,"",SUM($E$7:E992))</f>
        <v/>
      </c>
    </row>
    <row r="993" spans="4:6" ht="19.5" customHeight="1" x14ac:dyDescent="0.2">
      <c r="D993" s="1">
        <v>1</v>
      </c>
      <c r="E993" s="17">
        <f t="shared" si="15"/>
        <v>0</v>
      </c>
      <c r="F993" s="18" t="str">
        <f>IF(E993=0,"",SUM($E$7:E993))</f>
        <v/>
      </c>
    </row>
    <row r="994" spans="4:6" ht="19.5" customHeight="1" x14ac:dyDescent="0.2">
      <c r="D994" s="1">
        <v>1</v>
      </c>
      <c r="E994" s="17">
        <f t="shared" si="15"/>
        <v>0</v>
      </c>
      <c r="F994" s="18" t="str">
        <f>IF(E994=0,"",SUM($E$7:E994))</f>
        <v/>
      </c>
    </row>
    <row r="995" spans="4:6" ht="19.5" customHeight="1" x14ac:dyDescent="0.2">
      <c r="D995" s="1">
        <v>1</v>
      </c>
      <c r="E995" s="17">
        <f t="shared" si="15"/>
        <v>0</v>
      </c>
      <c r="F995" s="18" t="str">
        <f>IF(E995=0,"",SUM($E$7:E995))</f>
        <v/>
      </c>
    </row>
    <row r="996" spans="4:6" ht="19.5" customHeight="1" x14ac:dyDescent="0.2">
      <c r="D996" s="1">
        <v>1</v>
      </c>
      <c r="E996" s="17">
        <f t="shared" si="15"/>
        <v>0</v>
      </c>
      <c r="F996" s="18" t="str">
        <f>IF(E996=0,"",SUM($E$7:E996))</f>
        <v/>
      </c>
    </row>
    <row r="997" spans="4:6" ht="19.5" customHeight="1" x14ac:dyDescent="0.2">
      <c r="D997" s="1">
        <v>1</v>
      </c>
      <c r="E997" s="17">
        <f t="shared" si="15"/>
        <v>0</v>
      </c>
      <c r="F997" s="18" t="str">
        <f>IF(E997=0,"",SUM($E$7:E997))</f>
        <v/>
      </c>
    </row>
    <row r="998" spans="4:6" ht="19.5" customHeight="1" x14ac:dyDescent="0.2">
      <c r="D998" s="1">
        <v>1</v>
      </c>
      <c r="E998" s="17">
        <f t="shared" si="15"/>
        <v>0</v>
      </c>
      <c r="F998" s="18" t="str">
        <f>IF(E998=0,"",SUM($E$7:E998))</f>
        <v/>
      </c>
    </row>
    <row r="999" spans="4:6" ht="19.5" customHeight="1" x14ac:dyDescent="0.2">
      <c r="D999" s="1">
        <v>1</v>
      </c>
      <c r="E999" s="17">
        <f t="shared" si="15"/>
        <v>0</v>
      </c>
      <c r="F999" s="18" t="str">
        <f>IF(E999=0,"",SUM($E$7:E999))</f>
        <v/>
      </c>
    </row>
    <row r="1000" spans="4:6" ht="19.5" customHeight="1" x14ac:dyDescent="0.2">
      <c r="D1000" s="1">
        <v>1</v>
      </c>
      <c r="E1000" s="17">
        <f t="shared" si="15"/>
        <v>0</v>
      </c>
      <c r="F1000" s="18" t="str">
        <f>IF(E1000=0,"",SUM($E$7:E1000))</f>
        <v/>
      </c>
    </row>
    <row r="1001" spans="4:6" ht="19.5" customHeight="1" x14ac:dyDescent="0.2">
      <c r="D1001" s="1">
        <v>1</v>
      </c>
      <c r="E1001" s="17">
        <f t="shared" si="15"/>
        <v>0</v>
      </c>
      <c r="F1001" s="18" t="str">
        <f>IF(E1001=0,"",SUM($E$7:E1001))</f>
        <v/>
      </c>
    </row>
    <row r="1002" spans="4:6" ht="19.5" customHeight="1" x14ac:dyDescent="0.2">
      <c r="D1002" s="1">
        <v>1</v>
      </c>
      <c r="E1002" s="17">
        <f t="shared" si="15"/>
        <v>0</v>
      </c>
      <c r="F1002" s="18" t="str">
        <f>IF(E1002=0,"",SUM($E$7:E1002))</f>
        <v/>
      </c>
    </row>
    <row r="1003" spans="4:6" ht="19.5" customHeight="1" x14ac:dyDescent="0.2">
      <c r="D1003" s="1">
        <v>1</v>
      </c>
      <c r="E1003" s="17">
        <f t="shared" si="15"/>
        <v>0</v>
      </c>
      <c r="F1003" s="18" t="str">
        <f>IF(E1003=0,"",SUM($E$7:E1003))</f>
        <v/>
      </c>
    </row>
    <row r="1004" spans="4:6" ht="19.5" customHeight="1" x14ac:dyDescent="0.2">
      <c r="D1004" s="1">
        <v>1</v>
      </c>
      <c r="E1004" s="17">
        <f t="shared" si="15"/>
        <v>0</v>
      </c>
      <c r="F1004" s="18" t="str">
        <f>IF(E1004=0,"",SUM($E$7:E1004))</f>
        <v/>
      </c>
    </row>
    <row r="1005" spans="4:6" ht="19.5" customHeight="1" x14ac:dyDescent="0.2">
      <c r="D1005" s="1">
        <v>1</v>
      </c>
      <c r="E1005" s="17">
        <f t="shared" si="15"/>
        <v>0</v>
      </c>
      <c r="F1005" s="18" t="str">
        <f>IF(E1005=0,"",SUM($E$7:E1005))</f>
        <v/>
      </c>
    </row>
    <row r="1006" spans="4:6" ht="19.5" customHeight="1" x14ac:dyDescent="0.2">
      <c r="D1006" s="1">
        <v>1</v>
      </c>
      <c r="E1006" s="17">
        <f t="shared" si="15"/>
        <v>0</v>
      </c>
      <c r="F1006" s="18" t="str">
        <f>IF(E1006=0,"",SUM($E$7:E1006))</f>
        <v/>
      </c>
    </row>
    <row r="1007" spans="4:6" ht="19.5" customHeight="1" x14ac:dyDescent="0.2">
      <c r="D1007" s="1">
        <v>1</v>
      </c>
      <c r="E1007" s="17">
        <f t="shared" si="15"/>
        <v>0</v>
      </c>
      <c r="F1007" s="18" t="str">
        <f>IF(E1007=0,"",SUM($E$7:E1007))</f>
        <v/>
      </c>
    </row>
    <row r="1008" spans="4:6" ht="19.5" customHeight="1" x14ac:dyDescent="0.2">
      <c r="D1008" s="1">
        <v>1</v>
      </c>
      <c r="E1008" s="17">
        <f t="shared" si="15"/>
        <v>0</v>
      </c>
      <c r="F1008" s="18" t="str">
        <f>IF(E1008=0,"",SUM($E$7:E1008))</f>
        <v/>
      </c>
    </row>
    <row r="1009" spans="4:6" ht="19.5" customHeight="1" x14ac:dyDescent="0.2">
      <c r="D1009" s="1">
        <v>1</v>
      </c>
      <c r="E1009" s="17">
        <f t="shared" si="15"/>
        <v>0</v>
      </c>
      <c r="F1009" s="18" t="str">
        <f>IF(E1009=0,"",SUM($E$7:E1009))</f>
        <v/>
      </c>
    </row>
    <row r="1010" spans="4:6" ht="19.5" customHeight="1" x14ac:dyDescent="0.2">
      <c r="D1010" s="1">
        <v>1</v>
      </c>
      <c r="E1010" s="17">
        <f t="shared" si="15"/>
        <v>0</v>
      </c>
      <c r="F1010" s="18" t="str">
        <f>IF(E1010=0,"",SUM($E$7:E1010))</f>
        <v/>
      </c>
    </row>
    <row r="1011" spans="4:6" ht="19.5" customHeight="1" x14ac:dyDescent="0.2">
      <c r="D1011" s="1">
        <v>1</v>
      </c>
      <c r="E1011" s="17">
        <f t="shared" si="15"/>
        <v>0</v>
      </c>
      <c r="F1011" s="18" t="str">
        <f>IF(E1011=0,"",SUM($E$7:E1011))</f>
        <v/>
      </c>
    </row>
    <row r="1012" spans="4:6" ht="19.5" customHeight="1" x14ac:dyDescent="0.2">
      <c r="D1012" s="1">
        <v>1</v>
      </c>
      <c r="E1012" s="17">
        <f t="shared" si="15"/>
        <v>0</v>
      </c>
      <c r="F1012" s="18" t="str">
        <f>IF(E1012=0,"",SUM($E$7:E1012))</f>
        <v/>
      </c>
    </row>
    <row r="1013" spans="4:6" ht="19.5" customHeight="1" x14ac:dyDescent="0.2">
      <c r="D1013" s="1">
        <v>1</v>
      </c>
      <c r="E1013" s="17">
        <f t="shared" si="15"/>
        <v>0</v>
      </c>
      <c r="F1013" s="18" t="str">
        <f>IF(E1013=0,"",SUM($E$7:E1013))</f>
        <v/>
      </c>
    </row>
    <row r="1014" spans="4:6" ht="19.5" customHeight="1" x14ac:dyDescent="0.2">
      <c r="D1014" s="1">
        <v>1</v>
      </c>
      <c r="E1014" s="17">
        <f t="shared" si="15"/>
        <v>0</v>
      </c>
      <c r="F1014" s="18" t="str">
        <f>IF(E1014=0,"",SUM($E$7:E1014))</f>
        <v/>
      </c>
    </row>
    <row r="1015" spans="4:6" ht="19.5" customHeight="1" x14ac:dyDescent="0.2">
      <c r="D1015" s="1">
        <v>1</v>
      </c>
      <c r="E1015" s="17">
        <f t="shared" si="15"/>
        <v>0</v>
      </c>
      <c r="F1015" s="18" t="str">
        <f>IF(E1015=0,"",SUM($E$7:E1015))</f>
        <v/>
      </c>
    </row>
    <row r="1016" spans="4:6" ht="19.5" customHeight="1" x14ac:dyDescent="0.2">
      <c r="D1016" s="1">
        <v>1</v>
      </c>
      <c r="E1016" s="17">
        <f t="shared" si="15"/>
        <v>0</v>
      </c>
      <c r="F1016" s="18" t="str">
        <f>IF(E1016=0,"",SUM($E$7:E1016))</f>
        <v/>
      </c>
    </row>
    <row r="1017" spans="4:6" ht="19.5" customHeight="1" x14ac:dyDescent="0.2">
      <c r="D1017" s="1">
        <v>1</v>
      </c>
      <c r="E1017" s="17">
        <f t="shared" si="15"/>
        <v>0</v>
      </c>
      <c r="F1017" s="18" t="str">
        <f>IF(E1017=0,"",SUM($E$7:E1017))</f>
        <v/>
      </c>
    </row>
    <row r="1018" spans="4:6" ht="19.5" customHeight="1" x14ac:dyDescent="0.2">
      <c r="D1018" s="1">
        <v>1</v>
      </c>
      <c r="E1018" s="17">
        <f t="shared" si="15"/>
        <v>0</v>
      </c>
      <c r="F1018" s="18" t="str">
        <f>IF(E1018=0,"",SUM($E$7:E1018))</f>
        <v/>
      </c>
    </row>
    <row r="1019" spans="4:6" ht="19.5" customHeight="1" x14ac:dyDescent="0.2">
      <c r="D1019" s="1">
        <v>1</v>
      </c>
      <c r="E1019" s="17">
        <f t="shared" si="15"/>
        <v>0</v>
      </c>
      <c r="F1019" s="18" t="str">
        <f>IF(E1019=0,"",SUM($E$7:E1019))</f>
        <v/>
      </c>
    </row>
    <row r="1020" spans="4:6" ht="19.5" customHeight="1" x14ac:dyDescent="0.2">
      <c r="D1020" s="1">
        <v>1</v>
      </c>
      <c r="E1020" s="17">
        <f t="shared" si="15"/>
        <v>0</v>
      </c>
      <c r="F1020" s="18" t="str">
        <f>IF(E1020=0,"",SUM($E$7:E1020))</f>
        <v/>
      </c>
    </row>
    <row r="1021" spans="4:6" ht="19.5" customHeight="1" x14ac:dyDescent="0.2">
      <c r="D1021" s="1">
        <v>1</v>
      </c>
      <c r="E1021" s="17">
        <f t="shared" si="15"/>
        <v>0</v>
      </c>
      <c r="F1021" s="18" t="str">
        <f>IF(E1021=0,"",SUM($E$7:E1021))</f>
        <v/>
      </c>
    </row>
    <row r="1022" spans="4:6" ht="19.5" customHeight="1" x14ac:dyDescent="0.2">
      <c r="D1022" s="1">
        <v>1</v>
      </c>
      <c r="E1022" s="17">
        <f t="shared" si="15"/>
        <v>0</v>
      </c>
      <c r="F1022" s="18" t="str">
        <f>IF(E1022=0,"",SUM($E$7:E1022))</f>
        <v/>
      </c>
    </row>
    <row r="1023" spans="4:6" ht="19.5" customHeight="1" x14ac:dyDescent="0.2">
      <c r="D1023" s="1">
        <v>1</v>
      </c>
      <c r="E1023" s="17">
        <f t="shared" si="15"/>
        <v>0</v>
      </c>
      <c r="F1023" s="18" t="str">
        <f>IF(E1023=0,"",SUM($E$7:E1023))</f>
        <v/>
      </c>
    </row>
    <row r="1024" spans="4:6" ht="19.5" customHeight="1" x14ac:dyDescent="0.2">
      <c r="D1024" s="1">
        <v>1</v>
      </c>
      <c r="E1024" s="17">
        <f t="shared" si="15"/>
        <v>0</v>
      </c>
      <c r="F1024" s="18" t="str">
        <f>IF(E1024=0,"",SUM($E$7:E1024))</f>
        <v/>
      </c>
    </row>
    <row r="1025" spans="4:6" ht="19.5" customHeight="1" x14ac:dyDescent="0.2">
      <c r="D1025" s="1">
        <v>1</v>
      </c>
      <c r="E1025" s="17">
        <f t="shared" si="15"/>
        <v>0</v>
      </c>
      <c r="F1025" s="18" t="str">
        <f>IF(E1025=0,"",SUM($E$7:E1025))</f>
        <v/>
      </c>
    </row>
    <row r="1026" spans="4:6" ht="19.5" customHeight="1" x14ac:dyDescent="0.2">
      <c r="D1026" s="1">
        <v>1</v>
      </c>
      <c r="E1026" s="17">
        <f t="shared" si="15"/>
        <v>0</v>
      </c>
      <c r="F1026" s="18" t="str">
        <f>IF(E1026=0,"",SUM($E$7:E1026))</f>
        <v/>
      </c>
    </row>
    <row r="1027" spans="4:6" ht="19.5" customHeight="1" x14ac:dyDescent="0.2">
      <c r="D1027" s="1">
        <v>1</v>
      </c>
      <c r="E1027" s="17">
        <f t="shared" si="15"/>
        <v>0</v>
      </c>
      <c r="F1027" s="18" t="str">
        <f>IF(E1027=0,"",SUM($E$7:E1027))</f>
        <v/>
      </c>
    </row>
    <row r="1028" spans="4:6" ht="19.5" customHeight="1" x14ac:dyDescent="0.2">
      <c r="D1028" s="1">
        <v>1</v>
      </c>
      <c r="E1028" s="17">
        <f t="shared" si="15"/>
        <v>0</v>
      </c>
      <c r="F1028" s="18" t="str">
        <f>IF(E1028=0,"",SUM($E$7:E1028))</f>
        <v/>
      </c>
    </row>
    <row r="1029" spans="4:6" ht="19.5" customHeight="1" x14ac:dyDescent="0.2">
      <c r="D1029" s="1">
        <v>1</v>
      </c>
      <c r="E1029" s="17">
        <f t="shared" si="15"/>
        <v>0</v>
      </c>
      <c r="F1029" s="18" t="str">
        <f>IF(E1029=0,"",SUM($E$7:E1029))</f>
        <v/>
      </c>
    </row>
    <row r="1030" spans="4:6" ht="19.5" customHeight="1" x14ac:dyDescent="0.2">
      <c r="D1030" s="1">
        <v>1</v>
      </c>
      <c r="E1030" s="17">
        <f t="shared" si="15"/>
        <v>0</v>
      </c>
      <c r="F1030" s="18" t="str">
        <f>IF(E1030=0,"",SUM($E$7:E1030))</f>
        <v/>
      </c>
    </row>
    <row r="1031" spans="4:6" ht="19.5" customHeight="1" x14ac:dyDescent="0.2">
      <c r="D1031" s="1">
        <v>1</v>
      </c>
      <c r="E1031" s="17">
        <f t="shared" si="15"/>
        <v>0</v>
      </c>
      <c r="F1031" s="18" t="str">
        <f>IF(E1031=0,"",SUM($E$7:E1031))</f>
        <v/>
      </c>
    </row>
    <row r="1032" spans="4:6" ht="19.5" customHeight="1" x14ac:dyDescent="0.2">
      <c r="D1032" s="1">
        <v>1</v>
      </c>
      <c r="E1032" s="17">
        <f t="shared" si="15"/>
        <v>0</v>
      </c>
      <c r="F1032" s="18" t="str">
        <f>IF(E1032=0,"",SUM($E$7:E1032))</f>
        <v/>
      </c>
    </row>
    <row r="1033" spans="4:6" ht="19.5" customHeight="1" x14ac:dyDescent="0.2">
      <c r="D1033" s="1">
        <v>1</v>
      </c>
      <c r="E1033" s="17">
        <f t="shared" ref="E1033:E1096" si="16">C1033*D1033</f>
        <v>0</v>
      </c>
      <c r="F1033" s="18" t="str">
        <f>IF(E1033=0,"",SUM($E$7:E1033))</f>
        <v/>
      </c>
    </row>
    <row r="1034" spans="4:6" ht="19.5" customHeight="1" x14ac:dyDescent="0.2">
      <c r="D1034" s="1">
        <v>1</v>
      </c>
      <c r="E1034" s="17">
        <f t="shared" si="16"/>
        <v>0</v>
      </c>
      <c r="F1034" s="18" t="str">
        <f>IF(E1034=0,"",SUM($E$7:E1034))</f>
        <v/>
      </c>
    </row>
    <row r="1035" spans="4:6" ht="19.5" customHeight="1" x14ac:dyDescent="0.2">
      <c r="D1035" s="1">
        <v>1</v>
      </c>
      <c r="E1035" s="17">
        <f t="shared" si="16"/>
        <v>0</v>
      </c>
      <c r="F1035" s="18" t="str">
        <f>IF(E1035=0,"",SUM($E$7:E1035))</f>
        <v/>
      </c>
    </row>
    <row r="1036" spans="4:6" ht="19.5" customHeight="1" x14ac:dyDescent="0.2">
      <c r="D1036" s="1">
        <v>1</v>
      </c>
      <c r="E1036" s="17">
        <f t="shared" si="16"/>
        <v>0</v>
      </c>
      <c r="F1036" s="18" t="str">
        <f>IF(E1036=0,"",SUM($E$7:E1036))</f>
        <v/>
      </c>
    </row>
    <row r="1037" spans="4:6" ht="19.5" customHeight="1" x14ac:dyDescent="0.2">
      <c r="D1037" s="1">
        <v>1</v>
      </c>
      <c r="E1037" s="17">
        <f t="shared" si="16"/>
        <v>0</v>
      </c>
      <c r="F1037" s="18" t="str">
        <f>IF(E1037=0,"",SUM($E$7:E1037))</f>
        <v/>
      </c>
    </row>
    <row r="1038" spans="4:6" ht="19.5" customHeight="1" x14ac:dyDescent="0.2">
      <c r="D1038" s="1">
        <v>1</v>
      </c>
      <c r="E1038" s="17">
        <f t="shared" si="16"/>
        <v>0</v>
      </c>
      <c r="F1038" s="18" t="str">
        <f>IF(E1038=0,"",SUM($E$7:E1038))</f>
        <v/>
      </c>
    </row>
    <row r="1039" spans="4:6" ht="19.5" customHeight="1" x14ac:dyDescent="0.2">
      <c r="D1039" s="1">
        <v>1</v>
      </c>
      <c r="E1039" s="17">
        <f t="shared" si="16"/>
        <v>0</v>
      </c>
      <c r="F1039" s="18" t="str">
        <f>IF(E1039=0,"",SUM($E$7:E1039))</f>
        <v/>
      </c>
    </row>
    <row r="1040" spans="4:6" ht="19.5" customHeight="1" x14ac:dyDescent="0.2">
      <c r="D1040" s="1">
        <v>1</v>
      </c>
      <c r="E1040" s="17">
        <f t="shared" si="16"/>
        <v>0</v>
      </c>
      <c r="F1040" s="18" t="str">
        <f>IF(E1040=0,"",SUM($E$7:E1040))</f>
        <v/>
      </c>
    </row>
    <row r="1041" spans="4:6" ht="19.5" customHeight="1" x14ac:dyDescent="0.2">
      <c r="D1041" s="1">
        <v>1</v>
      </c>
      <c r="E1041" s="17">
        <f t="shared" si="16"/>
        <v>0</v>
      </c>
      <c r="F1041" s="18" t="str">
        <f>IF(E1041=0,"",SUM($E$7:E1041))</f>
        <v/>
      </c>
    </row>
    <row r="1042" spans="4:6" ht="19.5" customHeight="1" x14ac:dyDescent="0.2">
      <c r="D1042" s="1">
        <v>1</v>
      </c>
      <c r="E1042" s="17">
        <f t="shared" si="16"/>
        <v>0</v>
      </c>
      <c r="F1042" s="18" t="str">
        <f>IF(E1042=0,"",SUM($E$7:E1042))</f>
        <v/>
      </c>
    </row>
    <row r="1043" spans="4:6" ht="19.5" customHeight="1" x14ac:dyDescent="0.2">
      <c r="D1043" s="1">
        <v>1</v>
      </c>
      <c r="E1043" s="17">
        <f t="shared" si="16"/>
        <v>0</v>
      </c>
      <c r="F1043" s="18" t="str">
        <f>IF(E1043=0,"",SUM($E$7:E1043))</f>
        <v/>
      </c>
    </row>
    <row r="1044" spans="4:6" ht="19.5" customHeight="1" x14ac:dyDescent="0.2">
      <c r="D1044" s="1">
        <v>1</v>
      </c>
      <c r="E1044" s="17">
        <f t="shared" si="16"/>
        <v>0</v>
      </c>
      <c r="F1044" s="18" t="str">
        <f>IF(E1044=0,"",SUM($E$7:E1044))</f>
        <v/>
      </c>
    </row>
    <row r="1045" spans="4:6" ht="19.5" customHeight="1" x14ac:dyDescent="0.2">
      <c r="D1045" s="1">
        <v>1</v>
      </c>
      <c r="E1045" s="17">
        <f t="shared" si="16"/>
        <v>0</v>
      </c>
      <c r="F1045" s="18" t="str">
        <f>IF(E1045=0,"",SUM($E$7:E1045))</f>
        <v/>
      </c>
    </row>
    <row r="1046" spans="4:6" ht="19.5" customHeight="1" x14ac:dyDescent="0.2">
      <c r="D1046" s="1">
        <v>1</v>
      </c>
      <c r="E1046" s="17">
        <f t="shared" si="16"/>
        <v>0</v>
      </c>
      <c r="F1046" s="18" t="str">
        <f>IF(E1046=0,"",SUM($E$7:E1046))</f>
        <v/>
      </c>
    </row>
    <row r="1047" spans="4:6" ht="19.5" customHeight="1" x14ac:dyDescent="0.2">
      <c r="D1047" s="1">
        <v>1</v>
      </c>
      <c r="E1047" s="17">
        <f t="shared" si="16"/>
        <v>0</v>
      </c>
      <c r="F1047" s="18" t="str">
        <f>IF(E1047=0,"",SUM($E$7:E1047))</f>
        <v/>
      </c>
    </row>
    <row r="1048" spans="4:6" ht="19.5" customHeight="1" x14ac:dyDescent="0.2">
      <c r="D1048" s="1">
        <v>1</v>
      </c>
      <c r="E1048" s="17">
        <f t="shared" si="16"/>
        <v>0</v>
      </c>
      <c r="F1048" s="18" t="str">
        <f>IF(E1048=0,"",SUM($E$7:E1048))</f>
        <v/>
      </c>
    </row>
    <row r="1049" spans="4:6" ht="19.5" customHeight="1" x14ac:dyDescent="0.2">
      <c r="D1049" s="1">
        <v>1</v>
      </c>
      <c r="E1049" s="17">
        <f t="shared" si="16"/>
        <v>0</v>
      </c>
      <c r="F1049" s="18" t="str">
        <f>IF(E1049=0,"",SUM($E$7:E1049))</f>
        <v/>
      </c>
    </row>
    <row r="1050" spans="4:6" ht="19.5" customHeight="1" x14ac:dyDescent="0.2">
      <c r="D1050" s="1">
        <v>1</v>
      </c>
      <c r="E1050" s="17">
        <f t="shared" si="16"/>
        <v>0</v>
      </c>
      <c r="F1050" s="18" t="str">
        <f>IF(E1050=0,"",SUM($E$7:E1050))</f>
        <v/>
      </c>
    </row>
    <row r="1051" spans="4:6" ht="19.5" customHeight="1" x14ac:dyDescent="0.2">
      <c r="D1051" s="1">
        <v>1</v>
      </c>
      <c r="E1051" s="17">
        <f t="shared" si="16"/>
        <v>0</v>
      </c>
      <c r="F1051" s="18" t="str">
        <f>IF(E1051=0,"",SUM($E$7:E1051))</f>
        <v/>
      </c>
    </row>
    <row r="1052" spans="4:6" ht="19.5" customHeight="1" x14ac:dyDescent="0.2">
      <c r="D1052" s="1">
        <v>1</v>
      </c>
      <c r="E1052" s="17">
        <f t="shared" si="16"/>
        <v>0</v>
      </c>
      <c r="F1052" s="18" t="str">
        <f>IF(E1052=0,"",SUM($E$7:E1052))</f>
        <v/>
      </c>
    </row>
    <row r="1053" spans="4:6" ht="19.5" customHeight="1" x14ac:dyDescent="0.2">
      <c r="D1053" s="1">
        <v>1</v>
      </c>
      <c r="E1053" s="17">
        <f t="shared" si="16"/>
        <v>0</v>
      </c>
      <c r="F1053" s="18" t="str">
        <f>IF(E1053=0,"",SUM($E$7:E1053))</f>
        <v/>
      </c>
    </row>
    <row r="1054" spans="4:6" ht="19.5" customHeight="1" x14ac:dyDescent="0.2">
      <c r="D1054" s="1">
        <v>1</v>
      </c>
      <c r="E1054" s="17">
        <f t="shared" si="16"/>
        <v>0</v>
      </c>
      <c r="F1054" s="18" t="str">
        <f>IF(E1054=0,"",SUM($E$7:E1054))</f>
        <v/>
      </c>
    </row>
    <row r="1055" spans="4:6" ht="19.5" customHeight="1" x14ac:dyDescent="0.2">
      <c r="D1055" s="1">
        <v>1</v>
      </c>
      <c r="E1055" s="17">
        <f t="shared" si="16"/>
        <v>0</v>
      </c>
      <c r="F1055" s="18" t="str">
        <f>IF(E1055=0,"",SUM($E$7:E1055))</f>
        <v/>
      </c>
    </row>
    <row r="1056" spans="4:6" ht="19.5" customHeight="1" x14ac:dyDescent="0.2">
      <c r="D1056" s="1">
        <v>1</v>
      </c>
      <c r="E1056" s="17">
        <f t="shared" si="16"/>
        <v>0</v>
      </c>
      <c r="F1056" s="18" t="str">
        <f>IF(E1056=0,"",SUM($E$7:E1056))</f>
        <v/>
      </c>
    </row>
    <row r="1057" spans="4:6" ht="19.5" customHeight="1" x14ac:dyDescent="0.2">
      <c r="D1057" s="1">
        <v>1</v>
      </c>
      <c r="E1057" s="17">
        <f t="shared" si="16"/>
        <v>0</v>
      </c>
      <c r="F1057" s="18" t="str">
        <f>IF(E1057=0,"",SUM($E$7:E1057))</f>
        <v/>
      </c>
    </row>
    <row r="1058" spans="4:6" ht="19.5" customHeight="1" x14ac:dyDescent="0.2">
      <c r="D1058" s="1">
        <v>1</v>
      </c>
      <c r="E1058" s="17">
        <f t="shared" si="16"/>
        <v>0</v>
      </c>
      <c r="F1058" s="18" t="str">
        <f>IF(E1058=0,"",SUM($E$7:E1058))</f>
        <v/>
      </c>
    </row>
    <row r="1059" spans="4:6" ht="19.5" customHeight="1" x14ac:dyDescent="0.2">
      <c r="D1059" s="1">
        <v>1</v>
      </c>
      <c r="E1059" s="17">
        <f t="shared" si="16"/>
        <v>0</v>
      </c>
      <c r="F1059" s="18" t="str">
        <f>IF(E1059=0,"",SUM($E$7:E1059))</f>
        <v/>
      </c>
    </row>
    <row r="1060" spans="4:6" ht="19.5" customHeight="1" x14ac:dyDescent="0.2">
      <c r="D1060" s="1">
        <v>1</v>
      </c>
      <c r="E1060" s="17">
        <f t="shared" si="16"/>
        <v>0</v>
      </c>
      <c r="F1060" s="18" t="str">
        <f>IF(E1060=0,"",SUM($E$7:E1060))</f>
        <v/>
      </c>
    </row>
    <row r="1061" spans="4:6" ht="19.5" customHeight="1" x14ac:dyDescent="0.2">
      <c r="D1061" s="1">
        <v>1</v>
      </c>
      <c r="E1061" s="17">
        <f t="shared" si="16"/>
        <v>0</v>
      </c>
      <c r="F1061" s="18" t="str">
        <f>IF(E1061=0,"",SUM($E$7:E1061))</f>
        <v/>
      </c>
    </row>
    <row r="1062" spans="4:6" ht="19.5" customHeight="1" x14ac:dyDescent="0.2">
      <c r="D1062" s="1">
        <v>1</v>
      </c>
      <c r="E1062" s="17">
        <f t="shared" si="16"/>
        <v>0</v>
      </c>
      <c r="F1062" s="18" t="str">
        <f>IF(E1062=0,"",SUM($E$7:E1062))</f>
        <v/>
      </c>
    </row>
    <row r="1063" spans="4:6" ht="19.5" customHeight="1" x14ac:dyDescent="0.2">
      <c r="D1063" s="1">
        <v>1</v>
      </c>
      <c r="E1063" s="17">
        <f t="shared" si="16"/>
        <v>0</v>
      </c>
      <c r="F1063" s="18" t="str">
        <f>IF(E1063=0,"",SUM($E$7:E1063))</f>
        <v/>
      </c>
    </row>
    <row r="1064" spans="4:6" ht="19.5" customHeight="1" x14ac:dyDescent="0.2">
      <c r="D1064" s="1">
        <v>1</v>
      </c>
      <c r="E1064" s="17">
        <f t="shared" si="16"/>
        <v>0</v>
      </c>
      <c r="F1064" s="18" t="str">
        <f>IF(E1064=0,"",SUM($E$7:E1064))</f>
        <v/>
      </c>
    </row>
    <row r="1065" spans="4:6" ht="19.5" customHeight="1" x14ac:dyDescent="0.2">
      <c r="D1065" s="1">
        <v>1</v>
      </c>
      <c r="E1065" s="17">
        <f t="shared" si="16"/>
        <v>0</v>
      </c>
      <c r="F1065" s="18" t="str">
        <f>IF(E1065=0,"",SUM($E$7:E1065))</f>
        <v/>
      </c>
    </row>
    <row r="1066" spans="4:6" ht="19.5" customHeight="1" x14ac:dyDescent="0.2">
      <c r="D1066" s="1">
        <v>1</v>
      </c>
      <c r="E1066" s="17">
        <f t="shared" si="16"/>
        <v>0</v>
      </c>
      <c r="F1066" s="18" t="str">
        <f>IF(E1066=0,"",SUM($E$7:E1066))</f>
        <v/>
      </c>
    </row>
    <row r="1067" spans="4:6" ht="19.5" customHeight="1" x14ac:dyDescent="0.2">
      <c r="D1067" s="1">
        <v>1</v>
      </c>
      <c r="E1067" s="17">
        <f t="shared" si="16"/>
        <v>0</v>
      </c>
      <c r="F1067" s="18" t="str">
        <f>IF(E1067=0,"",SUM($E$7:E1067))</f>
        <v/>
      </c>
    </row>
    <row r="1068" spans="4:6" ht="19.5" customHeight="1" x14ac:dyDescent="0.2">
      <c r="D1068" s="1">
        <v>1</v>
      </c>
      <c r="E1068" s="17">
        <f t="shared" si="16"/>
        <v>0</v>
      </c>
      <c r="F1068" s="18" t="str">
        <f>IF(E1068=0,"",SUM($E$7:E1068))</f>
        <v/>
      </c>
    </row>
    <row r="1069" spans="4:6" ht="19.5" customHeight="1" x14ac:dyDescent="0.2">
      <c r="D1069" s="1">
        <v>1</v>
      </c>
      <c r="E1069" s="17">
        <f t="shared" si="16"/>
        <v>0</v>
      </c>
      <c r="F1069" s="18" t="str">
        <f>IF(E1069=0,"",SUM($E$7:E1069))</f>
        <v/>
      </c>
    </row>
    <row r="1070" spans="4:6" ht="19.5" customHeight="1" x14ac:dyDescent="0.2">
      <c r="D1070" s="1">
        <v>1</v>
      </c>
      <c r="E1070" s="17">
        <f t="shared" si="16"/>
        <v>0</v>
      </c>
      <c r="F1070" s="18" t="str">
        <f>IF(E1070=0,"",SUM($E$7:E1070))</f>
        <v/>
      </c>
    </row>
    <row r="1071" spans="4:6" ht="19.5" customHeight="1" x14ac:dyDescent="0.2">
      <c r="D1071" s="1">
        <v>1</v>
      </c>
      <c r="E1071" s="17">
        <f t="shared" si="16"/>
        <v>0</v>
      </c>
      <c r="F1071" s="18" t="str">
        <f>IF(E1071=0,"",SUM($E$7:E1071))</f>
        <v/>
      </c>
    </row>
    <row r="1072" spans="4:6" ht="19.5" customHeight="1" x14ac:dyDescent="0.2">
      <c r="D1072" s="1">
        <v>1</v>
      </c>
      <c r="E1072" s="17">
        <f t="shared" si="16"/>
        <v>0</v>
      </c>
      <c r="F1072" s="18" t="str">
        <f>IF(E1072=0,"",SUM($E$7:E1072))</f>
        <v/>
      </c>
    </row>
    <row r="1073" spans="4:6" ht="19.5" customHeight="1" x14ac:dyDescent="0.2">
      <c r="D1073" s="1">
        <v>1</v>
      </c>
      <c r="E1073" s="17">
        <f t="shared" si="16"/>
        <v>0</v>
      </c>
      <c r="F1073" s="18" t="str">
        <f>IF(E1073=0,"",SUM($E$7:E1073))</f>
        <v/>
      </c>
    </row>
    <row r="1074" spans="4:6" ht="19.5" customHeight="1" x14ac:dyDescent="0.2">
      <c r="D1074" s="1">
        <v>1</v>
      </c>
      <c r="E1074" s="17">
        <f t="shared" si="16"/>
        <v>0</v>
      </c>
      <c r="F1074" s="18" t="str">
        <f>IF(E1074=0,"",SUM($E$7:E1074))</f>
        <v/>
      </c>
    </row>
    <row r="1075" spans="4:6" ht="19.5" customHeight="1" x14ac:dyDescent="0.2">
      <c r="D1075" s="1">
        <v>1</v>
      </c>
      <c r="E1075" s="17">
        <f t="shared" si="16"/>
        <v>0</v>
      </c>
      <c r="F1075" s="18" t="str">
        <f>IF(E1075=0,"",SUM($E$7:E1075))</f>
        <v/>
      </c>
    </row>
    <row r="1076" spans="4:6" ht="19.5" customHeight="1" x14ac:dyDescent="0.2">
      <c r="D1076" s="1">
        <v>1</v>
      </c>
      <c r="E1076" s="17">
        <f t="shared" si="16"/>
        <v>0</v>
      </c>
      <c r="F1076" s="18" t="str">
        <f>IF(E1076=0,"",SUM($E$7:E1076))</f>
        <v/>
      </c>
    </row>
    <row r="1077" spans="4:6" ht="19.5" customHeight="1" x14ac:dyDescent="0.2">
      <c r="D1077" s="1">
        <v>1</v>
      </c>
      <c r="E1077" s="17">
        <f t="shared" si="16"/>
        <v>0</v>
      </c>
      <c r="F1077" s="18" t="str">
        <f>IF(E1077=0,"",SUM($E$7:E1077))</f>
        <v/>
      </c>
    </row>
    <row r="1078" spans="4:6" ht="19.5" customHeight="1" x14ac:dyDescent="0.2">
      <c r="D1078" s="1">
        <v>1</v>
      </c>
      <c r="E1078" s="17">
        <f t="shared" si="16"/>
        <v>0</v>
      </c>
      <c r="F1078" s="18" t="str">
        <f>IF(E1078=0,"",SUM($E$7:E1078))</f>
        <v/>
      </c>
    </row>
    <row r="1079" spans="4:6" ht="19.5" customHeight="1" x14ac:dyDescent="0.2">
      <c r="D1079" s="1">
        <v>1</v>
      </c>
      <c r="E1079" s="17">
        <f t="shared" si="16"/>
        <v>0</v>
      </c>
      <c r="F1079" s="18" t="str">
        <f>IF(E1079=0,"",SUM($E$7:E1079))</f>
        <v/>
      </c>
    </row>
    <row r="1080" spans="4:6" ht="19.5" customHeight="1" x14ac:dyDescent="0.2">
      <c r="D1080" s="1">
        <v>1</v>
      </c>
      <c r="E1080" s="17">
        <f t="shared" si="16"/>
        <v>0</v>
      </c>
      <c r="F1080" s="18" t="str">
        <f>IF(E1080=0,"",SUM($E$7:E1080))</f>
        <v/>
      </c>
    </row>
    <row r="1081" spans="4:6" ht="19.5" customHeight="1" x14ac:dyDescent="0.2">
      <c r="D1081" s="1">
        <v>1</v>
      </c>
      <c r="E1081" s="17">
        <f t="shared" si="16"/>
        <v>0</v>
      </c>
      <c r="F1081" s="18" t="str">
        <f>IF(E1081=0,"",SUM($E$7:E1081))</f>
        <v/>
      </c>
    </row>
    <row r="1082" spans="4:6" ht="19.5" customHeight="1" x14ac:dyDescent="0.2">
      <c r="D1082" s="1">
        <v>1</v>
      </c>
      <c r="E1082" s="17">
        <f t="shared" si="16"/>
        <v>0</v>
      </c>
      <c r="F1082" s="18" t="str">
        <f>IF(E1082=0,"",SUM($E$7:E1082))</f>
        <v/>
      </c>
    </row>
    <row r="1083" spans="4:6" ht="19.5" customHeight="1" x14ac:dyDescent="0.2">
      <c r="D1083" s="1">
        <v>1</v>
      </c>
      <c r="E1083" s="17">
        <f t="shared" si="16"/>
        <v>0</v>
      </c>
      <c r="F1083" s="18" t="str">
        <f>IF(E1083=0,"",SUM($E$7:E1083))</f>
        <v/>
      </c>
    </row>
    <row r="1084" spans="4:6" ht="19.5" customHeight="1" x14ac:dyDescent="0.2">
      <c r="D1084" s="1">
        <v>1</v>
      </c>
      <c r="E1084" s="17">
        <f t="shared" si="16"/>
        <v>0</v>
      </c>
      <c r="F1084" s="18" t="str">
        <f>IF(E1084=0,"",SUM($E$7:E1084))</f>
        <v/>
      </c>
    </row>
    <row r="1085" spans="4:6" ht="19.5" customHeight="1" x14ac:dyDescent="0.2">
      <c r="D1085" s="1">
        <v>1</v>
      </c>
      <c r="E1085" s="17">
        <f t="shared" si="16"/>
        <v>0</v>
      </c>
      <c r="F1085" s="18" t="str">
        <f>IF(E1085=0,"",SUM($E$7:E1085))</f>
        <v/>
      </c>
    </row>
    <row r="1086" spans="4:6" ht="19.5" customHeight="1" x14ac:dyDescent="0.2">
      <c r="D1086" s="1">
        <v>1</v>
      </c>
      <c r="E1086" s="17">
        <f t="shared" si="16"/>
        <v>0</v>
      </c>
      <c r="F1086" s="18" t="str">
        <f>IF(E1086=0,"",SUM($E$7:E1086))</f>
        <v/>
      </c>
    </row>
    <row r="1087" spans="4:6" ht="19.5" customHeight="1" x14ac:dyDescent="0.2">
      <c r="D1087" s="1">
        <v>1</v>
      </c>
      <c r="E1087" s="17">
        <f t="shared" si="16"/>
        <v>0</v>
      </c>
      <c r="F1087" s="18" t="str">
        <f>IF(E1087=0,"",SUM($E$7:E1087))</f>
        <v/>
      </c>
    </row>
    <row r="1088" spans="4:6" ht="19.5" customHeight="1" x14ac:dyDescent="0.2">
      <c r="D1088" s="1">
        <v>1</v>
      </c>
      <c r="E1088" s="17">
        <f t="shared" si="16"/>
        <v>0</v>
      </c>
      <c r="F1088" s="18" t="str">
        <f>IF(E1088=0,"",SUM($E$7:E1088))</f>
        <v/>
      </c>
    </row>
    <row r="1089" spans="4:6" ht="19.5" customHeight="1" x14ac:dyDescent="0.2">
      <c r="D1089" s="1">
        <v>1</v>
      </c>
      <c r="E1089" s="17">
        <f t="shared" si="16"/>
        <v>0</v>
      </c>
      <c r="F1089" s="18" t="str">
        <f>IF(E1089=0,"",SUM($E$7:E1089))</f>
        <v/>
      </c>
    </row>
    <row r="1090" spans="4:6" ht="19.5" customHeight="1" x14ac:dyDescent="0.2">
      <c r="D1090" s="1">
        <v>1</v>
      </c>
      <c r="E1090" s="17">
        <f t="shared" si="16"/>
        <v>0</v>
      </c>
      <c r="F1090" s="18" t="str">
        <f>IF(E1090=0,"",SUM($E$7:E1090))</f>
        <v/>
      </c>
    </row>
    <row r="1091" spans="4:6" ht="19.5" customHeight="1" x14ac:dyDescent="0.2">
      <c r="D1091" s="1">
        <v>1</v>
      </c>
      <c r="E1091" s="17">
        <f t="shared" si="16"/>
        <v>0</v>
      </c>
      <c r="F1091" s="18" t="str">
        <f>IF(E1091=0,"",SUM($E$7:E1091))</f>
        <v/>
      </c>
    </row>
    <row r="1092" spans="4:6" ht="19.5" customHeight="1" x14ac:dyDescent="0.2">
      <c r="D1092" s="1">
        <v>1</v>
      </c>
      <c r="E1092" s="17">
        <f t="shared" si="16"/>
        <v>0</v>
      </c>
      <c r="F1092" s="18" t="str">
        <f>IF(E1092=0,"",SUM($E$7:E1092))</f>
        <v/>
      </c>
    </row>
    <row r="1093" spans="4:6" ht="19.5" customHeight="1" x14ac:dyDescent="0.2">
      <c r="D1093" s="1">
        <v>1</v>
      </c>
      <c r="E1093" s="17">
        <f t="shared" si="16"/>
        <v>0</v>
      </c>
      <c r="F1093" s="18" t="str">
        <f>IF(E1093=0,"",SUM($E$7:E1093))</f>
        <v/>
      </c>
    </row>
    <row r="1094" spans="4:6" ht="19.5" customHeight="1" x14ac:dyDescent="0.2">
      <c r="D1094" s="1">
        <v>1</v>
      </c>
      <c r="E1094" s="17">
        <f t="shared" si="16"/>
        <v>0</v>
      </c>
      <c r="F1094" s="18" t="str">
        <f>IF(E1094=0,"",SUM($E$7:E1094))</f>
        <v/>
      </c>
    </row>
    <row r="1095" spans="4:6" ht="19.5" customHeight="1" x14ac:dyDescent="0.2">
      <c r="D1095" s="1">
        <v>1</v>
      </c>
      <c r="E1095" s="17">
        <f t="shared" si="16"/>
        <v>0</v>
      </c>
      <c r="F1095" s="18" t="str">
        <f>IF(E1095=0,"",SUM($E$7:E1095))</f>
        <v/>
      </c>
    </row>
    <row r="1096" spans="4:6" ht="19.5" customHeight="1" x14ac:dyDescent="0.2">
      <c r="D1096" s="1">
        <v>1</v>
      </c>
      <c r="E1096" s="17">
        <f t="shared" si="16"/>
        <v>0</v>
      </c>
      <c r="F1096" s="18" t="str">
        <f>IF(E1096=0,"",SUM($E$7:E1096))</f>
        <v/>
      </c>
    </row>
    <row r="1097" spans="4:6" ht="19.5" customHeight="1" x14ac:dyDescent="0.2">
      <c r="D1097" s="1">
        <v>1</v>
      </c>
      <c r="E1097" s="17">
        <f t="shared" ref="E1097:E1160" si="17">C1097*D1097</f>
        <v>0</v>
      </c>
      <c r="F1097" s="18" t="str">
        <f>IF(E1097=0,"",SUM($E$7:E1097))</f>
        <v/>
      </c>
    </row>
    <row r="1098" spans="4:6" ht="19.5" customHeight="1" x14ac:dyDescent="0.2">
      <c r="D1098" s="1">
        <v>1</v>
      </c>
      <c r="E1098" s="17">
        <f t="shared" si="17"/>
        <v>0</v>
      </c>
      <c r="F1098" s="18" t="str">
        <f>IF(E1098=0,"",SUM($E$7:E1098))</f>
        <v/>
      </c>
    </row>
    <row r="1099" spans="4:6" ht="19.5" customHeight="1" x14ac:dyDescent="0.2">
      <c r="D1099" s="1">
        <v>1</v>
      </c>
      <c r="E1099" s="17">
        <f t="shared" si="17"/>
        <v>0</v>
      </c>
      <c r="F1099" s="18" t="str">
        <f>IF(E1099=0,"",SUM($E$7:E1099))</f>
        <v/>
      </c>
    </row>
    <row r="1100" spans="4:6" ht="19.5" customHeight="1" x14ac:dyDescent="0.2">
      <c r="D1100" s="1">
        <v>1</v>
      </c>
      <c r="E1100" s="17">
        <f t="shared" si="17"/>
        <v>0</v>
      </c>
      <c r="F1100" s="18" t="str">
        <f>IF(E1100=0,"",SUM($E$7:E1100))</f>
        <v/>
      </c>
    </row>
    <row r="1101" spans="4:6" ht="19.5" customHeight="1" x14ac:dyDescent="0.2">
      <c r="D1101" s="1">
        <v>1</v>
      </c>
      <c r="E1101" s="17">
        <f t="shared" si="17"/>
        <v>0</v>
      </c>
      <c r="F1101" s="18" t="str">
        <f>IF(E1101=0,"",SUM($E$7:E1101))</f>
        <v/>
      </c>
    </row>
    <row r="1102" spans="4:6" ht="19.5" customHeight="1" x14ac:dyDescent="0.2">
      <c r="D1102" s="1">
        <v>1</v>
      </c>
      <c r="E1102" s="17">
        <f t="shared" si="17"/>
        <v>0</v>
      </c>
      <c r="F1102" s="18" t="str">
        <f>IF(E1102=0,"",SUM($E$7:E1102))</f>
        <v/>
      </c>
    </row>
    <row r="1103" spans="4:6" ht="19.5" customHeight="1" x14ac:dyDescent="0.2">
      <c r="D1103" s="1">
        <v>1</v>
      </c>
      <c r="E1103" s="17">
        <f t="shared" si="17"/>
        <v>0</v>
      </c>
      <c r="F1103" s="18" t="str">
        <f>IF(E1103=0,"",SUM($E$7:E1103))</f>
        <v/>
      </c>
    </row>
    <row r="1104" spans="4:6" ht="19.5" customHeight="1" x14ac:dyDescent="0.2">
      <c r="D1104" s="1">
        <v>1</v>
      </c>
      <c r="E1104" s="17">
        <f t="shared" si="17"/>
        <v>0</v>
      </c>
      <c r="F1104" s="18" t="str">
        <f>IF(E1104=0,"",SUM($E$7:E1104))</f>
        <v/>
      </c>
    </row>
    <row r="1105" spans="4:6" ht="19.5" customHeight="1" x14ac:dyDescent="0.2">
      <c r="D1105" s="1">
        <v>1</v>
      </c>
      <c r="E1105" s="17">
        <f t="shared" si="17"/>
        <v>0</v>
      </c>
      <c r="F1105" s="18" t="str">
        <f>IF(E1105=0,"",SUM($E$7:E1105))</f>
        <v/>
      </c>
    </row>
    <row r="1106" spans="4:6" ht="19.5" customHeight="1" x14ac:dyDescent="0.2">
      <c r="D1106" s="1">
        <v>1</v>
      </c>
      <c r="E1106" s="17">
        <f t="shared" si="17"/>
        <v>0</v>
      </c>
      <c r="F1106" s="18" t="str">
        <f>IF(E1106=0,"",SUM($E$7:E1106))</f>
        <v/>
      </c>
    </row>
    <row r="1107" spans="4:6" ht="19.5" customHeight="1" x14ac:dyDescent="0.2">
      <c r="D1107" s="1">
        <v>1</v>
      </c>
      <c r="E1107" s="17">
        <f t="shared" si="17"/>
        <v>0</v>
      </c>
      <c r="F1107" s="18" t="str">
        <f>IF(E1107=0,"",SUM($E$7:E1107))</f>
        <v/>
      </c>
    </row>
    <row r="1108" spans="4:6" ht="19.5" customHeight="1" x14ac:dyDescent="0.2">
      <c r="D1108" s="1">
        <v>1</v>
      </c>
      <c r="E1108" s="17">
        <f t="shared" si="17"/>
        <v>0</v>
      </c>
      <c r="F1108" s="18" t="str">
        <f>IF(E1108=0,"",SUM($E$7:E1108))</f>
        <v/>
      </c>
    </row>
    <row r="1109" spans="4:6" ht="19.5" customHeight="1" x14ac:dyDescent="0.2">
      <c r="D1109" s="1">
        <v>1</v>
      </c>
      <c r="E1109" s="17">
        <f t="shared" si="17"/>
        <v>0</v>
      </c>
      <c r="F1109" s="18" t="str">
        <f>IF(E1109=0,"",SUM($E$7:E1109))</f>
        <v/>
      </c>
    </row>
    <row r="1110" spans="4:6" ht="19.5" customHeight="1" x14ac:dyDescent="0.2">
      <c r="D1110" s="1">
        <v>1</v>
      </c>
      <c r="E1110" s="17">
        <f t="shared" si="17"/>
        <v>0</v>
      </c>
      <c r="F1110" s="18" t="str">
        <f>IF(E1110=0,"",SUM($E$7:E1110))</f>
        <v/>
      </c>
    </row>
    <row r="1111" spans="4:6" ht="19.5" customHeight="1" x14ac:dyDescent="0.2">
      <c r="D1111" s="1">
        <v>1</v>
      </c>
      <c r="E1111" s="17">
        <f t="shared" si="17"/>
        <v>0</v>
      </c>
      <c r="F1111" s="18" t="str">
        <f>IF(E1111=0,"",SUM($E$7:E1111))</f>
        <v/>
      </c>
    </row>
    <row r="1112" spans="4:6" ht="19.5" customHeight="1" x14ac:dyDescent="0.2">
      <c r="D1112" s="1">
        <v>1</v>
      </c>
      <c r="E1112" s="17">
        <f t="shared" si="17"/>
        <v>0</v>
      </c>
      <c r="F1112" s="18" t="str">
        <f>IF(E1112=0,"",SUM($E$7:E1112))</f>
        <v/>
      </c>
    </row>
    <row r="1113" spans="4:6" ht="19.5" customHeight="1" x14ac:dyDescent="0.2">
      <c r="D1113" s="1">
        <v>1</v>
      </c>
      <c r="E1113" s="17">
        <f t="shared" si="17"/>
        <v>0</v>
      </c>
      <c r="F1113" s="18" t="str">
        <f>IF(E1113=0,"",SUM($E$7:E1113))</f>
        <v/>
      </c>
    </row>
    <row r="1114" spans="4:6" ht="19.5" customHeight="1" x14ac:dyDescent="0.2">
      <c r="D1114" s="1">
        <v>1</v>
      </c>
      <c r="E1114" s="17">
        <f t="shared" si="17"/>
        <v>0</v>
      </c>
      <c r="F1114" s="18" t="str">
        <f>IF(E1114=0,"",SUM($E$7:E1114))</f>
        <v/>
      </c>
    </row>
    <row r="1115" spans="4:6" ht="19.5" customHeight="1" x14ac:dyDescent="0.2">
      <c r="D1115" s="1">
        <v>1</v>
      </c>
      <c r="E1115" s="17">
        <f t="shared" si="17"/>
        <v>0</v>
      </c>
      <c r="F1115" s="18" t="str">
        <f>IF(E1115=0,"",SUM($E$7:E1115))</f>
        <v/>
      </c>
    </row>
    <row r="1116" spans="4:6" ht="19.5" customHeight="1" x14ac:dyDescent="0.2">
      <c r="D1116" s="1">
        <v>1</v>
      </c>
      <c r="E1116" s="17">
        <f t="shared" si="17"/>
        <v>0</v>
      </c>
      <c r="F1116" s="18" t="str">
        <f>IF(E1116=0,"",SUM($E$7:E1116))</f>
        <v/>
      </c>
    </row>
    <row r="1117" spans="4:6" ht="19.5" customHeight="1" x14ac:dyDescent="0.2">
      <c r="D1117" s="1">
        <v>1</v>
      </c>
      <c r="E1117" s="17">
        <f t="shared" si="17"/>
        <v>0</v>
      </c>
      <c r="F1117" s="18" t="str">
        <f>IF(E1117=0,"",SUM($E$7:E1117))</f>
        <v/>
      </c>
    </row>
    <row r="1118" spans="4:6" ht="19.5" customHeight="1" x14ac:dyDescent="0.2">
      <c r="D1118" s="1">
        <v>1</v>
      </c>
      <c r="E1118" s="17">
        <f t="shared" si="17"/>
        <v>0</v>
      </c>
      <c r="F1118" s="18" t="str">
        <f>IF(E1118=0,"",SUM($E$7:E1118))</f>
        <v/>
      </c>
    </row>
    <row r="1119" spans="4:6" ht="19.5" customHeight="1" x14ac:dyDescent="0.2">
      <c r="D1119" s="1">
        <v>1</v>
      </c>
      <c r="E1119" s="17">
        <f t="shared" si="17"/>
        <v>0</v>
      </c>
      <c r="F1119" s="18" t="str">
        <f>IF(E1119=0,"",SUM($E$7:E1119))</f>
        <v/>
      </c>
    </row>
    <row r="1120" spans="4:6" ht="19.5" customHeight="1" x14ac:dyDescent="0.2">
      <c r="D1120" s="1">
        <v>1</v>
      </c>
      <c r="E1120" s="17">
        <f t="shared" si="17"/>
        <v>0</v>
      </c>
      <c r="F1120" s="18" t="str">
        <f>IF(E1120=0,"",SUM($E$7:E1120))</f>
        <v/>
      </c>
    </row>
    <row r="1121" spans="4:6" ht="19.5" customHeight="1" x14ac:dyDescent="0.2">
      <c r="D1121" s="1">
        <v>1</v>
      </c>
      <c r="E1121" s="17">
        <f t="shared" si="17"/>
        <v>0</v>
      </c>
      <c r="F1121" s="18" t="str">
        <f>IF(E1121=0,"",SUM($E$7:E1121))</f>
        <v/>
      </c>
    </row>
    <row r="1122" spans="4:6" ht="19.5" customHeight="1" x14ac:dyDescent="0.2">
      <c r="D1122" s="1">
        <v>1</v>
      </c>
      <c r="E1122" s="17">
        <f t="shared" si="17"/>
        <v>0</v>
      </c>
      <c r="F1122" s="18" t="str">
        <f>IF(E1122=0,"",SUM($E$7:E1122))</f>
        <v/>
      </c>
    </row>
    <row r="1123" spans="4:6" ht="19.5" customHeight="1" x14ac:dyDescent="0.2">
      <c r="D1123" s="1">
        <v>1</v>
      </c>
      <c r="E1123" s="17">
        <f t="shared" si="17"/>
        <v>0</v>
      </c>
      <c r="F1123" s="18" t="str">
        <f>IF(E1123=0,"",SUM($E$7:E1123))</f>
        <v/>
      </c>
    </row>
    <row r="1124" spans="4:6" ht="19.5" customHeight="1" x14ac:dyDescent="0.2">
      <c r="D1124" s="1">
        <v>1</v>
      </c>
      <c r="E1124" s="17">
        <f t="shared" si="17"/>
        <v>0</v>
      </c>
      <c r="F1124" s="18" t="str">
        <f>IF(E1124=0,"",SUM($E$7:E1124))</f>
        <v/>
      </c>
    </row>
    <row r="1125" spans="4:6" ht="19.5" customHeight="1" x14ac:dyDescent="0.2">
      <c r="D1125" s="1">
        <v>1</v>
      </c>
      <c r="E1125" s="17">
        <f t="shared" si="17"/>
        <v>0</v>
      </c>
      <c r="F1125" s="18" t="str">
        <f>IF(E1125=0,"",SUM($E$7:E1125))</f>
        <v/>
      </c>
    </row>
    <row r="1126" spans="4:6" ht="19.5" customHeight="1" x14ac:dyDescent="0.2">
      <c r="D1126" s="1">
        <v>1</v>
      </c>
      <c r="E1126" s="17">
        <f t="shared" si="17"/>
        <v>0</v>
      </c>
      <c r="F1126" s="18" t="str">
        <f>IF(E1126=0,"",SUM($E$7:E1126))</f>
        <v/>
      </c>
    </row>
    <row r="1127" spans="4:6" ht="19.5" customHeight="1" x14ac:dyDescent="0.2">
      <c r="D1127" s="1">
        <v>1</v>
      </c>
      <c r="E1127" s="17">
        <f t="shared" si="17"/>
        <v>0</v>
      </c>
      <c r="F1127" s="18" t="str">
        <f>IF(E1127=0,"",SUM($E$7:E1127))</f>
        <v/>
      </c>
    </row>
    <row r="1128" spans="4:6" ht="19.5" customHeight="1" x14ac:dyDescent="0.2">
      <c r="D1128" s="1">
        <v>1</v>
      </c>
      <c r="E1128" s="17">
        <f t="shared" si="17"/>
        <v>0</v>
      </c>
      <c r="F1128" s="18" t="str">
        <f>IF(E1128=0,"",SUM($E$7:E1128))</f>
        <v/>
      </c>
    </row>
    <row r="1129" spans="4:6" ht="19.5" customHeight="1" x14ac:dyDescent="0.2">
      <c r="D1129" s="1">
        <v>1</v>
      </c>
      <c r="E1129" s="17">
        <f t="shared" si="17"/>
        <v>0</v>
      </c>
      <c r="F1129" s="18" t="str">
        <f>IF(E1129=0,"",SUM($E$7:E1129))</f>
        <v/>
      </c>
    </row>
    <row r="1130" spans="4:6" ht="19.5" customHeight="1" x14ac:dyDescent="0.2">
      <c r="D1130" s="1">
        <v>1</v>
      </c>
      <c r="E1130" s="17">
        <f t="shared" si="17"/>
        <v>0</v>
      </c>
      <c r="F1130" s="18" t="str">
        <f>IF(E1130=0,"",SUM($E$7:E1130))</f>
        <v/>
      </c>
    </row>
    <row r="1131" spans="4:6" ht="19.5" customHeight="1" x14ac:dyDescent="0.2">
      <c r="D1131" s="1">
        <v>1</v>
      </c>
      <c r="E1131" s="17">
        <f t="shared" si="17"/>
        <v>0</v>
      </c>
      <c r="F1131" s="18" t="str">
        <f>IF(E1131=0,"",SUM($E$7:E1131))</f>
        <v/>
      </c>
    </row>
    <row r="1132" spans="4:6" ht="19.5" customHeight="1" x14ac:dyDescent="0.2">
      <c r="D1132" s="1">
        <v>1</v>
      </c>
      <c r="E1132" s="17">
        <f t="shared" si="17"/>
        <v>0</v>
      </c>
      <c r="F1132" s="18" t="str">
        <f>IF(E1132=0,"",SUM($E$7:E1132))</f>
        <v/>
      </c>
    </row>
    <row r="1133" spans="4:6" ht="19.5" customHeight="1" x14ac:dyDescent="0.2">
      <c r="D1133" s="1">
        <v>1</v>
      </c>
      <c r="E1133" s="17">
        <f t="shared" si="17"/>
        <v>0</v>
      </c>
      <c r="F1133" s="18" t="str">
        <f>IF(E1133=0,"",SUM($E$7:E1133))</f>
        <v/>
      </c>
    </row>
    <row r="1134" spans="4:6" ht="19.5" customHeight="1" x14ac:dyDescent="0.2">
      <c r="D1134" s="1">
        <v>1</v>
      </c>
      <c r="E1134" s="17">
        <f t="shared" si="17"/>
        <v>0</v>
      </c>
      <c r="F1134" s="18" t="str">
        <f>IF(E1134=0,"",SUM($E$7:E1134))</f>
        <v/>
      </c>
    </row>
    <row r="1135" spans="4:6" ht="19.5" customHeight="1" x14ac:dyDescent="0.2">
      <c r="D1135" s="1">
        <v>1</v>
      </c>
      <c r="E1135" s="17">
        <f t="shared" si="17"/>
        <v>0</v>
      </c>
      <c r="F1135" s="18" t="str">
        <f>IF(E1135=0,"",SUM($E$7:E1135))</f>
        <v/>
      </c>
    </row>
    <row r="1136" spans="4:6" ht="19.5" customHeight="1" x14ac:dyDescent="0.2">
      <c r="D1136" s="1">
        <v>1</v>
      </c>
      <c r="E1136" s="17">
        <f t="shared" si="17"/>
        <v>0</v>
      </c>
      <c r="F1136" s="18" t="str">
        <f>IF(E1136=0,"",SUM($E$7:E1136))</f>
        <v/>
      </c>
    </row>
    <row r="1137" spans="4:6" ht="19.5" customHeight="1" x14ac:dyDescent="0.2">
      <c r="D1137" s="1">
        <v>1</v>
      </c>
      <c r="E1137" s="17">
        <f t="shared" si="17"/>
        <v>0</v>
      </c>
      <c r="F1137" s="18" t="str">
        <f>IF(E1137=0,"",SUM($E$7:E1137))</f>
        <v/>
      </c>
    </row>
    <row r="1138" spans="4:6" ht="19.5" customHeight="1" x14ac:dyDescent="0.2">
      <c r="D1138" s="1">
        <v>1</v>
      </c>
      <c r="E1138" s="17">
        <f t="shared" si="17"/>
        <v>0</v>
      </c>
      <c r="F1138" s="18" t="str">
        <f>IF(E1138=0,"",SUM($E$7:E1138))</f>
        <v/>
      </c>
    </row>
    <row r="1139" spans="4:6" ht="19.5" customHeight="1" x14ac:dyDescent="0.2">
      <c r="D1139" s="1">
        <v>1</v>
      </c>
      <c r="E1139" s="17">
        <f t="shared" si="17"/>
        <v>0</v>
      </c>
      <c r="F1139" s="18" t="str">
        <f>IF(E1139=0,"",SUM($E$7:E1139))</f>
        <v/>
      </c>
    </row>
    <row r="1140" spans="4:6" ht="19.5" customHeight="1" x14ac:dyDescent="0.2">
      <c r="D1140" s="1">
        <v>1</v>
      </c>
      <c r="E1140" s="17">
        <f t="shared" si="17"/>
        <v>0</v>
      </c>
      <c r="F1140" s="18" t="str">
        <f>IF(E1140=0,"",SUM($E$7:E1140))</f>
        <v/>
      </c>
    </row>
    <row r="1141" spans="4:6" ht="19.5" customHeight="1" x14ac:dyDescent="0.2">
      <c r="D1141" s="1">
        <v>1</v>
      </c>
      <c r="E1141" s="17">
        <f t="shared" si="17"/>
        <v>0</v>
      </c>
      <c r="F1141" s="18" t="str">
        <f>IF(E1141=0,"",SUM($E$7:E1141))</f>
        <v/>
      </c>
    </row>
    <row r="1142" spans="4:6" ht="19.5" customHeight="1" x14ac:dyDescent="0.2">
      <c r="D1142" s="1">
        <v>1</v>
      </c>
      <c r="E1142" s="17">
        <f t="shared" si="17"/>
        <v>0</v>
      </c>
      <c r="F1142" s="18" t="str">
        <f>IF(E1142=0,"",SUM($E$7:E1142))</f>
        <v/>
      </c>
    </row>
    <row r="1143" spans="4:6" ht="19.5" customHeight="1" x14ac:dyDescent="0.2">
      <c r="D1143" s="1">
        <v>1</v>
      </c>
      <c r="E1143" s="17">
        <f t="shared" si="17"/>
        <v>0</v>
      </c>
      <c r="F1143" s="18" t="str">
        <f>IF(E1143=0,"",SUM($E$7:E1143))</f>
        <v/>
      </c>
    </row>
    <row r="1144" spans="4:6" ht="19.5" customHeight="1" x14ac:dyDescent="0.2">
      <c r="D1144" s="1">
        <v>1</v>
      </c>
      <c r="E1144" s="17">
        <f t="shared" si="17"/>
        <v>0</v>
      </c>
      <c r="F1144" s="18" t="str">
        <f>IF(E1144=0,"",SUM($E$7:E1144))</f>
        <v/>
      </c>
    </row>
    <row r="1145" spans="4:6" ht="19.5" customHeight="1" x14ac:dyDescent="0.2">
      <c r="D1145" s="1">
        <v>1</v>
      </c>
      <c r="E1145" s="17">
        <f t="shared" si="17"/>
        <v>0</v>
      </c>
      <c r="F1145" s="18" t="str">
        <f>IF(E1145=0,"",SUM($E$7:E1145))</f>
        <v/>
      </c>
    </row>
    <row r="1146" spans="4:6" ht="19.5" customHeight="1" x14ac:dyDescent="0.2">
      <c r="D1146" s="1">
        <v>1</v>
      </c>
      <c r="E1146" s="17">
        <f t="shared" si="17"/>
        <v>0</v>
      </c>
      <c r="F1146" s="18" t="str">
        <f>IF(E1146=0,"",SUM($E$7:E1146))</f>
        <v/>
      </c>
    </row>
    <row r="1147" spans="4:6" ht="19.5" customHeight="1" x14ac:dyDescent="0.2">
      <c r="D1147" s="1">
        <v>1</v>
      </c>
      <c r="E1147" s="17">
        <f t="shared" si="17"/>
        <v>0</v>
      </c>
      <c r="F1147" s="18" t="str">
        <f>IF(E1147=0,"",SUM($E$7:E1147))</f>
        <v/>
      </c>
    </row>
    <row r="1148" spans="4:6" ht="19.5" customHeight="1" x14ac:dyDescent="0.2">
      <c r="D1148" s="1">
        <v>1</v>
      </c>
      <c r="E1148" s="17">
        <f t="shared" si="17"/>
        <v>0</v>
      </c>
      <c r="F1148" s="18" t="str">
        <f>IF(E1148=0,"",SUM($E$7:E1148))</f>
        <v/>
      </c>
    </row>
    <row r="1149" spans="4:6" ht="19.5" customHeight="1" x14ac:dyDescent="0.2">
      <c r="D1149" s="1">
        <v>1</v>
      </c>
      <c r="E1149" s="17">
        <f t="shared" si="17"/>
        <v>0</v>
      </c>
      <c r="F1149" s="18" t="str">
        <f>IF(E1149=0,"",SUM($E$7:E1149))</f>
        <v/>
      </c>
    </row>
    <row r="1150" spans="4:6" ht="19.5" customHeight="1" x14ac:dyDescent="0.2">
      <c r="D1150" s="1">
        <v>1</v>
      </c>
      <c r="E1150" s="17">
        <f t="shared" si="17"/>
        <v>0</v>
      </c>
      <c r="F1150" s="18" t="str">
        <f>IF(E1150=0,"",SUM($E$7:E1150))</f>
        <v/>
      </c>
    </row>
    <row r="1151" spans="4:6" ht="19.5" customHeight="1" x14ac:dyDescent="0.2">
      <c r="D1151" s="1">
        <v>1</v>
      </c>
      <c r="E1151" s="17">
        <f t="shared" si="17"/>
        <v>0</v>
      </c>
      <c r="F1151" s="18" t="str">
        <f>IF(E1151=0,"",SUM($E$7:E1151))</f>
        <v/>
      </c>
    </row>
    <row r="1152" spans="4:6" ht="19.5" customHeight="1" x14ac:dyDescent="0.2">
      <c r="D1152" s="1">
        <v>1</v>
      </c>
      <c r="E1152" s="17">
        <f t="shared" si="17"/>
        <v>0</v>
      </c>
      <c r="F1152" s="18" t="str">
        <f>IF(E1152=0,"",SUM($E$7:E1152))</f>
        <v/>
      </c>
    </row>
    <row r="1153" spans="4:6" ht="19.5" customHeight="1" x14ac:dyDescent="0.2">
      <c r="D1153" s="1">
        <v>1</v>
      </c>
      <c r="E1153" s="17">
        <f t="shared" si="17"/>
        <v>0</v>
      </c>
      <c r="F1153" s="18" t="str">
        <f>IF(E1153=0,"",SUM($E$7:E1153))</f>
        <v/>
      </c>
    </row>
    <row r="1154" spans="4:6" ht="19.5" customHeight="1" x14ac:dyDescent="0.2">
      <c r="D1154" s="1">
        <v>1</v>
      </c>
      <c r="E1154" s="17">
        <f t="shared" si="17"/>
        <v>0</v>
      </c>
      <c r="F1154" s="18" t="str">
        <f>IF(E1154=0,"",SUM($E$7:E1154))</f>
        <v/>
      </c>
    </row>
    <row r="1155" spans="4:6" ht="19.5" customHeight="1" x14ac:dyDescent="0.2">
      <c r="D1155" s="1">
        <v>1</v>
      </c>
      <c r="E1155" s="17">
        <f t="shared" si="17"/>
        <v>0</v>
      </c>
      <c r="F1155" s="18" t="str">
        <f>IF(E1155=0,"",SUM($E$7:E1155))</f>
        <v/>
      </c>
    </row>
    <row r="1156" spans="4:6" ht="19.5" customHeight="1" x14ac:dyDescent="0.2">
      <c r="D1156" s="1">
        <v>1</v>
      </c>
      <c r="E1156" s="17">
        <f t="shared" si="17"/>
        <v>0</v>
      </c>
      <c r="F1156" s="18" t="str">
        <f>IF(E1156=0,"",SUM($E$7:E1156))</f>
        <v/>
      </c>
    </row>
    <row r="1157" spans="4:6" ht="19.5" customHeight="1" x14ac:dyDescent="0.2">
      <c r="D1157" s="1">
        <v>1</v>
      </c>
      <c r="E1157" s="17">
        <f t="shared" si="17"/>
        <v>0</v>
      </c>
      <c r="F1157" s="18" t="str">
        <f>IF(E1157=0,"",SUM($E$7:E1157))</f>
        <v/>
      </c>
    </row>
    <row r="1158" spans="4:6" ht="19.5" customHeight="1" x14ac:dyDescent="0.2">
      <c r="D1158" s="1">
        <v>1</v>
      </c>
      <c r="E1158" s="17">
        <f t="shared" si="17"/>
        <v>0</v>
      </c>
      <c r="F1158" s="18" t="str">
        <f>IF(E1158=0,"",SUM($E$7:E1158))</f>
        <v/>
      </c>
    </row>
    <row r="1159" spans="4:6" ht="19.5" customHeight="1" x14ac:dyDescent="0.2">
      <c r="D1159" s="1">
        <v>1</v>
      </c>
      <c r="E1159" s="17">
        <f t="shared" si="17"/>
        <v>0</v>
      </c>
      <c r="F1159" s="18" t="str">
        <f>IF(E1159=0,"",SUM($E$7:E1159))</f>
        <v/>
      </c>
    </row>
    <row r="1160" spans="4:6" ht="19.5" customHeight="1" x14ac:dyDescent="0.2">
      <c r="D1160" s="1">
        <v>1</v>
      </c>
      <c r="E1160" s="17">
        <f t="shared" si="17"/>
        <v>0</v>
      </c>
      <c r="F1160" s="18" t="str">
        <f>IF(E1160=0,"",SUM($E$7:E1160))</f>
        <v/>
      </c>
    </row>
    <row r="1161" spans="4:6" ht="19.5" customHeight="1" x14ac:dyDescent="0.2">
      <c r="D1161" s="1">
        <v>1</v>
      </c>
      <c r="E1161" s="17">
        <f t="shared" ref="E1161:E1224" si="18">C1161*D1161</f>
        <v>0</v>
      </c>
      <c r="F1161" s="18" t="str">
        <f>IF(E1161=0,"",SUM($E$7:E1161))</f>
        <v/>
      </c>
    </row>
    <row r="1162" spans="4:6" ht="19.5" customHeight="1" x14ac:dyDescent="0.2">
      <c r="D1162" s="1">
        <v>1</v>
      </c>
      <c r="E1162" s="17">
        <f t="shared" si="18"/>
        <v>0</v>
      </c>
      <c r="F1162" s="18" t="str">
        <f>IF(E1162=0,"",SUM($E$7:E1162))</f>
        <v/>
      </c>
    </row>
    <row r="1163" spans="4:6" ht="19.5" customHeight="1" x14ac:dyDescent="0.2">
      <c r="D1163" s="1">
        <v>1</v>
      </c>
      <c r="E1163" s="17">
        <f t="shared" si="18"/>
        <v>0</v>
      </c>
      <c r="F1163" s="18" t="str">
        <f>IF(E1163=0,"",SUM($E$7:E1163))</f>
        <v/>
      </c>
    </row>
    <row r="1164" spans="4:6" ht="19.5" customHeight="1" x14ac:dyDescent="0.2">
      <c r="D1164" s="1">
        <v>1</v>
      </c>
      <c r="E1164" s="17">
        <f t="shared" si="18"/>
        <v>0</v>
      </c>
      <c r="F1164" s="18" t="str">
        <f>IF(E1164=0,"",SUM($E$7:E1164))</f>
        <v/>
      </c>
    </row>
    <row r="1165" spans="4:6" ht="19.5" customHeight="1" x14ac:dyDescent="0.2">
      <c r="D1165" s="1">
        <v>1</v>
      </c>
      <c r="E1165" s="17">
        <f t="shared" si="18"/>
        <v>0</v>
      </c>
      <c r="F1165" s="18" t="str">
        <f>IF(E1165=0,"",SUM($E$7:E1165))</f>
        <v/>
      </c>
    </row>
    <row r="1166" spans="4:6" ht="19.5" customHeight="1" x14ac:dyDescent="0.2">
      <c r="D1166" s="1">
        <v>1</v>
      </c>
      <c r="E1166" s="17">
        <f t="shared" si="18"/>
        <v>0</v>
      </c>
      <c r="F1166" s="18" t="str">
        <f>IF(E1166=0,"",SUM($E$7:E1166))</f>
        <v/>
      </c>
    </row>
    <row r="1167" spans="4:6" ht="19.5" customHeight="1" x14ac:dyDescent="0.2">
      <c r="D1167" s="1">
        <v>1</v>
      </c>
      <c r="E1167" s="17">
        <f t="shared" si="18"/>
        <v>0</v>
      </c>
      <c r="F1167" s="18" t="str">
        <f>IF(E1167=0,"",SUM($E$7:E1167))</f>
        <v/>
      </c>
    </row>
    <row r="1168" spans="4:6" ht="19.5" customHeight="1" x14ac:dyDescent="0.2">
      <c r="D1168" s="1">
        <v>1</v>
      </c>
      <c r="E1168" s="17">
        <f t="shared" si="18"/>
        <v>0</v>
      </c>
      <c r="F1168" s="18" t="str">
        <f>IF(E1168=0,"",SUM($E$7:E1168))</f>
        <v/>
      </c>
    </row>
    <row r="1169" spans="4:6" ht="19.5" customHeight="1" x14ac:dyDescent="0.2">
      <c r="D1169" s="1">
        <v>1</v>
      </c>
      <c r="E1169" s="17">
        <f t="shared" si="18"/>
        <v>0</v>
      </c>
      <c r="F1169" s="18" t="str">
        <f>IF(E1169=0,"",SUM($E$7:E1169))</f>
        <v/>
      </c>
    </row>
    <row r="1170" spans="4:6" ht="19.5" customHeight="1" x14ac:dyDescent="0.2">
      <c r="D1170" s="1">
        <v>1</v>
      </c>
      <c r="E1170" s="17">
        <f t="shared" si="18"/>
        <v>0</v>
      </c>
      <c r="F1170" s="18" t="str">
        <f>IF(E1170=0,"",SUM($E$7:E1170))</f>
        <v/>
      </c>
    </row>
    <row r="1171" spans="4:6" ht="19.5" customHeight="1" x14ac:dyDescent="0.2">
      <c r="D1171" s="1">
        <v>1</v>
      </c>
      <c r="E1171" s="17">
        <f t="shared" si="18"/>
        <v>0</v>
      </c>
      <c r="F1171" s="18" t="str">
        <f>IF(E1171=0,"",SUM($E$7:E1171))</f>
        <v/>
      </c>
    </row>
    <row r="1172" spans="4:6" ht="19.5" customHeight="1" x14ac:dyDescent="0.2">
      <c r="D1172" s="1">
        <v>1</v>
      </c>
      <c r="E1172" s="17">
        <f t="shared" si="18"/>
        <v>0</v>
      </c>
      <c r="F1172" s="18" t="str">
        <f>IF(E1172=0,"",SUM($E$7:E1172))</f>
        <v/>
      </c>
    </row>
    <row r="1173" spans="4:6" ht="19.5" customHeight="1" x14ac:dyDescent="0.2">
      <c r="D1173" s="1">
        <v>1</v>
      </c>
      <c r="E1173" s="17">
        <f t="shared" si="18"/>
        <v>0</v>
      </c>
      <c r="F1173" s="18" t="str">
        <f>IF(E1173=0,"",SUM($E$7:E1173))</f>
        <v/>
      </c>
    </row>
    <row r="1174" spans="4:6" ht="19.5" customHeight="1" x14ac:dyDescent="0.2">
      <c r="D1174" s="1">
        <v>1</v>
      </c>
      <c r="E1174" s="17">
        <f t="shared" si="18"/>
        <v>0</v>
      </c>
      <c r="F1174" s="18" t="str">
        <f>IF(E1174=0,"",SUM($E$7:E1174))</f>
        <v/>
      </c>
    </row>
    <row r="1175" spans="4:6" ht="19.5" customHeight="1" x14ac:dyDescent="0.2">
      <c r="D1175" s="1">
        <v>1</v>
      </c>
      <c r="E1175" s="17">
        <f t="shared" si="18"/>
        <v>0</v>
      </c>
      <c r="F1175" s="18" t="str">
        <f>IF(E1175=0,"",SUM($E$7:E1175))</f>
        <v/>
      </c>
    </row>
    <row r="1176" spans="4:6" ht="19.5" customHeight="1" x14ac:dyDescent="0.2">
      <c r="D1176" s="1">
        <v>1</v>
      </c>
      <c r="E1176" s="17">
        <f t="shared" si="18"/>
        <v>0</v>
      </c>
      <c r="F1176" s="18" t="str">
        <f>IF(E1176=0,"",SUM($E$7:E1176))</f>
        <v/>
      </c>
    </row>
    <row r="1177" spans="4:6" ht="19.5" customHeight="1" x14ac:dyDescent="0.2">
      <c r="D1177" s="1">
        <v>1</v>
      </c>
      <c r="E1177" s="17">
        <f t="shared" si="18"/>
        <v>0</v>
      </c>
      <c r="F1177" s="18" t="str">
        <f>IF(E1177=0,"",SUM($E$7:E1177))</f>
        <v/>
      </c>
    </row>
    <row r="1178" spans="4:6" ht="19.5" customHeight="1" x14ac:dyDescent="0.2">
      <c r="D1178" s="1">
        <v>1</v>
      </c>
      <c r="E1178" s="17">
        <f t="shared" si="18"/>
        <v>0</v>
      </c>
      <c r="F1178" s="18" t="str">
        <f>IF(E1178=0,"",SUM($E$7:E1178))</f>
        <v/>
      </c>
    </row>
    <row r="1179" spans="4:6" ht="19.5" customHeight="1" x14ac:dyDescent="0.2">
      <c r="D1179" s="1">
        <v>1</v>
      </c>
      <c r="E1179" s="17">
        <f t="shared" si="18"/>
        <v>0</v>
      </c>
      <c r="F1179" s="18" t="str">
        <f>IF(E1179=0,"",SUM($E$7:E1179))</f>
        <v/>
      </c>
    </row>
    <row r="1180" spans="4:6" ht="19.5" customHeight="1" x14ac:dyDescent="0.2">
      <c r="D1180" s="1">
        <v>1</v>
      </c>
      <c r="E1180" s="17">
        <f t="shared" si="18"/>
        <v>0</v>
      </c>
      <c r="F1180" s="18" t="str">
        <f>IF(E1180=0,"",SUM($E$7:E1180))</f>
        <v/>
      </c>
    </row>
    <row r="1181" spans="4:6" ht="19.5" customHeight="1" x14ac:dyDescent="0.2">
      <c r="D1181" s="1">
        <v>1</v>
      </c>
      <c r="E1181" s="17">
        <f t="shared" si="18"/>
        <v>0</v>
      </c>
      <c r="F1181" s="18" t="str">
        <f>IF(E1181=0,"",SUM($E$7:E1181))</f>
        <v/>
      </c>
    </row>
    <row r="1182" spans="4:6" ht="19.5" customHeight="1" x14ac:dyDescent="0.2">
      <c r="D1182" s="1">
        <v>1</v>
      </c>
      <c r="E1182" s="17">
        <f t="shared" si="18"/>
        <v>0</v>
      </c>
      <c r="F1182" s="18" t="str">
        <f>IF(E1182=0,"",SUM($E$7:E1182))</f>
        <v/>
      </c>
    </row>
    <row r="1183" spans="4:6" ht="19.5" customHeight="1" x14ac:dyDescent="0.2">
      <c r="D1183" s="1">
        <v>1</v>
      </c>
      <c r="E1183" s="17">
        <f t="shared" si="18"/>
        <v>0</v>
      </c>
      <c r="F1183" s="18" t="str">
        <f>IF(E1183=0,"",SUM($E$7:E1183))</f>
        <v/>
      </c>
    </row>
    <row r="1184" spans="4:6" ht="19.5" customHeight="1" x14ac:dyDescent="0.2">
      <c r="D1184" s="1">
        <v>1</v>
      </c>
      <c r="E1184" s="17">
        <f t="shared" si="18"/>
        <v>0</v>
      </c>
      <c r="F1184" s="18" t="str">
        <f>IF(E1184=0,"",SUM($E$7:E1184))</f>
        <v/>
      </c>
    </row>
    <row r="1185" spans="4:6" ht="19.5" customHeight="1" x14ac:dyDescent="0.2">
      <c r="D1185" s="1">
        <v>1</v>
      </c>
      <c r="E1185" s="17">
        <f t="shared" si="18"/>
        <v>0</v>
      </c>
      <c r="F1185" s="18" t="str">
        <f>IF(E1185=0,"",SUM($E$7:E1185))</f>
        <v/>
      </c>
    </row>
    <row r="1186" spans="4:6" ht="19.5" customHeight="1" x14ac:dyDescent="0.2">
      <c r="D1186" s="1">
        <v>1</v>
      </c>
      <c r="E1186" s="17">
        <f t="shared" si="18"/>
        <v>0</v>
      </c>
      <c r="F1186" s="18" t="str">
        <f>IF(E1186=0,"",SUM($E$7:E1186))</f>
        <v/>
      </c>
    </row>
    <row r="1187" spans="4:6" ht="19.5" customHeight="1" x14ac:dyDescent="0.2">
      <c r="D1187" s="1">
        <v>1</v>
      </c>
      <c r="E1187" s="17">
        <f t="shared" si="18"/>
        <v>0</v>
      </c>
      <c r="F1187" s="18" t="str">
        <f>IF(E1187=0,"",SUM($E$7:E1187))</f>
        <v/>
      </c>
    </row>
    <row r="1188" spans="4:6" ht="19.5" customHeight="1" x14ac:dyDescent="0.2">
      <c r="D1188" s="1">
        <v>1</v>
      </c>
      <c r="E1188" s="17">
        <f t="shared" si="18"/>
        <v>0</v>
      </c>
      <c r="F1188" s="18" t="str">
        <f>IF(E1188=0,"",SUM($E$7:E1188))</f>
        <v/>
      </c>
    </row>
    <row r="1189" spans="4:6" ht="19.5" customHeight="1" x14ac:dyDescent="0.2">
      <c r="D1189" s="1">
        <v>1</v>
      </c>
      <c r="E1189" s="17">
        <f t="shared" si="18"/>
        <v>0</v>
      </c>
      <c r="F1189" s="18" t="str">
        <f>IF(E1189=0,"",SUM($E$7:E1189))</f>
        <v/>
      </c>
    </row>
    <row r="1190" spans="4:6" ht="19.5" customHeight="1" x14ac:dyDescent="0.2">
      <c r="D1190" s="1">
        <v>1</v>
      </c>
      <c r="E1190" s="17">
        <f t="shared" si="18"/>
        <v>0</v>
      </c>
      <c r="F1190" s="18" t="str">
        <f>IF(E1190=0,"",SUM($E$7:E1190))</f>
        <v/>
      </c>
    </row>
    <row r="1191" spans="4:6" ht="19.5" customHeight="1" x14ac:dyDescent="0.2">
      <c r="D1191" s="1">
        <v>1</v>
      </c>
      <c r="E1191" s="17">
        <f t="shared" si="18"/>
        <v>0</v>
      </c>
      <c r="F1191" s="18" t="str">
        <f>IF(E1191=0,"",SUM($E$7:E1191))</f>
        <v/>
      </c>
    </row>
    <row r="1192" spans="4:6" ht="19.5" customHeight="1" x14ac:dyDescent="0.2">
      <c r="D1192" s="1">
        <v>1</v>
      </c>
      <c r="E1192" s="17">
        <f t="shared" si="18"/>
        <v>0</v>
      </c>
      <c r="F1192" s="18" t="str">
        <f>IF(E1192=0,"",SUM($E$7:E1192))</f>
        <v/>
      </c>
    </row>
    <row r="1193" spans="4:6" ht="19.5" customHeight="1" x14ac:dyDescent="0.2">
      <c r="D1193" s="1">
        <v>1</v>
      </c>
      <c r="E1193" s="17">
        <f t="shared" si="18"/>
        <v>0</v>
      </c>
      <c r="F1193" s="18" t="str">
        <f>IF(E1193=0,"",SUM($E$7:E1193))</f>
        <v/>
      </c>
    </row>
    <row r="1194" spans="4:6" ht="19.5" customHeight="1" x14ac:dyDescent="0.2">
      <c r="D1194" s="1">
        <v>1</v>
      </c>
      <c r="E1194" s="17">
        <f t="shared" si="18"/>
        <v>0</v>
      </c>
      <c r="F1194" s="18" t="str">
        <f>IF(E1194=0,"",SUM($E$7:E1194))</f>
        <v/>
      </c>
    </row>
    <row r="1195" spans="4:6" ht="19.5" customHeight="1" x14ac:dyDescent="0.2">
      <c r="D1195" s="1">
        <v>1</v>
      </c>
      <c r="E1195" s="17">
        <f t="shared" si="18"/>
        <v>0</v>
      </c>
      <c r="F1195" s="18" t="str">
        <f>IF(E1195=0,"",SUM($E$7:E1195))</f>
        <v/>
      </c>
    </row>
    <row r="1196" spans="4:6" ht="19.5" customHeight="1" x14ac:dyDescent="0.2">
      <c r="D1196" s="1">
        <v>1</v>
      </c>
      <c r="E1196" s="17">
        <f t="shared" si="18"/>
        <v>0</v>
      </c>
      <c r="F1196" s="18" t="str">
        <f>IF(E1196=0,"",SUM($E$7:E1196))</f>
        <v/>
      </c>
    </row>
    <row r="1197" spans="4:6" ht="19.5" customHeight="1" x14ac:dyDescent="0.2">
      <c r="D1197" s="1">
        <v>1</v>
      </c>
      <c r="E1197" s="17">
        <f t="shared" si="18"/>
        <v>0</v>
      </c>
      <c r="F1197" s="18" t="str">
        <f>IF(E1197=0,"",SUM($E$7:E1197))</f>
        <v/>
      </c>
    </row>
    <row r="1198" spans="4:6" ht="19.5" customHeight="1" x14ac:dyDescent="0.2">
      <c r="D1198" s="1">
        <v>1</v>
      </c>
      <c r="E1198" s="17">
        <f t="shared" si="18"/>
        <v>0</v>
      </c>
      <c r="F1198" s="18" t="str">
        <f>IF(E1198=0,"",SUM($E$7:E1198))</f>
        <v/>
      </c>
    </row>
    <row r="1199" spans="4:6" ht="19.5" customHeight="1" x14ac:dyDescent="0.2">
      <c r="D1199" s="1">
        <v>1</v>
      </c>
      <c r="E1199" s="17">
        <f t="shared" si="18"/>
        <v>0</v>
      </c>
      <c r="F1199" s="18" t="str">
        <f>IF(E1199=0,"",SUM($E$7:E1199))</f>
        <v/>
      </c>
    </row>
    <row r="1200" spans="4:6" ht="19.5" customHeight="1" x14ac:dyDescent="0.2">
      <c r="D1200" s="1">
        <v>1</v>
      </c>
      <c r="E1200" s="17">
        <f t="shared" si="18"/>
        <v>0</v>
      </c>
      <c r="F1200" s="18" t="str">
        <f>IF(E1200=0,"",SUM($E$7:E1200))</f>
        <v/>
      </c>
    </row>
    <row r="1201" spans="4:6" ht="19.5" customHeight="1" x14ac:dyDescent="0.2">
      <c r="D1201" s="1">
        <v>1</v>
      </c>
      <c r="E1201" s="17">
        <f t="shared" si="18"/>
        <v>0</v>
      </c>
      <c r="F1201" s="18" t="str">
        <f>IF(E1201=0,"",SUM($E$7:E1201))</f>
        <v/>
      </c>
    </row>
    <row r="1202" spans="4:6" ht="19.5" customHeight="1" x14ac:dyDescent="0.2">
      <c r="D1202" s="1">
        <v>1</v>
      </c>
      <c r="E1202" s="17">
        <f t="shared" si="18"/>
        <v>0</v>
      </c>
      <c r="F1202" s="18" t="str">
        <f>IF(E1202=0,"",SUM($E$7:E1202))</f>
        <v/>
      </c>
    </row>
    <row r="1203" spans="4:6" ht="19.5" customHeight="1" x14ac:dyDescent="0.2">
      <c r="D1203" s="1">
        <v>1</v>
      </c>
      <c r="E1203" s="17">
        <f t="shared" si="18"/>
        <v>0</v>
      </c>
      <c r="F1203" s="18" t="str">
        <f>IF(E1203=0,"",SUM($E$7:E1203))</f>
        <v/>
      </c>
    </row>
    <row r="1204" spans="4:6" ht="19.5" customHeight="1" x14ac:dyDescent="0.2">
      <c r="D1204" s="1">
        <v>1</v>
      </c>
      <c r="E1204" s="17">
        <f t="shared" si="18"/>
        <v>0</v>
      </c>
      <c r="F1204" s="18" t="str">
        <f>IF(E1204=0,"",SUM($E$7:E1204))</f>
        <v/>
      </c>
    </row>
    <row r="1205" spans="4:6" ht="19.5" customHeight="1" x14ac:dyDescent="0.2">
      <c r="D1205" s="1">
        <v>1</v>
      </c>
      <c r="E1205" s="17">
        <f t="shared" si="18"/>
        <v>0</v>
      </c>
      <c r="F1205" s="18" t="str">
        <f>IF(E1205=0,"",SUM($E$7:E1205))</f>
        <v/>
      </c>
    </row>
    <row r="1206" spans="4:6" ht="19.5" customHeight="1" x14ac:dyDescent="0.2">
      <c r="D1206" s="1">
        <v>1</v>
      </c>
      <c r="E1206" s="17">
        <f t="shared" si="18"/>
        <v>0</v>
      </c>
      <c r="F1206" s="18" t="str">
        <f>IF(E1206=0,"",SUM($E$7:E1206))</f>
        <v/>
      </c>
    </row>
    <row r="1207" spans="4:6" ht="19.5" customHeight="1" x14ac:dyDescent="0.2">
      <c r="D1207" s="1">
        <v>1</v>
      </c>
      <c r="E1207" s="17">
        <f t="shared" si="18"/>
        <v>0</v>
      </c>
      <c r="F1207" s="18" t="str">
        <f>IF(E1207=0,"",SUM($E$7:E1207))</f>
        <v/>
      </c>
    </row>
    <row r="1208" spans="4:6" ht="19.5" customHeight="1" x14ac:dyDescent="0.2">
      <c r="D1208" s="1">
        <v>1</v>
      </c>
      <c r="E1208" s="17">
        <f t="shared" si="18"/>
        <v>0</v>
      </c>
      <c r="F1208" s="18" t="str">
        <f>IF(E1208=0,"",SUM($E$7:E1208))</f>
        <v/>
      </c>
    </row>
    <row r="1209" spans="4:6" ht="19.5" customHeight="1" x14ac:dyDescent="0.2">
      <c r="D1209" s="1">
        <v>1</v>
      </c>
      <c r="E1209" s="17">
        <f t="shared" si="18"/>
        <v>0</v>
      </c>
      <c r="F1209" s="18" t="str">
        <f>IF(E1209=0,"",SUM($E$7:E1209))</f>
        <v/>
      </c>
    </row>
    <row r="1210" spans="4:6" ht="19.5" customHeight="1" x14ac:dyDescent="0.2">
      <c r="D1210" s="1">
        <v>1</v>
      </c>
      <c r="E1210" s="17">
        <f t="shared" si="18"/>
        <v>0</v>
      </c>
      <c r="F1210" s="18" t="str">
        <f>IF(E1210=0,"",SUM($E$7:E1210))</f>
        <v/>
      </c>
    </row>
    <row r="1211" spans="4:6" ht="19.5" customHeight="1" x14ac:dyDescent="0.2">
      <c r="D1211" s="1">
        <v>1</v>
      </c>
      <c r="E1211" s="17">
        <f t="shared" si="18"/>
        <v>0</v>
      </c>
      <c r="F1211" s="18" t="str">
        <f>IF(E1211=0,"",SUM($E$7:E1211))</f>
        <v/>
      </c>
    </row>
    <row r="1212" spans="4:6" ht="19.5" customHeight="1" x14ac:dyDescent="0.2">
      <c r="D1212" s="1">
        <v>1</v>
      </c>
      <c r="E1212" s="17">
        <f t="shared" si="18"/>
        <v>0</v>
      </c>
      <c r="F1212" s="18" t="str">
        <f>IF(E1212=0,"",SUM($E$7:E1212))</f>
        <v/>
      </c>
    </row>
    <row r="1213" spans="4:6" ht="19.5" customHeight="1" x14ac:dyDescent="0.2">
      <c r="D1213" s="1">
        <v>1</v>
      </c>
      <c r="E1213" s="17">
        <f t="shared" si="18"/>
        <v>0</v>
      </c>
      <c r="F1213" s="18" t="str">
        <f>IF(E1213=0,"",SUM($E$7:E1213))</f>
        <v/>
      </c>
    </row>
    <row r="1214" spans="4:6" ht="19.5" customHeight="1" x14ac:dyDescent="0.2">
      <c r="D1214" s="1">
        <v>1</v>
      </c>
      <c r="E1214" s="17">
        <f t="shared" si="18"/>
        <v>0</v>
      </c>
      <c r="F1214" s="18" t="str">
        <f>IF(E1214=0,"",SUM($E$7:E1214))</f>
        <v/>
      </c>
    </row>
    <row r="1215" spans="4:6" ht="19.5" customHeight="1" x14ac:dyDescent="0.2">
      <c r="D1215" s="1">
        <v>1</v>
      </c>
      <c r="E1215" s="17">
        <f t="shared" si="18"/>
        <v>0</v>
      </c>
      <c r="F1215" s="18" t="str">
        <f>IF(E1215=0,"",SUM($E$7:E1215))</f>
        <v/>
      </c>
    </row>
    <row r="1216" spans="4:6" ht="19.5" customHeight="1" x14ac:dyDescent="0.2">
      <c r="D1216" s="1">
        <v>1</v>
      </c>
      <c r="E1216" s="17">
        <f t="shared" si="18"/>
        <v>0</v>
      </c>
      <c r="F1216" s="18" t="str">
        <f>IF(E1216=0,"",SUM($E$7:E1216))</f>
        <v/>
      </c>
    </row>
    <row r="1217" spans="4:6" ht="19.5" customHeight="1" x14ac:dyDescent="0.2">
      <c r="D1217" s="1">
        <v>1</v>
      </c>
      <c r="E1217" s="17">
        <f t="shared" si="18"/>
        <v>0</v>
      </c>
      <c r="F1217" s="18" t="str">
        <f>IF(E1217=0,"",SUM($E$7:E1217))</f>
        <v/>
      </c>
    </row>
    <row r="1218" spans="4:6" ht="19.5" customHeight="1" x14ac:dyDescent="0.2">
      <c r="D1218" s="1">
        <v>1</v>
      </c>
      <c r="E1218" s="17">
        <f t="shared" si="18"/>
        <v>0</v>
      </c>
      <c r="F1218" s="18" t="str">
        <f>IF(E1218=0,"",SUM($E$7:E1218))</f>
        <v/>
      </c>
    </row>
    <row r="1219" spans="4:6" ht="19.5" customHeight="1" x14ac:dyDescent="0.2">
      <c r="D1219" s="1">
        <v>1</v>
      </c>
      <c r="E1219" s="17">
        <f t="shared" si="18"/>
        <v>0</v>
      </c>
      <c r="F1219" s="18" t="str">
        <f>IF(E1219=0,"",SUM($E$7:E1219))</f>
        <v/>
      </c>
    </row>
    <row r="1220" spans="4:6" ht="19.5" customHeight="1" x14ac:dyDescent="0.2">
      <c r="D1220" s="1">
        <v>1</v>
      </c>
      <c r="E1220" s="17">
        <f t="shared" si="18"/>
        <v>0</v>
      </c>
      <c r="F1220" s="18" t="str">
        <f>IF(E1220=0,"",SUM($E$7:E1220))</f>
        <v/>
      </c>
    </row>
    <row r="1221" spans="4:6" ht="19.5" customHeight="1" x14ac:dyDescent="0.2">
      <c r="D1221" s="1">
        <v>1</v>
      </c>
      <c r="E1221" s="17">
        <f t="shared" si="18"/>
        <v>0</v>
      </c>
      <c r="F1221" s="18" t="str">
        <f>IF(E1221=0,"",SUM($E$7:E1221))</f>
        <v/>
      </c>
    </row>
    <row r="1222" spans="4:6" ht="19.5" customHeight="1" x14ac:dyDescent="0.2">
      <c r="D1222" s="1">
        <v>1</v>
      </c>
      <c r="E1222" s="17">
        <f t="shared" si="18"/>
        <v>0</v>
      </c>
      <c r="F1222" s="18" t="str">
        <f>IF(E1222=0,"",SUM($E$7:E1222))</f>
        <v/>
      </c>
    </row>
    <row r="1223" spans="4:6" ht="19.5" customHeight="1" x14ac:dyDescent="0.2">
      <c r="D1223" s="1">
        <v>1</v>
      </c>
      <c r="E1223" s="17">
        <f t="shared" si="18"/>
        <v>0</v>
      </c>
      <c r="F1223" s="18" t="str">
        <f>IF(E1223=0,"",SUM($E$7:E1223))</f>
        <v/>
      </c>
    </row>
    <row r="1224" spans="4:6" ht="19.5" customHeight="1" x14ac:dyDescent="0.2">
      <c r="D1224" s="1">
        <v>1</v>
      </c>
      <c r="E1224" s="17">
        <f t="shared" si="18"/>
        <v>0</v>
      </c>
      <c r="F1224" s="18" t="str">
        <f>IF(E1224=0,"",SUM($E$7:E1224))</f>
        <v/>
      </c>
    </row>
    <row r="1225" spans="4:6" ht="19.5" customHeight="1" x14ac:dyDescent="0.2">
      <c r="D1225" s="1">
        <v>1</v>
      </c>
      <c r="E1225" s="17">
        <f t="shared" ref="E1225:E1288" si="19">C1225*D1225</f>
        <v>0</v>
      </c>
      <c r="F1225" s="18" t="str">
        <f>IF(E1225=0,"",SUM($E$7:E1225))</f>
        <v/>
      </c>
    </row>
    <row r="1226" spans="4:6" ht="19.5" customHeight="1" x14ac:dyDescent="0.2">
      <c r="D1226" s="1">
        <v>1</v>
      </c>
      <c r="E1226" s="17">
        <f t="shared" si="19"/>
        <v>0</v>
      </c>
      <c r="F1226" s="18" t="str">
        <f>IF(E1226=0,"",SUM($E$7:E1226))</f>
        <v/>
      </c>
    </row>
    <row r="1227" spans="4:6" ht="19.5" customHeight="1" x14ac:dyDescent="0.2">
      <c r="D1227" s="1">
        <v>1</v>
      </c>
      <c r="E1227" s="17">
        <f t="shared" si="19"/>
        <v>0</v>
      </c>
      <c r="F1227" s="18" t="str">
        <f>IF(E1227=0,"",SUM($E$7:E1227))</f>
        <v/>
      </c>
    </row>
    <row r="1228" spans="4:6" ht="19.5" customHeight="1" x14ac:dyDescent="0.2">
      <c r="D1228" s="1">
        <v>1</v>
      </c>
      <c r="E1228" s="17">
        <f t="shared" si="19"/>
        <v>0</v>
      </c>
      <c r="F1228" s="18" t="str">
        <f>IF(E1228=0,"",SUM($E$7:E1228))</f>
        <v/>
      </c>
    </row>
    <row r="1229" spans="4:6" ht="19.5" customHeight="1" x14ac:dyDescent="0.2">
      <c r="D1229" s="1">
        <v>1</v>
      </c>
      <c r="E1229" s="17">
        <f t="shared" si="19"/>
        <v>0</v>
      </c>
      <c r="F1229" s="18" t="str">
        <f>IF(E1229=0,"",SUM($E$7:E1229))</f>
        <v/>
      </c>
    </row>
    <row r="1230" spans="4:6" ht="19.5" customHeight="1" x14ac:dyDescent="0.2">
      <c r="D1230" s="1">
        <v>1</v>
      </c>
      <c r="E1230" s="17">
        <f t="shared" si="19"/>
        <v>0</v>
      </c>
      <c r="F1230" s="18" t="str">
        <f>IF(E1230=0,"",SUM($E$7:E1230))</f>
        <v/>
      </c>
    </row>
    <row r="1231" spans="4:6" ht="19.5" customHeight="1" x14ac:dyDescent="0.2">
      <c r="D1231" s="1">
        <v>1</v>
      </c>
      <c r="E1231" s="17">
        <f t="shared" si="19"/>
        <v>0</v>
      </c>
      <c r="F1231" s="18" t="str">
        <f>IF(E1231=0,"",SUM($E$7:E1231))</f>
        <v/>
      </c>
    </row>
    <row r="1232" spans="4:6" ht="19.5" customHeight="1" x14ac:dyDescent="0.2">
      <c r="D1232" s="1">
        <v>1</v>
      </c>
      <c r="E1232" s="17">
        <f t="shared" si="19"/>
        <v>0</v>
      </c>
      <c r="F1232" s="18" t="str">
        <f>IF(E1232=0,"",SUM($E$7:E1232))</f>
        <v/>
      </c>
    </row>
    <row r="1233" spans="4:6" ht="19.5" customHeight="1" x14ac:dyDescent="0.2">
      <c r="D1233" s="1">
        <v>1</v>
      </c>
      <c r="E1233" s="17">
        <f t="shared" si="19"/>
        <v>0</v>
      </c>
      <c r="F1233" s="18" t="str">
        <f>IF(E1233=0,"",SUM($E$7:E1233))</f>
        <v/>
      </c>
    </row>
    <row r="1234" spans="4:6" ht="19.5" customHeight="1" x14ac:dyDescent="0.2">
      <c r="D1234" s="1">
        <v>1</v>
      </c>
      <c r="E1234" s="17">
        <f t="shared" si="19"/>
        <v>0</v>
      </c>
      <c r="F1234" s="18" t="str">
        <f>IF(E1234=0,"",SUM($E$7:E1234))</f>
        <v/>
      </c>
    </row>
    <row r="1235" spans="4:6" ht="19.5" customHeight="1" x14ac:dyDescent="0.2">
      <c r="D1235" s="1">
        <v>1</v>
      </c>
      <c r="E1235" s="17">
        <f t="shared" si="19"/>
        <v>0</v>
      </c>
      <c r="F1235" s="18" t="str">
        <f>IF(E1235=0,"",SUM($E$7:E1235))</f>
        <v/>
      </c>
    </row>
    <row r="1236" spans="4:6" ht="19.5" customHeight="1" x14ac:dyDescent="0.2">
      <c r="D1236" s="1">
        <v>1</v>
      </c>
      <c r="E1236" s="17">
        <f t="shared" si="19"/>
        <v>0</v>
      </c>
      <c r="F1236" s="18" t="str">
        <f>IF(E1236=0,"",SUM($E$7:E1236))</f>
        <v/>
      </c>
    </row>
    <row r="1237" spans="4:6" ht="19.5" customHeight="1" x14ac:dyDescent="0.2">
      <c r="D1237" s="1">
        <v>1</v>
      </c>
      <c r="E1237" s="17">
        <f t="shared" si="19"/>
        <v>0</v>
      </c>
      <c r="F1237" s="18" t="str">
        <f>IF(E1237=0,"",SUM($E$7:E1237))</f>
        <v/>
      </c>
    </row>
    <row r="1238" spans="4:6" ht="19.5" customHeight="1" x14ac:dyDescent="0.2">
      <c r="D1238" s="1">
        <v>1</v>
      </c>
      <c r="E1238" s="17">
        <f t="shared" si="19"/>
        <v>0</v>
      </c>
      <c r="F1238" s="18" t="str">
        <f>IF(E1238=0,"",SUM($E$7:E1238))</f>
        <v/>
      </c>
    </row>
    <row r="1239" spans="4:6" ht="19.5" customHeight="1" x14ac:dyDescent="0.2">
      <c r="D1239" s="1">
        <v>1</v>
      </c>
      <c r="E1239" s="17">
        <f t="shared" si="19"/>
        <v>0</v>
      </c>
      <c r="F1239" s="18" t="str">
        <f>IF(E1239=0,"",SUM($E$7:E1239))</f>
        <v/>
      </c>
    </row>
    <row r="1240" spans="4:6" ht="19.5" customHeight="1" x14ac:dyDescent="0.2">
      <c r="D1240" s="1">
        <v>1</v>
      </c>
      <c r="E1240" s="17">
        <f t="shared" si="19"/>
        <v>0</v>
      </c>
      <c r="F1240" s="18" t="str">
        <f>IF(E1240=0,"",SUM($E$7:E1240))</f>
        <v/>
      </c>
    </row>
    <row r="1241" spans="4:6" ht="19.5" customHeight="1" x14ac:dyDescent="0.2">
      <c r="D1241" s="1">
        <v>1</v>
      </c>
      <c r="E1241" s="17">
        <f t="shared" si="19"/>
        <v>0</v>
      </c>
      <c r="F1241" s="18" t="str">
        <f>IF(E1241=0,"",SUM($E$7:E1241))</f>
        <v/>
      </c>
    </row>
    <row r="1242" spans="4:6" ht="19.5" customHeight="1" x14ac:dyDescent="0.2">
      <c r="D1242" s="1">
        <v>1</v>
      </c>
      <c r="E1242" s="17">
        <f t="shared" si="19"/>
        <v>0</v>
      </c>
      <c r="F1242" s="18" t="str">
        <f>IF(E1242=0,"",SUM($E$7:E1242))</f>
        <v/>
      </c>
    </row>
    <row r="1243" spans="4:6" ht="19.5" customHeight="1" x14ac:dyDescent="0.2">
      <c r="D1243" s="1">
        <v>1</v>
      </c>
      <c r="E1243" s="17">
        <f t="shared" si="19"/>
        <v>0</v>
      </c>
      <c r="F1243" s="18" t="str">
        <f>IF(E1243=0,"",SUM($E$7:E1243))</f>
        <v/>
      </c>
    </row>
    <row r="1244" spans="4:6" ht="19.5" customHeight="1" x14ac:dyDescent="0.2">
      <c r="D1244" s="1">
        <v>1</v>
      </c>
      <c r="E1244" s="17">
        <f t="shared" si="19"/>
        <v>0</v>
      </c>
      <c r="F1244" s="18" t="str">
        <f>IF(E1244=0,"",SUM($E$7:E1244))</f>
        <v/>
      </c>
    </row>
    <row r="1245" spans="4:6" ht="19.5" customHeight="1" x14ac:dyDescent="0.2">
      <c r="D1245" s="1">
        <v>1</v>
      </c>
      <c r="E1245" s="17">
        <f t="shared" si="19"/>
        <v>0</v>
      </c>
      <c r="F1245" s="18" t="str">
        <f>IF(E1245=0,"",SUM($E$7:E1245))</f>
        <v/>
      </c>
    </row>
    <row r="1246" spans="4:6" ht="19.5" customHeight="1" x14ac:dyDescent="0.2">
      <c r="D1246" s="1">
        <v>1</v>
      </c>
      <c r="E1246" s="17">
        <f t="shared" si="19"/>
        <v>0</v>
      </c>
      <c r="F1246" s="18" t="str">
        <f>IF(E1246=0,"",SUM($E$7:E1246))</f>
        <v/>
      </c>
    </row>
    <row r="1247" spans="4:6" ht="19.5" customHeight="1" x14ac:dyDescent="0.2">
      <c r="D1247" s="1">
        <v>1</v>
      </c>
      <c r="E1247" s="17">
        <f t="shared" si="19"/>
        <v>0</v>
      </c>
      <c r="F1247" s="18" t="str">
        <f>IF(E1247=0,"",SUM($E$7:E1247))</f>
        <v/>
      </c>
    </row>
    <row r="1248" spans="4:6" ht="19.5" customHeight="1" x14ac:dyDescent="0.2">
      <c r="D1248" s="1">
        <v>1</v>
      </c>
      <c r="E1248" s="17">
        <f t="shared" si="19"/>
        <v>0</v>
      </c>
      <c r="F1248" s="18" t="str">
        <f>IF(E1248=0,"",SUM($E$7:E1248))</f>
        <v/>
      </c>
    </row>
    <row r="1249" spans="4:6" ht="19.5" customHeight="1" x14ac:dyDescent="0.2">
      <c r="D1249" s="1">
        <v>1</v>
      </c>
      <c r="E1249" s="17">
        <f t="shared" si="19"/>
        <v>0</v>
      </c>
      <c r="F1249" s="18" t="str">
        <f>IF(E1249=0,"",SUM($E$7:E1249))</f>
        <v/>
      </c>
    </row>
    <row r="1250" spans="4:6" ht="19.5" customHeight="1" x14ac:dyDescent="0.2">
      <c r="D1250" s="1">
        <v>1</v>
      </c>
      <c r="E1250" s="17">
        <f t="shared" si="19"/>
        <v>0</v>
      </c>
      <c r="F1250" s="18" t="str">
        <f>IF(E1250=0,"",SUM($E$7:E1250))</f>
        <v/>
      </c>
    </row>
    <row r="1251" spans="4:6" ht="19.5" customHeight="1" x14ac:dyDescent="0.2">
      <c r="D1251" s="1">
        <v>1</v>
      </c>
      <c r="E1251" s="17">
        <f t="shared" si="19"/>
        <v>0</v>
      </c>
      <c r="F1251" s="18" t="str">
        <f>IF(E1251=0,"",SUM($E$7:E1251))</f>
        <v/>
      </c>
    </row>
    <row r="1252" spans="4:6" ht="19.5" customHeight="1" x14ac:dyDescent="0.2">
      <c r="D1252" s="1">
        <v>1</v>
      </c>
      <c r="E1252" s="17">
        <f t="shared" si="19"/>
        <v>0</v>
      </c>
      <c r="F1252" s="18" t="str">
        <f>IF(E1252=0,"",SUM($E$7:E1252))</f>
        <v/>
      </c>
    </row>
    <row r="1253" spans="4:6" ht="19.5" customHeight="1" x14ac:dyDescent="0.2">
      <c r="D1253" s="1">
        <v>1</v>
      </c>
      <c r="E1253" s="17">
        <f t="shared" si="19"/>
        <v>0</v>
      </c>
      <c r="F1253" s="18" t="str">
        <f>IF(E1253=0,"",SUM($E$7:E1253))</f>
        <v/>
      </c>
    </row>
    <row r="1254" spans="4:6" ht="19.5" customHeight="1" x14ac:dyDescent="0.2">
      <c r="D1254" s="1">
        <v>1</v>
      </c>
      <c r="E1254" s="17">
        <f t="shared" si="19"/>
        <v>0</v>
      </c>
      <c r="F1254" s="18" t="str">
        <f>IF(E1254=0,"",SUM($E$7:E1254))</f>
        <v/>
      </c>
    </row>
    <row r="1255" spans="4:6" ht="19.5" customHeight="1" x14ac:dyDescent="0.2">
      <c r="D1255" s="1">
        <v>1</v>
      </c>
      <c r="E1255" s="17">
        <f t="shared" si="19"/>
        <v>0</v>
      </c>
      <c r="F1255" s="18" t="str">
        <f>IF(E1255=0,"",SUM($E$7:E1255))</f>
        <v/>
      </c>
    </row>
    <row r="1256" spans="4:6" ht="19.5" customHeight="1" x14ac:dyDescent="0.2">
      <c r="D1256" s="1">
        <v>1</v>
      </c>
      <c r="E1256" s="17">
        <f t="shared" si="19"/>
        <v>0</v>
      </c>
      <c r="F1256" s="18" t="str">
        <f>IF(E1256=0,"",SUM($E$7:E1256))</f>
        <v/>
      </c>
    </row>
    <row r="1257" spans="4:6" ht="19.5" customHeight="1" x14ac:dyDescent="0.2">
      <c r="D1257" s="1">
        <v>1</v>
      </c>
      <c r="E1257" s="17">
        <f t="shared" si="19"/>
        <v>0</v>
      </c>
      <c r="F1257" s="18" t="str">
        <f>IF(E1257=0,"",SUM($E$7:E1257))</f>
        <v/>
      </c>
    </row>
    <row r="1258" spans="4:6" ht="19.5" customHeight="1" x14ac:dyDescent="0.2">
      <c r="D1258" s="1">
        <v>1</v>
      </c>
      <c r="E1258" s="17">
        <f t="shared" si="19"/>
        <v>0</v>
      </c>
      <c r="F1258" s="18" t="str">
        <f>IF(E1258=0,"",SUM($E$7:E1258))</f>
        <v/>
      </c>
    </row>
    <row r="1259" spans="4:6" ht="19.5" customHeight="1" x14ac:dyDescent="0.2">
      <c r="D1259" s="1">
        <v>1</v>
      </c>
      <c r="E1259" s="17">
        <f t="shared" si="19"/>
        <v>0</v>
      </c>
      <c r="F1259" s="18" t="str">
        <f>IF(E1259=0,"",SUM($E$7:E1259))</f>
        <v/>
      </c>
    </row>
    <row r="1260" spans="4:6" ht="19.5" customHeight="1" x14ac:dyDescent="0.2">
      <c r="D1260" s="1">
        <v>1</v>
      </c>
      <c r="E1260" s="17">
        <f t="shared" si="19"/>
        <v>0</v>
      </c>
      <c r="F1260" s="18" t="str">
        <f>IF(E1260=0,"",SUM($E$7:E1260))</f>
        <v/>
      </c>
    </row>
    <row r="1261" spans="4:6" ht="19.5" customHeight="1" x14ac:dyDescent="0.2">
      <c r="D1261" s="1">
        <v>1</v>
      </c>
      <c r="E1261" s="17">
        <f t="shared" si="19"/>
        <v>0</v>
      </c>
      <c r="F1261" s="18" t="str">
        <f>IF(E1261=0,"",SUM($E$7:E1261))</f>
        <v/>
      </c>
    </row>
    <row r="1262" spans="4:6" ht="19.5" customHeight="1" x14ac:dyDescent="0.2">
      <c r="D1262" s="1">
        <v>1</v>
      </c>
      <c r="E1262" s="17">
        <f t="shared" si="19"/>
        <v>0</v>
      </c>
      <c r="F1262" s="18" t="str">
        <f>IF(E1262=0,"",SUM($E$7:E1262))</f>
        <v/>
      </c>
    </row>
    <row r="1263" spans="4:6" ht="19.5" customHeight="1" x14ac:dyDescent="0.2">
      <c r="D1263" s="1">
        <v>1</v>
      </c>
      <c r="E1263" s="17">
        <f t="shared" si="19"/>
        <v>0</v>
      </c>
      <c r="F1263" s="18" t="str">
        <f>IF(E1263=0,"",SUM($E$7:E1263))</f>
        <v/>
      </c>
    </row>
    <row r="1264" spans="4:6" ht="19.5" customHeight="1" x14ac:dyDescent="0.2">
      <c r="D1264" s="1">
        <v>1</v>
      </c>
      <c r="E1264" s="17">
        <f t="shared" si="19"/>
        <v>0</v>
      </c>
      <c r="F1264" s="18" t="str">
        <f>IF(E1264=0,"",SUM($E$7:E1264))</f>
        <v/>
      </c>
    </row>
    <row r="1265" spans="4:6" ht="19.5" customHeight="1" x14ac:dyDescent="0.2">
      <c r="D1265" s="1">
        <v>1</v>
      </c>
      <c r="E1265" s="17">
        <f t="shared" si="19"/>
        <v>0</v>
      </c>
      <c r="F1265" s="18" t="str">
        <f>IF(E1265=0,"",SUM($E$7:E1265))</f>
        <v/>
      </c>
    </row>
    <row r="1266" spans="4:6" ht="19.5" customHeight="1" x14ac:dyDescent="0.2">
      <c r="D1266" s="1">
        <v>1</v>
      </c>
      <c r="E1266" s="17">
        <f t="shared" si="19"/>
        <v>0</v>
      </c>
      <c r="F1266" s="18" t="str">
        <f>IF(E1266=0,"",SUM($E$7:E1266))</f>
        <v/>
      </c>
    </row>
    <row r="1267" spans="4:6" ht="19.5" customHeight="1" x14ac:dyDescent="0.2">
      <c r="D1267" s="1">
        <v>1</v>
      </c>
      <c r="E1267" s="17">
        <f t="shared" si="19"/>
        <v>0</v>
      </c>
      <c r="F1267" s="18" t="str">
        <f>IF(E1267=0,"",SUM($E$7:E1267))</f>
        <v/>
      </c>
    </row>
    <row r="1268" spans="4:6" ht="19.5" customHeight="1" x14ac:dyDescent="0.2">
      <c r="D1268" s="1">
        <v>1</v>
      </c>
      <c r="E1268" s="17">
        <f t="shared" si="19"/>
        <v>0</v>
      </c>
      <c r="F1268" s="18" t="str">
        <f>IF(E1268=0,"",SUM($E$7:E1268))</f>
        <v/>
      </c>
    </row>
    <row r="1269" spans="4:6" ht="19.5" customHeight="1" x14ac:dyDescent="0.2">
      <c r="D1269" s="1">
        <v>1</v>
      </c>
      <c r="E1269" s="17">
        <f t="shared" si="19"/>
        <v>0</v>
      </c>
      <c r="F1269" s="18" t="str">
        <f>IF(E1269=0,"",SUM($E$7:E1269))</f>
        <v/>
      </c>
    </row>
    <row r="1270" spans="4:6" ht="19.5" customHeight="1" x14ac:dyDescent="0.2">
      <c r="D1270" s="1">
        <v>1</v>
      </c>
      <c r="E1270" s="17">
        <f t="shared" si="19"/>
        <v>0</v>
      </c>
      <c r="F1270" s="18" t="str">
        <f>IF(E1270=0,"",SUM($E$7:E1270))</f>
        <v/>
      </c>
    </row>
    <row r="1271" spans="4:6" ht="19.5" customHeight="1" x14ac:dyDescent="0.2">
      <c r="D1271" s="1">
        <v>1</v>
      </c>
      <c r="E1271" s="17">
        <f t="shared" si="19"/>
        <v>0</v>
      </c>
      <c r="F1271" s="18" t="str">
        <f>IF(E1271=0,"",SUM($E$7:E1271))</f>
        <v/>
      </c>
    </row>
    <row r="1272" spans="4:6" ht="19.5" customHeight="1" x14ac:dyDescent="0.2">
      <c r="D1272" s="1">
        <v>1</v>
      </c>
      <c r="E1272" s="17">
        <f t="shared" si="19"/>
        <v>0</v>
      </c>
      <c r="F1272" s="18" t="str">
        <f>IF(E1272=0,"",SUM($E$7:E1272))</f>
        <v/>
      </c>
    </row>
    <row r="1273" spans="4:6" ht="19.5" customHeight="1" x14ac:dyDescent="0.2">
      <c r="D1273" s="1">
        <v>1</v>
      </c>
      <c r="E1273" s="17">
        <f t="shared" si="19"/>
        <v>0</v>
      </c>
      <c r="F1273" s="18" t="str">
        <f>IF(E1273=0,"",SUM($E$7:E1273))</f>
        <v/>
      </c>
    </row>
    <row r="1274" spans="4:6" ht="19.5" customHeight="1" x14ac:dyDescent="0.2">
      <c r="D1274" s="1">
        <v>1</v>
      </c>
      <c r="E1274" s="17">
        <f t="shared" si="19"/>
        <v>0</v>
      </c>
      <c r="F1274" s="18" t="str">
        <f>IF(E1274=0,"",SUM($E$7:E1274))</f>
        <v/>
      </c>
    </row>
    <row r="1275" spans="4:6" ht="19.5" customHeight="1" x14ac:dyDescent="0.2">
      <c r="D1275" s="1">
        <v>1</v>
      </c>
      <c r="E1275" s="17">
        <f t="shared" si="19"/>
        <v>0</v>
      </c>
      <c r="F1275" s="18" t="str">
        <f>IF(E1275=0,"",SUM($E$7:E1275))</f>
        <v/>
      </c>
    </row>
    <row r="1276" spans="4:6" ht="19.5" customHeight="1" x14ac:dyDescent="0.2">
      <c r="D1276" s="1">
        <v>1</v>
      </c>
      <c r="E1276" s="17">
        <f t="shared" si="19"/>
        <v>0</v>
      </c>
      <c r="F1276" s="18" t="str">
        <f>IF(E1276=0,"",SUM($E$7:E1276))</f>
        <v/>
      </c>
    </row>
    <row r="1277" spans="4:6" ht="19.5" customHeight="1" x14ac:dyDescent="0.2">
      <c r="D1277" s="1">
        <v>1</v>
      </c>
      <c r="E1277" s="17">
        <f t="shared" si="19"/>
        <v>0</v>
      </c>
      <c r="F1277" s="18" t="str">
        <f>IF(E1277=0,"",SUM($E$7:E1277))</f>
        <v/>
      </c>
    </row>
    <row r="1278" spans="4:6" ht="19.5" customHeight="1" x14ac:dyDescent="0.2">
      <c r="D1278" s="1">
        <v>1</v>
      </c>
      <c r="E1278" s="17">
        <f t="shared" si="19"/>
        <v>0</v>
      </c>
      <c r="F1278" s="18" t="str">
        <f>IF(E1278=0,"",SUM($E$7:E1278))</f>
        <v/>
      </c>
    </row>
    <row r="1279" spans="4:6" ht="19.5" customHeight="1" x14ac:dyDescent="0.2">
      <c r="D1279" s="1">
        <v>1</v>
      </c>
      <c r="E1279" s="17">
        <f t="shared" si="19"/>
        <v>0</v>
      </c>
      <c r="F1279" s="18" t="str">
        <f>IF(E1279=0,"",SUM($E$7:E1279))</f>
        <v/>
      </c>
    </row>
    <row r="1280" spans="4:6" ht="19.5" customHeight="1" x14ac:dyDescent="0.2">
      <c r="D1280" s="1">
        <v>1</v>
      </c>
      <c r="E1280" s="17">
        <f t="shared" si="19"/>
        <v>0</v>
      </c>
      <c r="F1280" s="18" t="str">
        <f>IF(E1280=0,"",SUM($E$7:E1280))</f>
        <v/>
      </c>
    </row>
    <row r="1281" spans="4:6" ht="19.5" customHeight="1" x14ac:dyDescent="0.2">
      <c r="D1281" s="1">
        <v>1</v>
      </c>
      <c r="E1281" s="17">
        <f t="shared" si="19"/>
        <v>0</v>
      </c>
      <c r="F1281" s="18" t="str">
        <f>IF(E1281=0,"",SUM($E$7:E1281))</f>
        <v/>
      </c>
    </row>
    <row r="1282" spans="4:6" ht="19.5" customHeight="1" x14ac:dyDescent="0.2">
      <c r="D1282" s="1">
        <v>1</v>
      </c>
      <c r="E1282" s="17">
        <f t="shared" si="19"/>
        <v>0</v>
      </c>
      <c r="F1282" s="18" t="str">
        <f>IF(E1282=0,"",SUM($E$7:E1282))</f>
        <v/>
      </c>
    </row>
    <row r="1283" spans="4:6" ht="19.5" customHeight="1" x14ac:dyDescent="0.2">
      <c r="D1283" s="1">
        <v>1</v>
      </c>
      <c r="E1283" s="17">
        <f t="shared" si="19"/>
        <v>0</v>
      </c>
      <c r="F1283" s="18" t="str">
        <f>IF(E1283=0,"",SUM($E$7:E1283))</f>
        <v/>
      </c>
    </row>
    <row r="1284" spans="4:6" ht="19.5" customHeight="1" x14ac:dyDescent="0.2">
      <c r="D1284" s="1">
        <v>1</v>
      </c>
      <c r="E1284" s="17">
        <f t="shared" si="19"/>
        <v>0</v>
      </c>
      <c r="F1284" s="18" t="str">
        <f>IF(E1284=0,"",SUM($E$7:E1284))</f>
        <v/>
      </c>
    </row>
    <row r="1285" spans="4:6" ht="19.5" customHeight="1" x14ac:dyDescent="0.2">
      <c r="D1285" s="1">
        <v>1</v>
      </c>
      <c r="E1285" s="17">
        <f t="shared" si="19"/>
        <v>0</v>
      </c>
      <c r="F1285" s="18" t="str">
        <f>IF(E1285=0,"",SUM($E$7:E1285))</f>
        <v/>
      </c>
    </row>
    <row r="1286" spans="4:6" ht="19.5" customHeight="1" x14ac:dyDescent="0.2">
      <c r="D1286" s="1">
        <v>1</v>
      </c>
      <c r="E1286" s="17">
        <f t="shared" si="19"/>
        <v>0</v>
      </c>
      <c r="F1286" s="18" t="str">
        <f>IF(E1286=0,"",SUM($E$7:E1286))</f>
        <v/>
      </c>
    </row>
    <row r="1287" spans="4:6" ht="19.5" customHeight="1" x14ac:dyDescent="0.2">
      <c r="D1287" s="1">
        <v>1</v>
      </c>
      <c r="E1287" s="17">
        <f t="shared" si="19"/>
        <v>0</v>
      </c>
      <c r="F1287" s="18" t="str">
        <f>IF(E1287=0,"",SUM($E$7:E1287))</f>
        <v/>
      </c>
    </row>
    <row r="1288" spans="4:6" ht="19.5" customHeight="1" x14ac:dyDescent="0.2">
      <c r="D1288" s="1">
        <v>1</v>
      </c>
      <c r="E1288" s="17">
        <f t="shared" si="19"/>
        <v>0</v>
      </c>
      <c r="F1288" s="18" t="str">
        <f>IF(E1288=0,"",SUM($E$7:E1288))</f>
        <v/>
      </c>
    </row>
    <row r="1289" spans="4:6" ht="19.5" customHeight="1" x14ac:dyDescent="0.2">
      <c r="D1289" s="1">
        <v>1</v>
      </c>
      <c r="E1289" s="17">
        <f t="shared" ref="E1289:E1352" si="20">C1289*D1289</f>
        <v>0</v>
      </c>
      <c r="F1289" s="18" t="str">
        <f>IF(E1289=0,"",SUM($E$7:E1289))</f>
        <v/>
      </c>
    </row>
    <row r="1290" spans="4:6" ht="19.5" customHeight="1" x14ac:dyDescent="0.2">
      <c r="D1290" s="1">
        <v>1</v>
      </c>
      <c r="E1290" s="17">
        <f t="shared" si="20"/>
        <v>0</v>
      </c>
      <c r="F1290" s="18" t="str">
        <f>IF(E1290=0,"",SUM($E$7:E1290))</f>
        <v/>
      </c>
    </row>
    <row r="1291" spans="4:6" ht="19.5" customHeight="1" x14ac:dyDescent="0.2">
      <c r="D1291" s="1">
        <v>1</v>
      </c>
      <c r="E1291" s="17">
        <f t="shared" si="20"/>
        <v>0</v>
      </c>
      <c r="F1291" s="18" t="str">
        <f>IF(E1291=0,"",SUM($E$7:E1291))</f>
        <v/>
      </c>
    </row>
    <row r="1292" spans="4:6" ht="19.5" customHeight="1" x14ac:dyDescent="0.2">
      <c r="D1292" s="1">
        <v>1</v>
      </c>
      <c r="E1292" s="17">
        <f t="shared" si="20"/>
        <v>0</v>
      </c>
      <c r="F1292" s="18" t="str">
        <f>IF(E1292=0,"",SUM($E$7:E1292))</f>
        <v/>
      </c>
    </row>
    <row r="1293" spans="4:6" ht="19.5" customHeight="1" x14ac:dyDescent="0.2">
      <c r="D1293" s="1">
        <v>1</v>
      </c>
      <c r="E1293" s="17">
        <f t="shared" si="20"/>
        <v>0</v>
      </c>
      <c r="F1293" s="18" t="str">
        <f>IF(E1293=0,"",SUM($E$7:E1293))</f>
        <v/>
      </c>
    </row>
    <row r="1294" spans="4:6" ht="19.5" customHeight="1" x14ac:dyDescent="0.2">
      <c r="D1294" s="1">
        <v>1</v>
      </c>
      <c r="E1294" s="17">
        <f t="shared" si="20"/>
        <v>0</v>
      </c>
      <c r="F1294" s="18" t="str">
        <f>IF(E1294=0,"",SUM($E$7:E1294))</f>
        <v/>
      </c>
    </row>
    <row r="1295" spans="4:6" ht="19.5" customHeight="1" x14ac:dyDescent="0.2">
      <c r="D1295" s="1">
        <v>1</v>
      </c>
      <c r="E1295" s="17">
        <f t="shared" si="20"/>
        <v>0</v>
      </c>
      <c r="F1295" s="18" t="str">
        <f>IF(E1295=0,"",SUM($E$7:E1295))</f>
        <v/>
      </c>
    </row>
    <row r="1296" spans="4:6" ht="19.5" customHeight="1" x14ac:dyDescent="0.2">
      <c r="D1296" s="1">
        <v>1</v>
      </c>
      <c r="E1296" s="17">
        <f t="shared" si="20"/>
        <v>0</v>
      </c>
      <c r="F1296" s="18" t="str">
        <f>IF(E1296=0,"",SUM($E$7:E1296))</f>
        <v/>
      </c>
    </row>
    <row r="1297" spans="4:6" ht="19.5" customHeight="1" x14ac:dyDescent="0.2">
      <c r="D1297" s="1">
        <v>1</v>
      </c>
      <c r="E1297" s="17">
        <f t="shared" si="20"/>
        <v>0</v>
      </c>
      <c r="F1297" s="18" t="str">
        <f>IF(E1297=0,"",SUM($E$7:E1297))</f>
        <v/>
      </c>
    </row>
    <row r="1298" spans="4:6" ht="19.5" customHeight="1" x14ac:dyDescent="0.2">
      <c r="D1298" s="1">
        <v>1</v>
      </c>
      <c r="E1298" s="17">
        <f t="shared" si="20"/>
        <v>0</v>
      </c>
      <c r="F1298" s="18" t="str">
        <f>IF(E1298=0,"",SUM($E$7:E1298))</f>
        <v/>
      </c>
    </row>
    <row r="1299" spans="4:6" ht="19.5" customHeight="1" x14ac:dyDescent="0.2">
      <c r="D1299" s="1">
        <v>1</v>
      </c>
      <c r="E1299" s="17">
        <f t="shared" si="20"/>
        <v>0</v>
      </c>
      <c r="F1299" s="18" t="str">
        <f>IF(E1299=0,"",SUM($E$7:E1299))</f>
        <v/>
      </c>
    </row>
    <row r="1300" spans="4:6" ht="19.5" customHeight="1" x14ac:dyDescent="0.2">
      <c r="D1300" s="1">
        <v>1</v>
      </c>
      <c r="E1300" s="17">
        <f t="shared" si="20"/>
        <v>0</v>
      </c>
      <c r="F1300" s="18" t="str">
        <f>IF(E1300=0,"",SUM($E$7:E1300))</f>
        <v/>
      </c>
    </row>
    <row r="1301" spans="4:6" ht="19.5" customHeight="1" x14ac:dyDescent="0.2">
      <c r="D1301" s="1">
        <v>1</v>
      </c>
      <c r="E1301" s="17">
        <f t="shared" si="20"/>
        <v>0</v>
      </c>
      <c r="F1301" s="18" t="str">
        <f>IF(E1301=0,"",SUM($E$7:E1301))</f>
        <v/>
      </c>
    </row>
    <row r="1302" spans="4:6" ht="19.5" customHeight="1" x14ac:dyDescent="0.2">
      <c r="D1302" s="1">
        <v>1</v>
      </c>
      <c r="E1302" s="17">
        <f t="shared" si="20"/>
        <v>0</v>
      </c>
      <c r="F1302" s="18" t="str">
        <f>IF(E1302=0,"",SUM($E$7:E1302))</f>
        <v/>
      </c>
    </row>
    <row r="1303" spans="4:6" ht="19.5" customHeight="1" x14ac:dyDescent="0.2">
      <c r="D1303" s="1">
        <v>1</v>
      </c>
      <c r="E1303" s="17">
        <f t="shared" si="20"/>
        <v>0</v>
      </c>
      <c r="F1303" s="18" t="str">
        <f>IF(E1303=0,"",SUM($E$7:E1303))</f>
        <v/>
      </c>
    </row>
    <row r="1304" spans="4:6" ht="19.5" customHeight="1" x14ac:dyDescent="0.2">
      <c r="D1304" s="1">
        <v>1</v>
      </c>
      <c r="E1304" s="17">
        <f t="shared" si="20"/>
        <v>0</v>
      </c>
      <c r="F1304" s="18" t="str">
        <f>IF(E1304=0,"",SUM($E$7:E1304))</f>
        <v/>
      </c>
    </row>
    <row r="1305" spans="4:6" ht="19.5" customHeight="1" x14ac:dyDescent="0.2">
      <c r="D1305" s="1">
        <v>1</v>
      </c>
      <c r="E1305" s="17">
        <f t="shared" si="20"/>
        <v>0</v>
      </c>
      <c r="F1305" s="18" t="str">
        <f>IF(E1305=0,"",SUM($E$7:E1305))</f>
        <v/>
      </c>
    </row>
    <row r="1306" spans="4:6" ht="19.5" customHeight="1" x14ac:dyDescent="0.2">
      <c r="D1306" s="1">
        <v>1</v>
      </c>
      <c r="E1306" s="17">
        <f t="shared" si="20"/>
        <v>0</v>
      </c>
      <c r="F1306" s="18" t="str">
        <f>IF(E1306=0,"",SUM($E$7:E1306))</f>
        <v/>
      </c>
    </row>
    <row r="1307" spans="4:6" ht="19.5" customHeight="1" x14ac:dyDescent="0.2">
      <c r="D1307" s="1">
        <v>1</v>
      </c>
      <c r="E1307" s="17">
        <f t="shared" si="20"/>
        <v>0</v>
      </c>
      <c r="F1307" s="18" t="str">
        <f>IF(E1307=0,"",SUM($E$7:E1307))</f>
        <v/>
      </c>
    </row>
    <row r="1308" spans="4:6" ht="19.5" customHeight="1" x14ac:dyDescent="0.2">
      <c r="D1308" s="1">
        <v>1</v>
      </c>
      <c r="E1308" s="17">
        <f t="shared" si="20"/>
        <v>0</v>
      </c>
      <c r="F1308" s="18" t="str">
        <f>IF(E1308=0,"",SUM($E$7:E1308))</f>
        <v/>
      </c>
    </row>
    <row r="1309" spans="4:6" ht="19.5" customHeight="1" x14ac:dyDescent="0.2">
      <c r="D1309" s="1">
        <v>1</v>
      </c>
      <c r="E1309" s="17">
        <f t="shared" si="20"/>
        <v>0</v>
      </c>
      <c r="F1309" s="18" t="str">
        <f>IF(E1309=0,"",SUM($E$7:E1309))</f>
        <v/>
      </c>
    </row>
    <row r="1310" spans="4:6" ht="19.5" customHeight="1" x14ac:dyDescent="0.2">
      <c r="D1310" s="1">
        <v>1</v>
      </c>
      <c r="E1310" s="17">
        <f t="shared" si="20"/>
        <v>0</v>
      </c>
      <c r="F1310" s="18" t="str">
        <f>IF(E1310=0,"",SUM($E$7:E1310))</f>
        <v/>
      </c>
    </row>
    <row r="1311" spans="4:6" ht="19.5" customHeight="1" x14ac:dyDescent="0.2">
      <c r="D1311" s="1">
        <v>1</v>
      </c>
      <c r="E1311" s="17">
        <f t="shared" si="20"/>
        <v>0</v>
      </c>
      <c r="F1311" s="18" t="str">
        <f>IF(E1311=0,"",SUM($E$7:E1311))</f>
        <v/>
      </c>
    </row>
    <row r="1312" spans="4:6" ht="19.5" customHeight="1" x14ac:dyDescent="0.2">
      <c r="D1312" s="1">
        <v>1</v>
      </c>
      <c r="E1312" s="17">
        <f t="shared" si="20"/>
        <v>0</v>
      </c>
      <c r="F1312" s="18" t="str">
        <f>IF(E1312=0,"",SUM($E$7:E1312))</f>
        <v/>
      </c>
    </row>
    <row r="1313" spans="4:6" ht="19.5" customHeight="1" x14ac:dyDescent="0.2">
      <c r="D1313" s="1">
        <v>1</v>
      </c>
      <c r="E1313" s="17">
        <f t="shared" si="20"/>
        <v>0</v>
      </c>
      <c r="F1313" s="18" t="str">
        <f>IF(E1313=0,"",SUM($E$7:E1313))</f>
        <v/>
      </c>
    </row>
    <row r="1314" spans="4:6" ht="19.5" customHeight="1" x14ac:dyDescent="0.2">
      <c r="D1314" s="1">
        <v>1</v>
      </c>
      <c r="E1314" s="17">
        <f t="shared" si="20"/>
        <v>0</v>
      </c>
      <c r="F1314" s="18" t="str">
        <f>IF(E1314=0,"",SUM($E$7:E1314))</f>
        <v/>
      </c>
    </row>
    <row r="1315" spans="4:6" ht="19.5" customHeight="1" x14ac:dyDescent="0.2">
      <c r="D1315" s="1">
        <v>1</v>
      </c>
      <c r="E1315" s="17">
        <f t="shared" si="20"/>
        <v>0</v>
      </c>
      <c r="F1315" s="18" t="str">
        <f>IF(E1315=0,"",SUM($E$7:E1315))</f>
        <v/>
      </c>
    </row>
    <row r="1316" spans="4:6" ht="19.5" customHeight="1" x14ac:dyDescent="0.2">
      <c r="D1316" s="1">
        <v>1</v>
      </c>
      <c r="E1316" s="17">
        <f t="shared" si="20"/>
        <v>0</v>
      </c>
      <c r="F1316" s="18" t="str">
        <f>IF(E1316=0,"",SUM($E$7:E1316))</f>
        <v/>
      </c>
    </row>
    <row r="1317" spans="4:6" ht="19.5" customHeight="1" x14ac:dyDescent="0.2">
      <c r="D1317" s="1">
        <v>1</v>
      </c>
      <c r="E1317" s="17">
        <f t="shared" si="20"/>
        <v>0</v>
      </c>
      <c r="F1317" s="18" t="str">
        <f>IF(E1317=0,"",SUM($E$7:E1317))</f>
        <v/>
      </c>
    </row>
    <row r="1318" spans="4:6" ht="19.5" customHeight="1" x14ac:dyDescent="0.2">
      <c r="D1318" s="1">
        <v>1</v>
      </c>
      <c r="E1318" s="17">
        <f t="shared" si="20"/>
        <v>0</v>
      </c>
      <c r="F1318" s="18" t="str">
        <f>IF(E1318=0,"",SUM($E$7:E1318))</f>
        <v/>
      </c>
    </row>
    <row r="1319" spans="4:6" ht="19.5" customHeight="1" x14ac:dyDescent="0.2">
      <c r="D1319" s="1">
        <v>1</v>
      </c>
      <c r="E1319" s="17">
        <f t="shared" si="20"/>
        <v>0</v>
      </c>
      <c r="F1319" s="18" t="str">
        <f>IF(E1319=0,"",SUM($E$7:E1319))</f>
        <v/>
      </c>
    </row>
    <row r="1320" spans="4:6" ht="19.5" customHeight="1" x14ac:dyDescent="0.2">
      <c r="D1320" s="1">
        <v>1</v>
      </c>
      <c r="E1320" s="17">
        <f t="shared" si="20"/>
        <v>0</v>
      </c>
      <c r="F1320" s="18" t="str">
        <f>IF(E1320=0,"",SUM($E$7:E1320))</f>
        <v/>
      </c>
    </row>
    <row r="1321" spans="4:6" ht="19.5" customHeight="1" x14ac:dyDescent="0.2">
      <c r="D1321" s="1">
        <v>1</v>
      </c>
      <c r="E1321" s="17">
        <f t="shared" si="20"/>
        <v>0</v>
      </c>
      <c r="F1321" s="18" t="str">
        <f>IF(E1321=0,"",SUM($E$7:E1321))</f>
        <v/>
      </c>
    </row>
    <row r="1322" spans="4:6" ht="19.5" customHeight="1" x14ac:dyDescent="0.2">
      <c r="D1322" s="1">
        <v>1</v>
      </c>
      <c r="E1322" s="17">
        <f t="shared" si="20"/>
        <v>0</v>
      </c>
      <c r="F1322" s="18" t="str">
        <f>IF(E1322=0,"",SUM($E$7:E1322))</f>
        <v/>
      </c>
    </row>
    <row r="1323" spans="4:6" ht="19.5" customHeight="1" x14ac:dyDescent="0.2">
      <c r="D1323" s="1">
        <v>1</v>
      </c>
      <c r="E1323" s="17">
        <f t="shared" si="20"/>
        <v>0</v>
      </c>
      <c r="F1323" s="18" t="str">
        <f>IF(E1323=0,"",SUM($E$7:E1323))</f>
        <v/>
      </c>
    </row>
    <row r="1324" spans="4:6" ht="19.5" customHeight="1" x14ac:dyDescent="0.2">
      <c r="D1324" s="1">
        <v>1</v>
      </c>
      <c r="E1324" s="17">
        <f t="shared" si="20"/>
        <v>0</v>
      </c>
      <c r="F1324" s="18" t="str">
        <f>IF(E1324=0,"",SUM($E$7:E1324))</f>
        <v/>
      </c>
    </row>
    <row r="1325" spans="4:6" ht="19.5" customHeight="1" x14ac:dyDescent="0.2">
      <c r="D1325" s="1">
        <v>1</v>
      </c>
      <c r="E1325" s="17">
        <f t="shared" si="20"/>
        <v>0</v>
      </c>
      <c r="F1325" s="18" t="str">
        <f>IF(E1325=0,"",SUM($E$7:E1325))</f>
        <v/>
      </c>
    </row>
    <row r="1326" spans="4:6" ht="19.5" customHeight="1" x14ac:dyDescent="0.2">
      <c r="D1326" s="1">
        <v>1</v>
      </c>
      <c r="E1326" s="17">
        <f t="shared" si="20"/>
        <v>0</v>
      </c>
      <c r="F1326" s="18" t="str">
        <f>IF(E1326=0,"",SUM($E$7:E1326))</f>
        <v/>
      </c>
    </row>
    <row r="1327" spans="4:6" ht="19.5" customHeight="1" x14ac:dyDescent="0.2">
      <c r="D1327" s="1">
        <v>1</v>
      </c>
      <c r="E1327" s="17">
        <f t="shared" si="20"/>
        <v>0</v>
      </c>
      <c r="F1327" s="18" t="str">
        <f>IF(E1327=0,"",SUM($E$7:E1327))</f>
        <v/>
      </c>
    </row>
    <row r="1328" spans="4:6" ht="19.5" customHeight="1" x14ac:dyDescent="0.2">
      <c r="D1328" s="1">
        <v>1</v>
      </c>
      <c r="E1328" s="17">
        <f t="shared" si="20"/>
        <v>0</v>
      </c>
      <c r="F1328" s="18" t="str">
        <f>IF(E1328=0,"",SUM($E$7:E1328))</f>
        <v/>
      </c>
    </row>
    <row r="1329" spans="4:6" ht="19.5" customHeight="1" x14ac:dyDescent="0.2">
      <c r="D1329" s="1">
        <v>1</v>
      </c>
      <c r="E1329" s="17">
        <f t="shared" si="20"/>
        <v>0</v>
      </c>
      <c r="F1329" s="18" t="str">
        <f>IF(E1329=0,"",SUM($E$7:E1329))</f>
        <v/>
      </c>
    </row>
    <row r="1330" spans="4:6" ht="19.5" customHeight="1" x14ac:dyDescent="0.2">
      <c r="D1330" s="1">
        <v>1</v>
      </c>
      <c r="E1330" s="17">
        <f t="shared" si="20"/>
        <v>0</v>
      </c>
      <c r="F1330" s="18" t="str">
        <f>IF(E1330=0,"",SUM($E$7:E1330))</f>
        <v/>
      </c>
    </row>
    <row r="1331" spans="4:6" ht="19.5" customHeight="1" x14ac:dyDescent="0.2">
      <c r="D1331" s="1">
        <v>1</v>
      </c>
      <c r="E1331" s="17">
        <f t="shared" si="20"/>
        <v>0</v>
      </c>
      <c r="F1331" s="18" t="str">
        <f>IF(E1331=0,"",SUM($E$7:E1331))</f>
        <v/>
      </c>
    </row>
    <row r="1332" spans="4:6" ht="19.5" customHeight="1" x14ac:dyDescent="0.2">
      <c r="D1332" s="1">
        <v>1</v>
      </c>
      <c r="E1332" s="17">
        <f t="shared" si="20"/>
        <v>0</v>
      </c>
      <c r="F1332" s="18" t="str">
        <f>IF(E1332=0,"",SUM($E$7:E1332))</f>
        <v/>
      </c>
    </row>
    <row r="1333" spans="4:6" ht="19.5" customHeight="1" x14ac:dyDescent="0.2">
      <c r="D1333" s="1">
        <v>1</v>
      </c>
      <c r="E1333" s="17">
        <f t="shared" si="20"/>
        <v>0</v>
      </c>
      <c r="F1333" s="18" t="str">
        <f>IF(E1333=0,"",SUM($E$7:E1333))</f>
        <v/>
      </c>
    </row>
    <row r="1334" spans="4:6" ht="19.5" customHeight="1" x14ac:dyDescent="0.2">
      <c r="D1334" s="1">
        <v>1</v>
      </c>
      <c r="E1334" s="17">
        <f t="shared" si="20"/>
        <v>0</v>
      </c>
      <c r="F1334" s="18" t="str">
        <f>IF(E1334=0,"",SUM($E$7:E1334))</f>
        <v/>
      </c>
    </row>
    <row r="1335" spans="4:6" ht="19.5" customHeight="1" x14ac:dyDescent="0.2">
      <c r="D1335" s="1">
        <v>1</v>
      </c>
      <c r="E1335" s="17">
        <f t="shared" si="20"/>
        <v>0</v>
      </c>
      <c r="F1335" s="18" t="str">
        <f>IF(E1335=0,"",SUM($E$7:E1335))</f>
        <v/>
      </c>
    </row>
    <row r="1336" spans="4:6" ht="19.5" customHeight="1" x14ac:dyDescent="0.2">
      <c r="D1336" s="1">
        <v>1</v>
      </c>
      <c r="E1336" s="17">
        <f t="shared" si="20"/>
        <v>0</v>
      </c>
      <c r="F1336" s="18" t="str">
        <f>IF(E1336=0,"",SUM($E$7:E1336))</f>
        <v/>
      </c>
    </row>
    <row r="1337" spans="4:6" ht="19.5" customHeight="1" x14ac:dyDescent="0.2">
      <c r="D1337" s="1">
        <v>1</v>
      </c>
      <c r="E1337" s="17">
        <f t="shared" si="20"/>
        <v>0</v>
      </c>
      <c r="F1337" s="18" t="str">
        <f>IF(E1337=0,"",SUM($E$7:E1337))</f>
        <v/>
      </c>
    </row>
    <row r="1338" spans="4:6" ht="19.5" customHeight="1" x14ac:dyDescent="0.2">
      <c r="D1338" s="1">
        <v>1</v>
      </c>
      <c r="E1338" s="17">
        <f t="shared" si="20"/>
        <v>0</v>
      </c>
      <c r="F1338" s="18" t="str">
        <f>IF(E1338=0,"",SUM($E$7:E1338))</f>
        <v/>
      </c>
    </row>
    <row r="1339" spans="4:6" ht="19.5" customHeight="1" x14ac:dyDescent="0.2">
      <c r="D1339" s="1">
        <v>1</v>
      </c>
      <c r="E1339" s="17">
        <f t="shared" si="20"/>
        <v>0</v>
      </c>
      <c r="F1339" s="18" t="str">
        <f>IF(E1339=0,"",SUM($E$7:E1339))</f>
        <v/>
      </c>
    </row>
    <row r="1340" spans="4:6" ht="19.5" customHeight="1" x14ac:dyDescent="0.2">
      <c r="D1340" s="1">
        <v>1</v>
      </c>
      <c r="E1340" s="17">
        <f t="shared" si="20"/>
        <v>0</v>
      </c>
      <c r="F1340" s="18" t="str">
        <f>IF(E1340=0,"",SUM($E$7:E1340))</f>
        <v/>
      </c>
    </row>
    <row r="1341" spans="4:6" ht="19.5" customHeight="1" x14ac:dyDescent="0.2">
      <c r="D1341" s="1">
        <v>1</v>
      </c>
      <c r="E1341" s="17">
        <f t="shared" si="20"/>
        <v>0</v>
      </c>
      <c r="F1341" s="18" t="str">
        <f>IF(E1341=0,"",SUM($E$7:E1341))</f>
        <v/>
      </c>
    </row>
    <row r="1342" spans="4:6" ht="19.5" customHeight="1" x14ac:dyDescent="0.2">
      <c r="D1342" s="1">
        <v>1</v>
      </c>
      <c r="E1342" s="17">
        <f t="shared" si="20"/>
        <v>0</v>
      </c>
      <c r="F1342" s="18" t="str">
        <f>IF(E1342=0,"",SUM($E$7:E1342))</f>
        <v/>
      </c>
    </row>
    <row r="1343" spans="4:6" ht="19.5" customHeight="1" x14ac:dyDescent="0.2">
      <c r="D1343" s="1">
        <v>1</v>
      </c>
      <c r="E1343" s="17">
        <f t="shared" si="20"/>
        <v>0</v>
      </c>
      <c r="F1343" s="18" t="str">
        <f>IF(E1343=0,"",SUM($E$7:E1343))</f>
        <v/>
      </c>
    </row>
    <row r="1344" spans="4:6" ht="19.5" customHeight="1" x14ac:dyDescent="0.2">
      <c r="D1344" s="1">
        <v>1</v>
      </c>
      <c r="E1344" s="17">
        <f t="shared" si="20"/>
        <v>0</v>
      </c>
      <c r="F1344" s="18" t="str">
        <f>IF(E1344=0,"",SUM($E$7:E1344))</f>
        <v/>
      </c>
    </row>
    <row r="1345" spans="4:6" ht="19.5" customHeight="1" x14ac:dyDescent="0.2">
      <c r="D1345" s="1">
        <v>1</v>
      </c>
      <c r="E1345" s="17">
        <f t="shared" si="20"/>
        <v>0</v>
      </c>
      <c r="F1345" s="18" t="str">
        <f>IF(E1345=0,"",SUM($E$7:E1345))</f>
        <v/>
      </c>
    </row>
    <row r="1346" spans="4:6" ht="19.5" customHeight="1" x14ac:dyDescent="0.2">
      <c r="D1346" s="1">
        <v>1</v>
      </c>
      <c r="E1346" s="17">
        <f t="shared" si="20"/>
        <v>0</v>
      </c>
      <c r="F1346" s="18" t="str">
        <f>IF(E1346=0,"",SUM($E$7:E1346))</f>
        <v/>
      </c>
    </row>
    <row r="1347" spans="4:6" ht="19.5" customHeight="1" x14ac:dyDescent="0.2">
      <c r="D1347" s="1">
        <v>1</v>
      </c>
      <c r="E1347" s="17">
        <f t="shared" si="20"/>
        <v>0</v>
      </c>
      <c r="F1347" s="18" t="str">
        <f>IF(E1347=0,"",SUM($E$7:E1347))</f>
        <v/>
      </c>
    </row>
    <row r="1348" spans="4:6" ht="19.5" customHeight="1" x14ac:dyDescent="0.2">
      <c r="D1348" s="1">
        <v>1</v>
      </c>
      <c r="E1348" s="17">
        <f t="shared" si="20"/>
        <v>0</v>
      </c>
      <c r="F1348" s="18" t="str">
        <f>IF(E1348=0,"",SUM($E$7:E1348))</f>
        <v/>
      </c>
    </row>
    <row r="1349" spans="4:6" ht="19.5" customHeight="1" x14ac:dyDescent="0.2">
      <c r="D1349" s="1">
        <v>1</v>
      </c>
      <c r="E1349" s="17">
        <f t="shared" si="20"/>
        <v>0</v>
      </c>
      <c r="F1349" s="18" t="str">
        <f>IF(E1349=0,"",SUM($E$7:E1349))</f>
        <v/>
      </c>
    </row>
    <row r="1350" spans="4:6" ht="19.5" customHeight="1" x14ac:dyDescent="0.2">
      <c r="D1350" s="1">
        <v>1</v>
      </c>
      <c r="E1350" s="17">
        <f t="shared" si="20"/>
        <v>0</v>
      </c>
      <c r="F1350" s="18" t="str">
        <f>IF(E1350=0,"",SUM($E$7:E1350))</f>
        <v/>
      </c>
    </row>
    <row r="1351" spans="4:6" ht="19.5" customHeight="1" x14ac:dyDescent="0.2">
      <c r="D1351" s="1">
        <v>1</v>
      </c>
      <c r="E1351" s="17">
        <f t="shared" si="20"/>
        <v>0</v>
      </c>
      <c r="F1351" s="18" t="str">
        <f>IF(E1351=0,"",SUM($E$7:E1351))</f>
        <v/>
      </c>
    </row>
    <row r="1352" spans="4:6" ht="19.5" customHeight="1" x14ac:dyDescent="0.2">
      <c r="D1352" s="1">
        <v>1</v>
      </c>
      <c r="E1352" s="17">
        <f t="shared" si="20"/>
        <v>0</v>
      </c>
      <c r="F1352" s="18" t="str">
        <f>IF(E1352=0,"",SUM($E$7:E1352))</f>
        <v/>
      </c>
    </row>
    <row r="1353" spans="4:6" ht="19.5" customHeight="1" x14ac:dyDescent="0.2">
      <c r="D1353" s="1">
        <v>1</v>
      </c>
      <c r="E1353" s="17">
        <f t="shared" ref="E1353:E1416" si="21">C1353*D1353</f>
        <v>0</v>
      </c>
      <c r="F1353" s="18" t="str">
        <f>IF(E1353=0,"",SUM($E$7:E1353))</f>
        <v/>
      </c>
    </row>
    <row r="1354" spans="4:6" ht="19.5" customHeight="1" x14ac:dyDescent="0.2">
      <c r="D1354" s="1">
        <v>1</v>
      </c>
      <c r="E1354" s="17">
        <f t="shared" si="21"/>
        <v>0</v>
      </c>
      <c r="F1354" s="18" t="str">
        <f>IF(E1354=0,"",SUM($E$7:E1354))</f>
        <v/>
      </c>
    </row>
    <row r="1355" spans="4:6" ht="19.5" customHeight="1" x14ac:dyDescent="0.2">
      <c r="D1355" s="1">
        <v>1</v>
      </c>
      <c r="E1355" s="17">
        <f t="shared" si="21"/>
        <v>0</v>
      </c>
      <c r="F1355" s="18" t="str">
        <f>IF(E1355=0,"",SUM($E$7:E1355))</f>
        <v/>
      </c>
    </row>
    <row r="1356" spans="4:6" ht="19.5" customHeight="1" x14ac:dyDescent="0.2">
      <c r="D1356" s="1">
        <v>1</v>
      </c>
      <c r="E1356" s="17">
        <f t="shared" si="21"/>
        <v>0</v>
      </c>
      <c r="F1356" s="18" t="str">
        <f>IF(E1356=0,"",SUM($E$7:E1356))</f>
        <v/>
      </c>
    </row>
    <row r="1357" spans="4:6" ht="19.5" customHeight="1" x14ac:dyDescent="0.2">
      <c r="D1357" s="1">
        <v>1</v>
      </c>
      <c r="E1357" s="17">
        <f t="shared" si="21"/>
        <v>0</v>
      </c>
      <c r="F1357" s="18" t="str">
        <f>IF(E1357=0,"",SUM($E$7:E1357))</f>
        <v/>
      </c>
    </row>
    <row r="1358" spans="4:6" ht="19.5" customHeight="1" x14ac:dyDescent="0.2">
      <c r="D1358" s="1">
        <v>1</v>
      </c>
      <c r="E1358" s="17">
        <f t="shared" si="21"/>
        <v>0</v>
      </c>
      <c r="F1358" s="18" t="str">
        <f>IF(E1358=0,"",SUM($E$7:E1358))</f>
        <v/>
      </c>
    </row>
    <row r="1359" spans="4:6" ht="19.5" customHeight="1" x14ac:dyDescent="0.2">
      <c r="D1359" s="1">
        <v>1</v>
      </c>
      <c r="E1359" s="17">
        <f t="shared" si="21"/>
        <v>0</v>
      </c>
      <c r="F1359" s="18" t="str">
        <f>IF(E1359=0,"",SUM($E$7:E1359))</f>
        <v/>
      </c>
    </row>
    <row r="1360" spans="4:6" ht="19.5" customHeight="1" x14ac:dyDescent="0.2">
      <c r="D1360" s="1">
        <v>1</v>
      </c>
      <c r="E1360" s="17">
        <f t="shared" si="21"/>
        <v>0</v>
      </c>
      <c r="F1360" s="18" t="str">
        <f>IF(E1360=0,"",SUM($E$7:E1360))</f>
        <v/>
      </c>
    </row>
    <row r="1361" spans="4:6" ht="19.5" customHeight="1" x14ac:dyDescent="0.2">
      <c r="D1361" s="1">
        <v>1</v>
      </c>
      <c r="E1361" s="17">
        <f t="shared" si="21"/>
        <v>0</v>
      </c>
      <c r="F1361" s="18" t="str">
        <f>IF(E1361=0,"",SUM($E$7:E1361))</f>
        <v/>
      </c>
    </row>
    <row r="1362" spans="4:6" ht="19.5" customHeight="1" x14ac:dyDescent="0.2">
      <c r="D1362" s="1">
        <v>1</v>
      </c>
      <c r="E1362" s="17">
        <f t="shared" si="21"/>
        <v>0</v>
      </c>
      <c r="F1362" s="18" t="str">
        <f>IF(E1362=0,"",SUM($E$7:E1362))</f>
        <v/>
      </c>
    </row>
    <row r="1363" spans="4:6" ht="19.5" customHeight="1" x14ac:dyDescent="0.2">
      <c r="D1363" s="1">
        <v>1</v>
      </c>
      <c r="E1363" s="17">
        <f t="shared" si="21"/>
        <v>0</v>
      </c>
      <c r="F1363" s="18" t="str">
        <f>IF(E1363=0,"",SUM($E$7:E1363))</f>
        <v/>
      </c>
    </row>
    <row r="1364" spans="4:6" ht="19.5" customHeight="1" x14ac:dyDescent="0.2">
      <c r="D1364" s="1">
        <v>1</v>
      </c>
      <c r="E1364" s="17">
        <f t="shared" si="21"/>
        <v>0</v>
      </c>
      <c r="F1364" s="18" t="str">
        <f>IF(E1364=0,"",SUM($E$7:E1364))</f>
        <v/>
      </c>
    </row>
    <row r="1365" spans="4:6" ht="19.5" customHeight="1" x14ac:dyDescent="0.2">
      <c r="D1365" s="1">
        <v>1</v>
      </c>
      <c r="E1365" s="17">
        <f t="shared" si="21"/>
        <v>0</v>
      </c>
      <c r="F1365" s="18" t="str">
        <f>IF(E1365=0,"",SUM($E$7:E1365))</f>
        <v/>
      </c>
    </row>
    <row r="1366" spans="4:6" ht="19.5" customHeight="1" x14ac:dyDescent="0.2">
      <c r="D1366" s="1">
        <v>1</v>
      </c>
      <c r="E1366" s="17">
        <f t="shared" si="21"/>
        <v>0</v>
      </c>
      <c r="F1366" s="18" t="str">
        <f>IF(E1366=0,"",SUM($E$7:E1366))</f>
        <v/>
      </c>
    </row>
    <row r="1367" spans="4:6" ht="19.5" customHeight="1" x14ac:dyDescent="0.2">
      <c r="D1367" s="1">
        <v>1</v>
      </c>
      <c r="E1367" s="17">
        <f t="shared" si="21"/>
        <v>0</v>
      </c>
      <c r="F1367" s="18" t="str">
        <f>IF(E1367=0,"",SUM($E$7:E1367))</f>
        <v/>
      </c>
    </row>
    <row r="1368" spans="4:6" ht="19.5" customHeight="1" x14ac:dyDescent="0.2">
      <c r="D1368" s="1">
        <v>1</v>
      </c>
      <c r="E1368" s="17">
        <f t="shared" si="21"/>
        <v>0</v>
      </c>
      <c r="F1368" s="18" t="str">
        <f>IF(E1368=0,"",SUM($E$7:E1368))</f>
        <v/>
      </c>
    </row>
    <row r="1369" spans="4:6" ht="19.5" customHeight="1" x14ac:dyDescent="0.2">
      <c r="D1369" s="1">
        <v>1</v>
      </c>
      <c r="E1369" s="17">
        <f t="shared" si="21"/>
        <v>0</v>
      </c>
      <c r="F1369" s="18" t="str">
        <f>IF(E1369=0,"",SUM($E$7:E1369))</f>
        <v/>
      </c>
    </row>
    <row r="1370" spans="4:6" ht="19.5" customHeight="1" x14ac:dyDescent="0.2">
      <c r="D1370" s="1">
        <v>1</v>
      </c>
      <c r="E1370" s="17">
        <f t="shared" si="21"/>
        <v>0</v>
      </c>
      <c r="F1370" s="18" t="str">
        <f>IF(E1370=0,"",SUM($E$7:E1370))</f>
        <v/>
      </c>
    </row>
    <row r="1371" spans="4:6" ht="19.5" customHeight="1" x14ac:dyDescent="0.2">
      <c r="D1371" s="1">
        <v>1</v>
      </c>
      <c r="E1371" s="17">
        <f t="shared" si="21"/>
        <v>0</v>
      </c>
      <c r="F1371" s="18" t="str">
        <f>IF(E1371=0,"",SUM($E$7:E1371))</f>
        <v/>
      </c>
    </row>
    <row r="1372" spans="4:6" ht="19.5" customHeight="1" x14ac:dyDescent="0.2">
      <c r="D1372" s="1">
        <v>1</v>
      </c>
      <c r="E1372" s="17">
        <f t="shared" si="21"/>
        <v>0</v>
      </c>
      <c r="F1372" s="18" t="str">
        <f>IF(E1372=0,"",SUM($E$7:E1372))</f>
        <v/>
      </c>
    </row>
    <row r="1373" spans="4:6" ht="19.5" customHeight="1" x14ac:dyDescent="0.2">
      <c r="D1373" s="1">
        <v>1</v>
      </c>
      <c r="E1373" s="17">
        <f t="shared" si="21"/>
        <v>0</v>
      </c>
      <c r="F1373" s="18" t="str">
        <f>IF(E1373=0,"",SUM($E$7:E1373))</f>
        <v/>
      </c>
    </row>
    <row r="1374" spans="4:6" ht="19.5" customHeight="1" x14ac:dyDescent="0.2">
      <c r="D1374" s="1">
        <v>1</v>
      </c>
      <c r="E1374" s="17">
        <f t="shared" si="21"/>
        <v>0</v>
      </c>
      <c r="F1374" s="18" t="str">
        <f>IF(E1374=0,"",SUM($E$7:E1374))</f>
        <v/>
      </c>
    </row>
    <row r="1375" spans="4:6" ht="19.5" customHeight="1" x14ac:dyDescent="0.2">
      <c r="D1375" s="1">
        <v>1</v>
      </c>
      <c r="E1375" s="17">
        <f t="shared" si="21"/>
        <v>0</v>
      </c>
      <c r="F1375" s="18" t="str">
        <f>IF(E1375=0,"",SUM($E$7:E1375))</f>
        <v/>
      </c>
    </row>
    <row r="1376" spans="4:6" ht="19.5" customHeight="1" x14ac:dyDescent="0.2">
      <c r="D1376" s="1">
        <v>1</v>
      </c>
      <c r="E1376" s="17">
        <f t="shared" si="21"/>
        <v>0</v>
      </c>
      <c r="F1376" s="18" t="str">
        <f>IF(E1376=0,"",SUM($E$7:E1376))</f>
        <v/>
      </c>
    </row>
    <row r="1377" spans="4:6" ht="19.5" customHeight="1" x14ac:dyDescent="0.2">
      <c r="D1377" s="1">
        <v>1</v>
      </c>
      <c r="E1377" s="17">
        <f t="shared" si="21"/>
        <v>0</v>
      </c>
      <c r="F1377" s="18" t="str">
        <f>IF(E1377=0,"",SUM($E$7:E1377))</f>
        <v/>
      </c>
    </row>
    <row r="1378" spans="4:6" ht="19.5" customHeight="1" x14ac:dyDescent="0.2">
      <c r="D1378" s="1">
        <v>1</v>
      </c>
      <c r="E1378" s="17">
        <f t="shared" si="21"/>
        <v>0</v>
      </c>
      <c r="F1378" s="18" t="str">
        <f>IF(E1378=0,"",SUM($E$7:E1378))</f>
        <v/>
      </c>
    </row>
    <row r="1379" spans="4:6" ht="19.5" customHeight="1" x14ac:dyDescent="0.2">
      <c r="D1379" s="1">
        <v>1</v>
      </c>
      <c r="E1379" s="17">
        <f t="shared" si="21"/>
        <v>0</v>
      </c>
      <c r="F1379" s="18" t="str">
        <f>IF(E1379=0,"",SUM($E$7:E1379))</f>
        <v/>
      </c>
    </row>
    <row r="1380" spans="4:6" ht="19.5" customHeight="1" x14ac:dyDescent="0.2">
      <c r="D1380" s="1">
        <v>1</v>
      </c>
      <c r="E1380" s="17">
        <f t="shared" si="21"/>
        <v>0</v>
      </c>
      <c r="F1380" s="18" t="str">
        <f>IF(E1380=0,"",SUM($E$7:E1380))</f>
        <v/>
      </c>
    </row>
    <row r="1381" spans="4:6" ht="19.5" customHeight="1" x14ac:dyDescent="0.2">
      <c r="D1381" s="1">
        <v>1</v>
      </c>
      <c r="E1381" s="17">
        <f t="shared" si="21"/>
        <v>0</v>
      </c>
      <c r="F1381" s="18" t="str">
        <f>IF(E1381=0,"",SUM($E$7:E1381))</f>
        <v/>
      </c>
    </row>
    <row r="1382" spans="4:6" ht="19.5" customHeight="1" x14ac:dyDescent="0.2">
      <c r="D1382" s="1">
        <v>1</v>
      </c>
      <c r="E1382" s="17">
        <f t="shared" si="21"/>
        <v>0</v>
      </c>
      <c r="F1382" s="18" t="str">
        <f>IF(E1382=0,"",SUM($E$7:E1382))</f>
        <v/>
      </c>
    </row>
    <row r="1383" spans="4:6" ht="19.5" customHeight="1" x14ac:dyDescent="0.2">
      <c r="D1383" s="1">
        <v>1</v>
      </c>
      <c r="E1383" s="17">
        <f t="shared" si="21"/>
        <v>0</v>
      </c>
      <c r="F1383" s="18" t="str">
        <f>IF(E1383=0,"",SUM($E$7:E1383))</f>
        <v/>
      </c>
    </row>
    <row r="1384" spans="4:6" ht="19.5" customHeight="1" x14ac:dyDescent="0.2">
      <c r="D1384" s="1">
        <v>1</v>
      </c>
      <c r="E1384" s="17">
        <f t="shared" si="21"/>
        <v>0</v>
      </c>
      <c r="F1384" s="18" t="str">
        <f>IF(E1384=0,"",SUM($E$7:E1384))</f>
        <v/>
      </c>
    </row>
    <row r="1385" spans="4:6" ht="19.5" customHeight="1" x14ac:dyDescent="0.2">
      <c r="D1385" s="1">
        <v>1</v>
      </c>
      <c r="E1385" s="17">
        <f t="shared" si="21"/>
        <v>0</v>
      </c>
      <c r="F1385" s="18" t="str">
        <f>IF(E1385=0,"",SUM($E$7:E1385))</f>
        <v/>
      </c>
    </row>
    <row r="1386" spans="4:6" ht="19.5" customHeight="1" x14ac:dyDescent="0.2">
      <c r="D1386" s="1">
        <v>1</v>
      </c>
      <c r="E1386" s="17">
        <f t="shared" si="21"/>
        <v>0</v>
      </c>
      <c r="F1386" s="18" t="str">
        <f>IF(E1386=0,"",SUM($E$7:E1386))</f>
        <v/>
      </c>
    </row>
    <row r="1387" spans="4:6" ht="19.5" customHeight="1" x14ac:dyDescent="0.2">
      <c r="D1387" s="1">
        <v>1</v>
      </c>
      <c r="E1387" s="17">
        <f t="shared" si="21"/>
        <v>0</v>
      </c>
      <c r="F1387" s="18" t="str">
        <f>IF(E1387=0,"",SUM($E$7:E1387))</f>
        <v/>
      </c>
    </row>
    <row r="1388" spans="4:6" ht="19.5" customHeight="1" x14ac:dyDescent="0.2">
      <c r="D1388" s="1">
        <v>1</v>
      </c>
      <c r="E1388" s="17">
        <f t="shared" si="21"/>
        <v>0</v>
      </c>
      <c r="F1388" s="18" t="str">
        <f>IF(E1388=0,"",SUM($E$7:E1388))</f>
        <v/>
      </c>
    </row>
    <row r="1389" spans="4:6" ht="19.5" customHeight="1" x14ac:dyDescent="0.2">
      <c r="D1389" s="1">
        <v>1</v>
      </c>
      <c r="E1389" s="17">
        <f t="shared" si="21"/>
        <v>0</v>
      </c>
      <c r="F1389" s="18" t="str">
        <f>IF(E1389=0,"",SUM($E$7:E1389))</f>
        <v/>
      </c>
    </row>
    <row r="1390" spans="4:6" ht="19.5" customHeight="1" x14ac:dyDescent="0.2">
      <c r="D1390" s="1">
        <v>1</v>
      </c>
      <c r="E1390" s="17">
        <f t="shared" si="21"/>
        <v>0</v>
      </c>
      <c r="F1390" s="18" t="str">
        <f>IF(E1390=0,"",SUM($E$7:E1390))</f>
        <v/>
      </c>
    </row>
    <row r="1391" spans="4:6" ht="19.5" customHeight="1" x14ac:dyDescent="0.2">
      <c r="D1391" s="1">
        <v>1</v>
      </c>
      <c r="E1391" s="17">
        <f t="shared" si="21"/>
        <v>0</v>
      </c>
      <c r="F1391" s="18" t="str">
        <f>IF(E1391=0,"",SUM($E$7:E1391))</f>
        <v/>
      </c>
    </row>
    <row r="1392" spans="4:6" ht="19.5" customHeight="1" x14ac:dyDescent="0.2">
      <c r="D1392" s="1">
        <v>1</v>
      </c>
      <c r="E1392" s="17">
        <f t="shared" si="21"/>
        <v>0</v>
      </c>
      <c r="F1392" s="18" t="str">
        <f>IF(E1392=0,"",SUM($E$7:E1392))</f>
        <v/>
      </c>
    </row>
    <row r="1393" spans="4:6" ht="19.5" customHeight="1" x14ac:dyDescent="0.2">
      <c r="D1393" s="1">
        <v>1</v>
      </c>
      <c r="E1393" s="17">
        <f t="shared" si="21"/>
        <v>0</v>
      </c>
      <c r="F1393" s="18" t="str">
        <f>IF(E1393=0,"",SUM($E$7:E1393))</f>
        <v/>
      </c>
    </row>
    <row r="1394" spans="4:6" ht="19.5" customHeight="1" x14ac:dyDescent="0.2">
      <c r="D1394" s="1">
        <v>1</v>
      </c>
      <c r="E1394" s="17">
        <f t="shared" si="21"/>
        <v>0</v>
      </c>
      <c r="F1394" s="18" t="str">
        <f>IF(E1394=0,"",SUM($E$7:E1394))</f>
        <v/>
      </c>
    </row>
    <row r="1395" spans="4:6" ht="19.5" customHeight="1" x14ac:dyDescent="0.2">
      <c r="D1395" s="1">
        <v>1</v>
      </c>
      <c r="E1395" s="17">
        <f t="shared" si="21"/>
        <v>0</v>
      </c>
      <c r="F1395" s="18" t="str">
        <f>IF(E1395=0,"",SUM($E$7:E1395))</f>
        <v/>
      </c>
    </row>
    <row r="1396" spans="4:6" ht="19.5" customHeight="1" x14ac:dyDescent="0.2">
      <c r="D1396" s="1">
        <v>1</v>
      </c>
      <c r="E1396" s="17">
        <f t="shared" si="21"/>
        <v>0</v>
      </c>
      <c r="F1396" s="18" t="str">
        <f>IF(E1396=0,"",SUM($E$7:E1396))</f>
        <v/>
      </c>
    </row>
    <row r="1397" spans="4:6" ht="19.5" customHeight="1" x14ac:dyDescent="0.2">
      <c r="D1397" s="1">
        <v>1</v>
      </c>
      <c r="E1397" s="17">
        <f t="shared" si="21"/>
        <v>0</v>
      </c>
      <c r="F1397" s="18" t="str">
        <f>IF(E1397=0,"",SUM($E$7:E1397))</f>
        <v/>
      </c>
    </row>
    <row r="1398" spans="4:6" ht="19.5" customHeight="1" x14ac:dyDescent="0.2">
      <c r="D1398" s="1">
        <v>1</v>
      </c>
      <c r="E1398" s="17">
        <f t="shared" si="21"/>
        <v>0</v>
      </c>
      <c r="F1398" s="18" t="str">
        <f>IF(E1398=0,"",SUM($E$7:E1398))</f>
        <v/>
      </c>
    </row>
    <row r="1399" spans="4:6" ht="19.5" customHeight="1" x14ac:dyDescent="0.2">
      <c r="D1399" s="1">
        <v>1</v>
      </c>
      <c r="E1399" s="17">
        <f t="shared" si="21"/>
        <v>0</v>
      </c>
      <c r="F1399" s="18" t="str">
        <f>IF(E1399=0,"",SUM($E$7:E1399))</f>
        <v/>
      </c>
    </row>
    <row r="1400" spans="4:6" ht="19.5" customHeight="1" x14ac:dyDescent="0.2">
      <c r="D1400" s="1">
        <v>1</v>
      </c>
      <c r="E1400" s="17">
        <f t="shared" si="21"/>
        <v>0</v>
      </c>
      <c r="F1400" s="18" t="str">
        <f>IF(E1400=0,"",SUM($E$7:E1400))</f>
        <v/>
      </c>
    </row>
    <row r="1401" spans="4:6" ht="19.5" customHeight="1" x14ac:dyDescent="0.2">
      <c r="D1401" s="1">
        <v>1</v>
      </c>
      <c r="E1401" s="17">
        <f t="shared" si="21"/>
        <v>0</v>
      </c>
      <c r="F1401" s="18" t="str">
        <f>IF(E1401=0,"",SUM($E$7:E1401))</f>
        <v/>
      </c>
    </row>
    <row r="1402" spans="4:6" ht="19.5" customHeight="1" x14ac:dyDescent="0.2">
      <c r="D1402" s="1">
        <v>1</v>
      </c>
      <c r="E1402" s="17">
        <f t="shared" si="21"/>
        <v>0</v>
      </c>
      <c r="F1402" s="18" t="str">
        <f>IF(E1402=0,"",SUM($E$7:E1402))</f>
        <v/>
      </c>
    </row>
    <row r="1403" spans="4:6" ht="19.5" customHeight="1" x14ac:dyDescent="0.2">
      <c r="D1403" s="1">
        <v>1</v>
      </c>
      <c r="E1403" s="17">
        <f t="shared" si="21"/>
        <v>0</v>
      </c>
      <c r="F1403" s="18" t="str">
        <f>IF(E1403=0,"",SUM($E$7:E1403))</f>
        <v/>
      </c>
    </row>
    <row r="1404" spans="4:6" ht="19.5" customHeight="1" x14ac:dyDescent="0.2">
      <c r="D1404" s="1">
        <v>1</v>
      </c>
      <c r="E1404" s="17">
        <f t="shared" si="21"/>
        <v>0</v>
      </c>
      <c r="F1404" s="18" t="str">
        <f>IF(E1404=0,"",SUM($E$7:E1404))</f>
        <v/>
      </c>
    </row>
    <row r="1405" spans="4:6" ht="19.5" customHeight="1" x14ac:dyDescent="0.2">
      <c r="D1405" s="1">
        <v>1</v>
      </c>
      <c r="E1405" s="17">
        <f t="shared" si="21"/>
        <v>0</v>
      </c>
      <c r="F1405" s="18" t="str">
        <f>IF(E1405=0,"",SUM($E$7:E1405))</f>
        <v/>
      </c>
    </row>
    <row r="1406" spans="4:6" ht="19.5" customHeight="1" x14ac:dyDescent="0.2">
      <c r="D1406" s="1">
        <v>1</v>
      </c>
      <c r="E1406" s="17">
        <f t="shared" si="21"/>
        <v>0</v>
      </c>
      <c r="F1406" s="18" t="str">
        <f>IF(E1406=0,"",SUM($E$7:E1406))</f>
        <v/>
      </c>
    </row>
    <row r="1407" spans="4:6" ht="19.5" customHeight="1" x14ac:dyDescent="0.2">
      <c r="D1407" s="1">
        <v>1</v>
      </c>
      <c r="E1407" s="17">
        <f t="shared" si="21"/>
        <v>0</v>
      </c>
      <c r="F1407" s="18" t="str">
        <f>IF(E1407=0,"",SUM($E$7:E1407))</f>
        <v/>
      </c>
    </row>
    <row r="1408" spans="4:6" ht="19.5" customHeight="1" x14ac:dyDescent="0.2">
      <c r="D1408" s="1">
        <v>1</v>
      </c>
      <c r="E1408" s="17">
        <f t="shared" si="21"/>
        <v>0</v>
      </c>
      <c r="F1408" s="18" t="str">
        <f>IF(E1408=0,"",SUM($E$7:E1408))</f>
        <v/>
      </c>
    </row>
    <row r="1409" spans="4:6" ht="19.5" customHeight="1" x14ac:dyDescent="0.2">
      <c r="D1409" s="1">
        <v>1</v>
      </c>
      <c r="E1409" s="17">
        <f t="shared" si="21"/>
        <v>0</v>
      </c>
      <c r="F1409" s="18" t="str">
        <f>IF(E1409=0,"",SUM($E$7:E1409))</f>
        <v/>
      </c>
    </row>
    <row r="1410" spans="4:6" ht="19.5" customHeight="1" x14ac:dyDescent="0.2">
      <c r="D1410" s="1">
        <v>1</v>
      </c>
      <c r="E1410" s="17">
        <f t="shared" si="21"/>
        <v>0</v>
      </c>
      <c r="F1410" s="18" t="str">
        <f>IF(E1410=0,"",SUM($E$7:E1410))</f>
        <v/>
      </c>
    </row>
    <row r="1411" spans="4:6" ht="19.5" customHeight="1" x14ac:dyDescent="0.2">
      <c r="D1411" s="1">
        <v>1</v>
      </c>
      <c r="E1411" s="17">
        <f t="shared" si="21"/>
        <v>0</v>
      </c>
      <c r="F1411" s="18" t="str">
        <f>IF(E1411=0,"",SUM($E$7:E1411))</f>
        <v/>
      </c>
    </row>
    <row r="1412" spans="4:6" ht="19.5" customHeight="1" x14ac:dyDescent="0.2">
      <c r="D1412" s="1">
        <v>1</v>
      </c>
      <c r="E1412" s="17">
        <f t="shared" si="21"/>
        <v>0</v>
      </c>
      <c r="F1412" s="18" t="str">
        <f>IF(E1412=0,"",SUM($E$7:E1412))</f>
        <v/>
      </c>
    </row>
    <row r="1413" spans="4:6" ht="19.5" customHeight="1" x14ac:dyDescent="0.2">
      <c r="D1413" s="1">
        <v>1</v>
      </c>
      <c r="E1413" s="17">
        <f t="shared" si="21"/>
        <v>0</v>
      </c>
      <c r="F1413" s="18" t="str">
        <f>IF(E1413=0,"",SUM($E$7:E1413))</f>
        <v/>
      </c>
    </row>
    <row r="1414" spans="4:6" ht="19.5" customHeight="1" x14ac:dyDescent="0.2">
      <c r="D1414" s="1">
        <v>1</v>
      </c>
      <c r="E1414" s="17">
        <f t="shared" si="21"/>
        <v>0</v>
      </c>
      <c r="F1414" s="18" t="str">
        <f>IF(E1414=0,"",SUM($E$7:E1414))</f>
        <v/>
      </c>
    </row>
    <row r="1415" spans="4:6" ht="19.5" customHeight="1" x14ac:dyDescent="0.2">
      <c r="D1415" s="1">
        <v>1</v>
      </c>
      <c r="E1415" s="17">
        <f t="shared" si="21"/>
        <v>0</v>
      </c>
      <c r="F1415" s="18" t="str">
        <f>IF(E1415=0,"",SUM($E$7:E1415))</f>
        <v/>
      </c>
    </row>
    <row r="1416" spans="4:6" ht="19.5" customHeight="1" x14ac:dyDescent="0.2">
      <c r="D1416" s="1">
        <v>1</v>
      </c>
      <c r="E1416" s="17">
        <f t="shared" si="21"/>
        <v>0</v>
      </c>
      <c r="F1416" s="18" t="str">
        <f>IF(E1416=0,"",SUM($E$7:E1416))</f>
        <v/>
      </c>
    </row>
    <row r="1417" spans="4:6" ht="19.5" customHeight="1" x14ac:dyDescent="0.2">
      <c r="D1417" s="1">
        <v>1</v>
      </c>
      <c r="E1417" s="17">
        <f t="shared" ref="E1417:E1480" si="22">C1417*D1417</f>
        <v>0</v>
      </c>
      <c r="F1417" s="18" t="str">
        <f>IF(E1417=0,"",SUM($E$7:E1417))</f>
        <v/>
      </c>
    </row>
    <row r="1418" spans="4:6" ht="19.5" customHeight="1" x14ac:dyDescent="0.2">
      <c r="D1418" s="1">
        <v>1</v>
      </c>
      <c r="E1418" s="17">
        <f t="shared" si="22"/>
        <v>0</v>
      </c>
      <c r="F1418" s="18" t="str">
        <f>IF(E1418=0,"",SUM($E$7:E1418))</f>
        <v/>
      </c>
    </row>
    <row r="1419" spans="4:6" ht="19.5" customHeight="1" x14ac:dyDescent="0.2">
      <c r="D1419" s="1">
        <v>1</v>
      </c>
      <c r="E1419" s="17">
        <f t="shared" si="22"/>
        <v>0</v>
      </c>
      <c r="F1419" s="18" t="str">
        <f>IF(E1419=0,"",SUM($E$7:E1419))</f>
        <v/>
      </c>
    </row>
    <row r="1420" spans="4:6" ht="19.5" customHeight="1" x14ac:dyDescent="0.2">
      <c r="D1420" s="1">
        <v>1</v>
      </c>
      <c r="E1420" s="17">
        <f t="shared" si="22"/>
        <v>0</v>
      </c>
      <c r="F1420" s="18" t="str">
        <f>IF(E1420=0,"",SUM($E$7:E1420))</f>
        <v/>
      </c>
    </row>
    <row r="1421" spans="4:6" ht="19.5" customHeight="1" x14ac:dyDescent="0.2">
      <c r="D1421" s="1">
        <v>1</v>
      </c>
      <c r="E1421" s="17">
        <f t="shared" si="22"/>
        <v>0</v>
      </c>
      <c r="F1421" s="18" t="str">
        <f>IF(E1421=0,"",SUM($E$7:E1421))</f>
        <v/>
      </c>
    </row>
    <row r="1422" spans="4:6" ht="19.5" customHeight="1" x14ac:dyDescent="0.2">
      <c r="D1422" s="1">
        <v>1</v>
      </c>
      <c r="E1422" s="17">
        <f t="shared" si="22"/>
        <v>0</v>
      </c>
      <c r="F1422" s="18" t="str">
        <f>IF(E1422=0,"",SUM($E$7:E1422))</f>
        <v/>
      </c>
    </row>
    <row r="1423" spans="4:6" ht="19.5" customHeight="1" x14ac:dyDescent="0.2">
      <c r="D1423" s="1">
        <v>1</v>
      </c>
      <c r="E1423" s="17">
        <f t="shared" si="22"/>
        <v>0</v>
      </c>
      <c r="F1423" s="18" t="str">
        <f>IF(E1423=0,"",SUM($E$7:E1423))</f>
        <v/>
      </c>
    </row>
    <row r="1424" spans="4:6" ht="19.5" customHeight="1" x14ac:dyDescent="0.2">
      <c r="D1424" s="1">
        <v>1</v>
      </c>
      <c r="E1424" s="17">
        <f t="shared" si="22"/>
        <v>0</v>
      </c>
      <c r="F1424" s="18" t="str">
        <f>IF(E1424=0,"",SUM($E$7:E1424))</f>
        <v/>
      </c>
    </row>
    <row r="1425" spans="4:6" ht="19.5" customHeight="1" x14ac:dyDescent="0.2">
      <c r="D1425" s="1">
        <v>1</v>
      </c>
      <c r="E1425" s="17">
        <f t="shared" si="22"/>
        <v>0</v>
      </c>
      <c r="F1425" s="18" t="str">
        <f>IF(E1425=0,"",SUM($E$7:E1425))</f>
        <v/>
      </c>
    </row>
    <row r="1426" spans="4:6" ht="19.5" customHeight="1" x14ac:dyDescent="0.2">
      <c r="D1426" s="1">
        <v>1</v>
      </c>
      <c r="E1426" s="17">
        <f t="shared" si="22"/>
        <v>0</v>
      </c>
      <c r="F1426" s="18" t="str">
        <f>IF(E1426=0,"",SUM($E$7:E1426))</f>
        <v/>
      </c>
    </row>
    <row r="1427" spans="4:6" ht="19.5" customHeight="1" x14ac:dyDescent="0.2">
      <c r="D1427" s="1">
        <v>1</v>
      </c>
      <c r="E1427" s="17">
        <f t="shared" si="22"/>
        <v>0</v>
      </c>
      <c r="F1427" s="18" t="str">
        <f>IF(E1427=0,"",SUM($E$7:E1427))</f>
        <v/>
      </c>
    </row>
    <row r="1428" spans="4:6" ht="19.5" customHeight="1" x14ac:dyDescent="0.2">
      <c r="D1428" s="1">
        <v>1</v>
      </c>
      <c r="E1428" s="17">
        <f t="shared" si="22"/>
        <v>0</v>
      </c>
      <c r="F1428" s="18" t="str">
        <f>IF(E1428=0,"",SUM($E$7:E1428))</f>
        <v/>
      </c>
    </row>
    <row r="1429" spans="4:6" ht="19.5" customHeight="1" x14ac:dyDescent="0.2">
      <c r="D1429" s="1">
        <v>1</v>
      </c>
      <c r="E1429" s="17">
        <f t="shared" si="22"/>
        <v>0</v>
      </c>
      <c r="F1429" s="18" t="str">
        <f>IF(E1429=0,"",SUM($E$7:E1429))</f>
        <v/>
      </c>
    </row>
    <row r="1430" spans="4:6" ht="19.5" customHeight="1" x14ac:dyDescent="0.2">
      <c r="D1430" s="1">
        <v>1</v>
      </c>
      <c r="E1430" s="17">
        <f t="shared" si="22"/>
        <v>0</v>
      </c>
      <c r="F1430" s="18" t="str">
        <f>IF(E1430=0,"",SUM($E$7:E1430))</f>
        <v/>
      </c>
    </row>
    <row r="1431" spans="4:6" ht="19.5" customHeight="1" x14ac:dyDescent="0.2">
      <c r="D1431" s="1">
        <v>1</v>
      </c>
      <c r="E1431" s="17">
        <f t="shared" si="22"/>
        <v>0</v>
      </c>
      <c r="F1431" s="18" t="str">
        <f>IF(E1431=0,"",SUM($E$7:E1431))</f>
        <v/>
      </c>
    </row>
    <row r="1432" spans="4:6" ht="19.5" customHeight="1" x14ac:dyDescent="0.2">
      <c r="D1432" s="1">
        <v>1</v>
      </c>
      <c r="E1432" s="17">
        <f t="shared" si="22"/>
        <v>0</v>
      </c>
      <c r="F1432" s="18" t="str">
        <f>IF(E1432=0,"",SUM($E$7:E1432))</f>
        <v/>
      </c>
    </row>
    <row r="1433" spans="4:6" ht="19.5" customHeight="1" x14ac:dyDescent="0.2">
      <c r="D1433" s="1">
        <v>1</v>
      </c>
      <c r="E1433" s="17">
        <f t="shared" si="22"/>
        <v>0</v>
      </c>
      <c r="F1433" s="18" t="str">
        <f>IF(E1433=0,"",SUM($E$7:E1433))</f>
        <v/>
      </c>
    </row>
    <row r="1434" spans="4:6" ht="19.5" customHeight="1" x14ac:dyDescent="0.2">
      <c r="D1434" s="1">
        <v>1</v>
      </c>
      <c r="E1434" s="17">
        <f t="shared" si="22"/>
        <v>0</v>
      </c>
      <c r="F1434" s="18" t="str">
        <f>IF(E1434=0,"",SUM($E$7:E1434))</f>
        <v/>
      </c>
    </row>
    <row r="1435" spans="4:6" ht="19.5" customHeight="1" x14ac:dyDescent="0.2">
      <c r="D1435" s="1">
        <v>1</v>
      </c>
      <c r="E1435" s="17">
        <f t="shared" si="22"/>
        <v>0</v>
      </c>
      <c r="F1435" s="18" t="str">
        <f>IF(E1435=0,"",SUM($E$7:E1435))</f>
        <v/>
      </c>
    </row>
    <row r="1436" spans="4:6" ht="19.5" customHeight="1" x14ac:dyDescent="0.2">
      <c r="D1436" s="1">
        <v>1</v>
      </c>
      <c r="E1436" s="17">
        <f t="shared" si="22"/>
        <v>0</v>
      </c>
      <c r="F1436" s="18" t="str">
        <f>IF(E1436=0,"",SUM($E$7:E1436))</f>
        <v/>
      </c>
    </row>
    <row r="1437" spans="4:6" ht="19.5" customHeight="1" x14ac:dyDescent="0.2">
      <c r="D1437" s="1">
        <v>1</v>
      </c>
      <c r="E1437" s="17">
        <f t="shared" si="22"/>
        <v>0</v>
      </c>
      <c r="F1437" s="18" t="str">
        <f>IF(E1437=0,"",SUM($E$7:E1437))</f>
        <v/>
      </c>
    </row>
    <row r="1438" spans="4:6" ht="19.5" customHeight="1" x14ac:dyDescent="0.2">
      <c r="D1438" s="1">
        <v>1</v>
      </c>
      <c r="E1438" s="17">
        <f t="shared" si="22"/>
        <v>0</v>
      </c>
      <c r="F1438" s="18" t="str">
        <f>IF(E1438=0,"",SUM($E$7:E1438))</f>
        <v/>
      </c>
    </row>
    <row r="1439" spans="4:6" ht="19.5" customHeight="1" x14ac:dyDescent="0.2">
      <c r="D1439" s="1">
        <v>1</v>
      </c>
      <c r="E1439" s="17">
        <f t="shared" si="22"/>
        <v>0</v>
      </c>
      <c r="F1439" s="18" t="str">
        <f>IF(E1439=0,"",SUM($E$7:E1439))</f>
        <v/>
      </c>
    </row>
    <row r="1440" spans="4:6" ht="19.5" customHeight="1" x14ac:dyDescent="0.2">
      <c r="D1440" s="1">
        <v>1</v>
      </c>
      <c r="E1440" s="17">
        <f t="shared" si="22"/>
        <v>0</v>
      </c>
      <c r="F1440" s="18" t="str">
        <f>IF(E1440=0,"",SUM($E$7:E1440))</f>
        <v/>
      </c>
    </row>
    <row r="1441" spans="4:6" ht="19.5" customHeight="1" x14ac:dyDescent="0.2">
      <c r="D1441" s="1">
        <v>1</v>
      </c>
      <c r="E1441" s="17">
        <f t="shared" si="22"/>
        <v>0</v>
      </c>
      <c r="F1441" s="18" t="str">
        <f>IF(E1441=0,"",SUM($E$7:E1441))</f>
        <v/>
      </c>
    </row>
    <row r="1442" spans="4:6" ht="19.5" customHeight="1" x14ac:dyDescent="0.2">
      <c r="D1442" s="1">
        <v>1</v>
      </c>
      <c r="E1442" s="17">
        <f t="shared" si="22"/>
        <v>0</v>
      </c>
      <c r="F1442" s="18" t="str">
        <f>IF(E1442=0,"",SUM($E$7:E1442))</f>
        <v/>
      </c>
    </row>
    <row r="1443" spans="4:6" ht="19.5" customHeight="1" x14ac:dyDescent="0.2">
      <c r="D1443" s="1">
        <v>1</v>
      </c>
      <c r="E1443" s="17">
        <f t="shared" si="22"/>
        <v>0</v>
      </c>
      <c r="F1443" s="18" t="str">
        <f>IF(E1443=0,"",SUM($E$7:E1443))</f>
        <v/>
      </c>
    </row>
    <row r="1444" spans="4:6" ht="19.5" customHeight="1" x14ac:dyDescent="0.2">
      <c r="D1444" s="1">
        <v>1</v>
      </c>
      <c r="E1444" s="17">
        <f t="shared" si="22"/>
        <v>0</v>
      </c>
      <c r="F1444" s="18" t="str">
        <f>IF(E1444=0,"",SUM($E$7:E1444))</f>
        <v/>
      </c>
    </row>
    <row r="1445" spans="4:6" ht="19.5" customHeight="1" x14ac:dyDescent="0.2">
      <c r="D1445" s="1">
        <v>1</v>
      </c>
      <c r="E1445" s="17">
        <f t="shared" si="22"/>
        <v>0</v>
      </c>
      <c r="F1445" s="18" t="str">
        <f>IF(E1445=0,"",SUM($E$7:E1445))</f>
        <v/>
      </c>
    </row>
    <row r="1446" spans="4:6" ht="19.5" customHeight="1" x14ac:dyDescent="0.2">
      <c r="D1446" s="1">
        <v>1</v>
      </c>
      <c r="E1446" s="17">
        <f t="shared" si="22"/>
        <v>0</v>
      </c>
      <c r="F1446" s="18" t="str">
        <f>IF(E1446=0,"",SUM($E$7:E1446))</f>
        <v/>
      </c>
    </row>
    <row r="1447" spans="4:6" ht="19.5" customHeight="1" x14ac:dyDescent="0.2">
      <c r="D1447" s="1">
        <v>1</v>
      </c>
      <c r="E1447" s="17">
        <f t="shared" si="22"/>
        <v>0</v>
      </c>
      <c r="F1447" s="18" t="str">
        <f>IF(E1447=0,"",SUM($E$7:E1447))</f>
        <v/>
      </c>
    </row>
    <row r="1448" spans="4:6" ht="19.5" customHeight="1" x14ac:dyDescent="0.2">
      <c r="D1448" s="1">
        <v>1</v>
      </c>
      <c r="E1448" s="17">
        <f t="shared" si="22"/>
        <v>0</v>
      </c>
      <c r="F1448" s="18" t="str">
        <f>IF(E1448=0,"",SUM($E$7:E1448))</f>
        <v/>
      </c>
    </row>
    <row r="1449" spans="4:6" ht="19.5" customHeight="1" x14ac:dyDescent="0.2">
      <c r="D1449" s="1">
        <v>1</v>
      </c>
      <c r="E1449" s="17">
        <f t="shared" si="22"/>
        <v>0</v>
      </c>
      <c r="F1449" s="18" t="str">
        <f>IF(E1449=0,"",SUM($E$7:E1449))</f>
        <v/>
      </c>
    </row>
    <row r="1450" spans="4:6" ht="19.5" customHeight="1" x14ac:dyDescent="0.2">
      <c r="D1450" s="1">
        <v>1</v>
      </c>
      <c r="E1450" s="17">
        <f t="shared" si="22"/>
        <v>0</v>
      </c>
      <c r="F1450" s="18" t="str">
        <f>IF(E1450=0,"",SUM($E$7:E1450))</f>
        <v/>
      </c>
    </row>
    <row r="1451" spans="4:6" ht="19.5" customHeight="1" x14ac:dyDescent="0.2">
      <c r="D1451" s="1">
        <v>1</v>
      </c>
      <c r="E1451" s="17">
        <f t="shared" si="22"/>
        <v>0</v>
      </c>
      <c r="F1451" s="18" t="str">
        <f>IF(E1451=0,"",SUM($E$7:E1451))</f>
        <v/>
      </c>
    </row>
    <row r="1452" spans="4:6" ht="19.5" customHeight="1" x14ac:dyDescent="0.2">
      <c r="D1452" s="1">
        <v>1</v>
      </c>
      <c r="E1452" s="17">
        <f t="shared" si="22"/>
        <v>0</v>
      </c>
      <c r="F1452" s="18" t="str">
        <f>IF(E1452=0,"",SUM($E$7:E1452))</f>
        <v/>
      </c>
    </row>
    <row r="1453" spans="4:6" ht="19.5" customHeight="1" x14ac:dyDescent="0.2">
      <c r="D1453" s="1">
        <v>1</v>
      </c>
      <c r="E1453" s="17">
        <f t="shared" si="22"/>
        <v>0</v>
      </c>
      <c r="F1453" s="18" t="str">
        <f>IF(E1453=0,"",SUM($E$7:E1453))</f>
        <v/>
      </c>
    </row>
    <row r="1454" spans="4:6" ht="19.5" customHeight="1" x14ac:dyDescent="0.2">
      <c r="D1454" s="1">
        <v>1</v>
      </c>
      <c r="E1454" s="17">
        <f t="shared" si="22"/>
        <v>0</v>
      </c>
      <c r="F1454" s="18" t="str">
        <f>IF(E1454=0,"",SUM($E$7:E1454))</f>
        <v/>
      </c>
    </row>
    <row r="1455" spans="4:6" ht="19.5" customHeight="1" x14ac:dyDescent="0.2">
      <c r="D1455" s="1">
        <v>1</v>
      </c>
      <c r="E1455" s="17">
        <f t="shared" si="22"/>
        <v>0</v>
      </c>
      <c r="F1455" s="18" t="str">
        <f>IF(E1455=0,"",SUM($E$7:E1455))</f>
        <v/>
      </c>
    </row>
    <row r="1456" spans="4:6" ht="19.5" customHeight="1" x14ac:dyDescent="0.2">
      <c r="D1456" s="1">
        <v>1</v>
      </c>
      <c r="E1456" s="17">
        <f t="shared" si="22"/>
        <v>0</v>
      </c>
      <c r="F1456" s="18" t="str">
        <f>IF(E1456=0,"",SUM($E$7:E1456))</f>
        <v/>
      </c>
    </row>
    <row r="1457" spans="4:6" ht="19.5" customHeight="1" x14ac:dyDescent="0.2">
      <c r="D1457" s="1">
        <v>1</v>
      </c>
      <c r="E1457" s="17">
        <f t="shared" si="22"/>
        <v>0</v>
      </c>
      <c r="F1457" s="18" t="str">
        <f>IF(E1457=0,"",SUM($E$7:E1457))</f>
        <v/>
      </c>
    </row>
    <row r="1458" spans="4:6" ht="19.5" customHeight="1" x14ac:dyDescent="0.2">
      <c r="D1458" s="1">
        <v>1</v>
      </c>
      <c r="E1458" s="17">
        <f t="shared" si="22"/>
        <v>0</v>
      </c>
      <c r="F1458" s="18" t="str">
        <f>IF(E1458=0,"",SUM($E$7:E1458))</f>
        <v/>
      </c>
    </row>
    <row r="1459" spans="4:6" ht="19.5" customHeight="1" x14ac:dyDescent="0.2">
      <c r="D1459" s="1">
        <v>1</v>
      </c>
      <c r="E1459" s="17">
        <f t="shared" si="22"/>
        <v>0</v>
      </c>
      <c r="F1459" s="18" t="str">
        <f>IF(E1459=0,"",SUM($E$7:E1459))</f>
        <v/>
      </c>
    </row>
    <row r="1460" spans="4:6" ht="19.5" customHeight="1" x14ac:dyDescent="0.2">
      <c r="D1460" s="1">
        <v>1</v>
      </c>
      <c r="E1460" s="17">
        <f t="shared" si="22"/>
        <v>0</v>
      </c>
      <c r="F1460" s="18" t="str">
        <f>IF(E1460=0,"",SUM($E$7:E1460))</f>
        <v/>
      </c>
    </row>
    <row r="1461" spans="4:6" ht="19.5" customHeight="1" x14ac:dyDescent="0.2">
      <c r="D1461" s="1">
        <v>1</v>
      </c>
      <c r="E1461" s="17">
        <f t="shared" si="22"/>
        <v>0</v>
      </c>
      <c r="F1461" s="18" t="str">
        <f>IF(E1461=0,"",SUM($E$7:E1461))</f>
        <v/>
      </c>
    </row>
    <row r="1462" spans="4:6" ht="19.5" customHeight="1" x14ac:dyDescent="0.2">
      <c r="D1462" s="1">
        <v>1</v>
      </c>
      <c r="E1462" s="17">
        <f t="shared" si="22"/>
        <v>0</v>
      </c>
      <c r="F1462" s="18" t="str">
        <f>IF(E1462=0,"",SUM($E$7:E1462))</f>
        <v/>
      </c>
    </row>
    <row r="1463" spans="4:6" ht="19.5" customHeight="1" x14ac:dyDescent="0.2">
      <c r="D1463" s="1">
        <v>1</v>
      </c>
      <c r="E1463" s="17">
        <f t="shared" si="22"/>
        <v>0</v>
      </c>
      <c r="F1463" s="18" t="str">
        <f>IF(E1463=0,"",SUM($E$7:E1463))</f>
        <v/>
      </c>
    </row>
    <row r="1464" spans="4:6" ht="19.5" customHeight="1" x14ac:dyDescent="0.2">
      <c r="D1464" s="1">
        <v>1</v>
      </c>
      <c r="E1464" s="17">
        <f t="shared" si="22"/>
        <v>0</v>
      </c>
      <c r="F1464" s="18" t="str">
        <f>IF(E1464=0,"",SUM($E$7:E1464))</f>
        <v/>
      </c>
    </row>
    <row r="1465" spans="4:6" ht="19.5" customHeight="1" x14ac:dyDescent="0.2">
      <c r="D1465" s="1">
        <v>1</v>
      </c>
      <c r="E1465" s="17">
        <f t="shared" si="22"/>
        <v>0</v>
      </c>
      <c r="F1465" s="18" t="str">
        <f>IF(E1465=0,"",SUM($E$7:E1465))</f>
        <v/>
      </c>
    </row>
    <row r="1466" spans="4:6" ht="19.5" customHeight="1" x14ac:dyDescent="0.2">
      <c r="D1466" s="1">
        <v>1</v>
      </c>
      <c r="E1466" s="17">
        <f t="shared" si="22"/>
        <v>0</v>
      </c>
      <c r="F1466" s="18" t="str">
        <f>IF(E1466=0,"",SUM($E$7:E1466))</f>
        <v/>
      </c>
    </row>
    <row r="1467" spans="4:6" ht="19.5" customHeight="1" x14ac:dyDescent="0.2">
      <c r="D1467" s="1">
        <v>1</v>
      </c>
      <c r="E1467" s="17">
        <f t="shared" si="22"/>
        <v>0</v>
      </c>
      <c r="F1467" s="18" t="str">
        <f>IF(E1467=0,"",SUM($E$7:E1467))</f>
        <v/>
      </c>
    </row>
    <row r="1468" spans="4:6" ht="19.5" customHeight="1" x14ac:dyDescent="0.2">
      <c r="D1468" s="1">
        <v>1</v>
      </c>
      <c r="E1468" s="17">
        <f t="shared" si="22"/>
        <v>0</v>
      </c>
      <c r="F1468" s="18" t="str">
        <f>IF(E1468=0,"",SUM($E$7:E1468))</f>
        <v/>
      </c>
    </row>
    <row r="1469" spans="4:6" ht="19.5" customHeight="1" x14ac:dyDescent="0.2">
      <c r="D1469" s="1">
        <v>1</v>
      </c>
      <c r="E1469" s="17">
        <f t="shared" si="22"/>
        <v>0</v>
      </c>
      <c r="F1469" s="18" t="str">
        <f>IF(E1469=0,"",SUM($E$7:E1469))</f>
        <v/>
      </c>
    </row>
    <row r="1470" spans="4:6" ht="19.5" customHeight="1" x14ac:dyDescent="0.2">
      <c r="D1470" s="1">
        <v>1</v>
      </c>
      <c r="E1470" s="17">
        <f t="shared" si="22"/>
        <v>0</v>
      </c>
      <c r="F1470" s="18" t="str">
        <f>IF(E1470=0,"",SUM($E$7:E1470))</f>
        <v/>
      </c>
    </row>
    <row r="1471" spans="4:6" ht="19.5" customHeight="1" x14ac:dyDescent="0.2">
      <c r="D1471" s="1">
        <v>1</v>
      </c>
      <c r="E1471" s="17">
        <f t="shared" si="22"/>
        <v>0</v>
      </c>
      <c r="F1471" s="18" t="str">
        <f>IF(E1471=0,"",SUM($E$7:E1471))</f>
        <v/>
      </c>
    </row>
    <row r="1472" spans="4:6" ht="19.5" customHeight="1" x14ac:dyDescent="0.2">
      <c r="D1472" s="1">
        <v>1</v>
      </c>
      <c r="E1472" s="17">
        <f t="shared" si="22"/>
        <v>0</v>
      </c>
      <c r="F1472" s="18" t="str">
        <f>IF(E1472=0,"",SUM($E$7:E1472))</f>
        <v/>
      </c>
    </row>
    <row r="1473" spans="4:6" ht="19.5" customHeight="1" x14ac:dyDescent="0.2">
      <c r="D1473" s="1">
        <v>1</v>
      </c>
      <c r="E1473" s="17">
        <f t="shared" si="22"/>
        <v>0</v>
      </c>
      <c r="F1473" s="18" t="str">
        <f>IF(E1473=0,"",SUM($E$7:E1473))</f>
        <v/>
      </c>
    </row>
    <row r="1474" spans="4:6" ht="19.5" customHeight="1" x14ac:dyDescent="0.2">
      <c r="D1474" s="1">
        <v>1</v>
      </c>
      <c r="E1474" s="17">
        <f t="shared" si="22"/>
        <v>0</v>
      </c>
      <c r="F1474" s="18" t="str">
        <f>IF(E1474=0,"",SUM($E$7:E1474))</f>
        <v/>
      </c>
    </row>
    <row r="1475" spans="4:6" ht="19.5" customHeight="1" x14ac:dyDescent="0.2">
      <c r="D1475" s="1">
        <v>1</v>
      </c>
      <c r="E1475" s="17">
        <f t="shared" si="22"/>
        <v>0</v>
      </c>
      <c r="F1475" s="18" t="str">
        <f>IF(E1475=0,"",SUM($E$7:E1475))</f>
        <v/>
      </c>
    </row>
    <row r="1476" spans="4:6" ht="19.5" customHeight="1" x14ac:dyDescent="0.2">
      <c r="D1476" s="1">
        <v>1</v>
      </c>
      <c r="E1476" s="17">
        <f t="shared" si="22"/>
        <v>0</v>
      </c>
      <c r="F1476" s="18" t="str">
        <f>IF(E1476=0,"",SUM($E$7:E1476))</f>
        <v/>
      </c>
    </row>
    <row r="1477" spans="4:6" ht="19.5" customHeight="1" x14ac:dyDescent="0.2">
      <c r="D1477" s="1">
        <v>1</v>
      </c>
      <c r="E1477" s="17">
        <f t="shared" si="22"/>
        <v>0</v>
      </c>
      <c r="F1477" s="18" t="str">
        <f>IF(E1477=0,"",SUM($E$7:E1477))</f>
        <v/>
      </c>
    </row>
    <row r="1478" spans="4:6" ht="19.5" customHeight="1" x14ac:dyDescent="0.2">
      <c r="D1478" s="1">
        <v>1</v>
      </c>
      <c r="E1478" s="17">
        <f t="shared" si="22"/>
        <v>0</v>
      </c>
      <c r="F1478" s="18" t="str">
        <f>IF(E1478=0,"",SUM($E$7:E1478))</f>
        <v/>
      </c>
    </row>
    <row r="1479" spans="4:6" ht="19.5" customHeight="1" x14ac:dyDescent="0.2">
      <c r="D1479" s="1">
        <v>1</v>
      </c>
      <c r="E1479" s="17">
        <f t="shared" si="22"/>
        <v>0</v>
      </c>
      <c r="F1479" s="18" t="str">
        <f>IF(E1479=0,"",SUM($E$7:E1479))</f>
        <v/>
      </c>
    </row>
    <row r="1480" spans="4:6" ht="19.5" customHeight="1" x14ac:dyDescent="0.2">
      <c r="D1480" s="1">
        <v>1</v>
      </c>
      <c r="E1480" s="17">
        <f t="shared" si="22"/>
        <v>0</v>
      </c>
      <c r="F1480" s="18" t="str">
        <f>IF(E1480=0,"",SUM($E$7:E1480))</f>
        <v/>
      </c>
    </row>
    <row r="1481" spans="4:6" ht="19.5" customHeight="1" x14ac:dyDescent="0.2">
      <c r="D1481" s="1">
        <v>1</v>
      </c>
      <c r="E1481" s="17">
        <f t="shared" ref="E1481:E1544" si="23">C1481*D1481</f>
        <v>0</v>
      </c>
      <c r="F1481" s="18" t="str">
        <f>IF(E1481=0,"",SUM($E$7:E1481))</f>
        <v/>
      </c>
    </row>
    <row r="1482" spans="4:6" ht="19.5" customHeight="1" x14ac:dyDescent="0.2">
      <c r="D1482" s="1">
        <v>1</v>
      </c>
      <c r="E1482" s="17">
        <f t="shared" si="23"/>
        <v>0</v>
      </c>
      <c r="F1482" s="18" t="str">
        <f>IF(E1482=0,"",SUM($E$7:E1482))</f>
        <v/>
      </c>
    </row>
    <row r="1483" spans="4:6" ht="19.5" customHeight="1" x14ac:dyDescent="0.2">
      <c r="D1483" s="1">
        <v>1</v>
      </c>
      <c r="E1483" s="17">
        <f t="shared" si="23"/>
        <v>0</v>
      </c>
      <c r="F1483" s="18" t="str">
        <f>IF(E1483=0,"",SUM($E$7:E1483))</f>
        <v/>
      </c>
    </row>
    <row r="1484" spans="4:6" ht="19.5" customHeight="1" x14ac:dyDescent="0.2">
      <c r="D1484" s="1">
        <v>1</v>
      </c>
      <c r="E1484" s="17">
        <f t="shared" si="23"/>
        <v>0</v>
      </c>
      <c r="F1484" s="18" t="str">
        <f>IF(E1484=0,"",SUM($E$7:E1484))</f>
        <v/>
      </c>
    </row>
    <row r="1485" spans="4:6" ht="19.5" customHeight="1" x14ac:dyDescent="0.2">
      <c r="D1485" s="1">
        <v>1</v>
      </c>
      <c r="E1485" s="17">
        <f t="shared" si="23"/>
        <v>0</v>
      </c>
      <c r="F1485" s="18" t="str">
        <f>IF(E1485=0,"",SUM($E$7:E1485))</f>
        <v/>
      </c>
    </row>
    <row r="1486" spans="4:6" ht="19.5" customHeight="1" x14ac:dyDescent="0.2">
      <c r="D1486" s="1">
        <v>1</v>
      </c>
      <c r="E1486" s="17">
        <f t="shared" si="23"/>
        <v>0</v>
      </c>
      <c r="F1486" s="18" t="str">
        <f>IF(E1486=0,"",SUM($E$7:E1486))</f>
        <v/>
      </c>
    </row>
    <row r="1487" spans="4:6" ht="19.5" customHeight="1" x14ac:dyDescent="0.2">
      <c r="D1487" s="1">
        <v>1</v>
      </c>
      <c r="E1487" s="17">
        <f t="shared" si="23"/>
        <v>0</v>
      </c>
      <c r="F1487" s="18" t="str">
        <f>IF(E1487=0,"",SUM($E$7:E1487))</f>
        <v/>
      </c>
    </row>
    <row r="1488" spans="4:6" ht="19.5" customHeight="1" x14ac:dyDescent="0.2">
      <c r="D1488" s="1">
        <v>1</v>
      </c>
      <c r="E1488" s="17">
        <f t="shared" si="23"/>
        <v>0</v>
      </c>
      <c r="F1488" s="18" t="str">
        <f>IF(E1488=0,"",SUM($E$7:E1488))</f>
        <v/>
      </c>
    </row>
    <row r="1489" spans="4:6" ht="19.5" customHeight="1" x14ac:dyDescent="0.2">
      <c r="D1489" s="1">
        <v>1</v>
      </c>
      <c r="E1489" s="17">
        <f t="shared" si="23"/>
        <v>0</v>
      </c>
      <c r="F1489" s="18" t="str">
        <f>IF(E1489=0,"",SUM($E$7:E1489))</f>
        <v/>
      </c>
    </row>
    <row r="1490" spans="4:6" ht="19.5" customHeight="1" x14ac:dyDescent="0.2">
      <c r="D1490" s="1">
        <v>1</v>
      </c>
      <c r="E1490" s="17">
        <f t="shared" si="23"/>
        <v>0</v>
      </c>
      <c r="F1490" s="18" t="str">
        <f>IF(E1490=0,"",SUM($E$7:E1490))</f>
        <v/>
      </c>
    </row>
    <row r="1491" spans="4:6" ht="19.5" customHeight="1" x14ac:dyDescent="0.2">
      <c r="D1491" s="1">
        <v>1</v>
      </c>
      <c r="E1491" s="17">
        <f t="shared" si="23"/>
        <v>0</v>
      </c>
      <c r="F1491" s="18" t="str">
        <f>IF(E1491=0,"",SUM($E$7:E1491))</f>
        <v/>
      </c>
    </row>
    <row r="1492" spans="4:6" ht="19.5" customHeight="1" x14ac:dyDescent="0.2">
      <c r="D1492" s="1">
        <v>1</v>
      </c>
      <c r="E1492" s="17">
        <f t="shared" si="23"/>
        <v>0</v>
      </c>
      <c r="F1492" s="18" t="str">
        <f>IF(E1492=0,"",SUM($E$7:E1492))</f>
        <v/>
      </c>
    </row>
    <row r="1493" spans="4:6" ht="19.5" customHeight="1" x14ac:dyDescent="0.2">
      <c r="D1493" s="1">
        <v>1</v>
      </c>
      <c r="E1493" s="17">
        <f t="shared" si="23"/>
        <v>0</v>
      </c>
      <c r="F1493" s="18" t="str">
        <f>IF(E1493=0,"",SUM($E$7:E1493))</f>
        <v/>
      </c>
    </row>
    <row r="1494" spans="4:6" ht="19.5" customHeight="1" x14ac:dyDescent="0.2">
      <c r="D1494" s="1">
        <v>1</v>
      </c>
      <c r="E1494" s="17">
        <f t="shared" si="23"/>
        <v>0</v>
      </c>
      <c r="F1494" s="18" t="str">
        <f>IF(E1494=0,"",SUM($E$7:E1494))</f>
        <v/>
      </c>
    </row>
    <row r="1495" spans="4:6" ht="19.5" customHeight="1" x14ac:dyDescent="0.2">
      <c r="D1495" s="1">
        <v>1</v>
      </c>
      <c r="E1495" s="17">
        <f t="shared" si="23"/>
        <v>0</v>
      </c>
      <c r="F1495" s="18" t="str">
        <f>IF(E1495=0,"",SUM($E$7:E1495))</f>
        <v/>
      </c>
    </row>
    <row r="1496" spans="4:6" ht="19.5" customHeight="1" x14ac:dyDescent="0.2">
      <c r="D1496" s="1">
        <v>1</v>
      </c>
      <c r="E1496" s="17">
        <f t="shared" si="23"/>
        <v>0</v>
      </c>
      <c r="F1496" s="18" t="str">
        <f>IF(E1496=0,"",SUM($E$7:E1496))</f>
        <v/>
      </c>
    </row>
    <row r="1497" spans="4:6" ht="19.5" customHeight="1" x14ac:dyDescent="0.2">
      <c r="D1497" s="1">
        <v>1</v>
      </c>
      <c r="E1497" s="17">
        <f t="shared" si="23"/>
        <v>0</v>
      </c>
      <c r="F1497" s="18" t="str">
        <f>IF(E1497=0,"",SUM($E$7:E1497))</f>
        <v/>
      </c>
    </row>
    <row r="1498" spans="4:6" ht="19.5" customHeight="1" x14ac:dyDescent="0.2">
      <c r="D1498" s="1">
        <v>1</v>
      </c>
      <c r="E1498" s="17">
        <f t="shared" si="23"/>
        <v>0</v>
      </c>
      <c r="F1498" s="18" t="str">
        <f>IF(E1498=0,"",SUM($E$7:E1498))</f>
        <v/>
      </c>
    </row>
    <row r="1499" spans="4:6" ht="19.5" customHeight="1" x14ac:dyDescent="0.2">
      <c r="D1499" s="1">
        <v>1</v>
      </c>
      <c r="E1499" s="17">
        <f t="shared" si="23"/>
        <v>0</v>
      </c>
      <c r="F1499" s="18" t="str">
        <f>IF(E1499=0,"",SUM($E$7:E1499))</f>
        <v/>
      </c>
    </row>
    <row r="1500" spans="4:6" ht="19.5" customHeight="1" x14ac:dyDescent="0.2">
      <c r="D1500" s="1">
        <v>1</v>
      </c>
      <c r="E1500" s="17">
        <f t="shared" si="23"/>
        <v>0</v>
      </c>
      <c r="F1500" s="18" t="str">
        <f>IF(E1500=0,"",SUM($E$7:E1500))</f>
        <v/>
      </c>
    </row>
    <row r="1501" spans="4:6" ht="19.5" customHeight="1" x14ac:dyDescent="0.2">
      <c r="D1501" s="1">
        <v>1</v>
      </c>
      <c r="E1501" s="17">
        <f t="shared" si="23"/>
        <v>0</v>
      </c>
      <c r="F1501" s="18" t="str">
        <f>IF(E1501=0,"",SUM($E$7:E1501))</f>
        <v/>
      </c>
    </row>
    <row r="1502" spans="4:6" ht="19.5" customHeight="1" x14ac:dyDescent="0.2">
      <c r="D1502" s="1">
        <v>1</v>
      </c>
      <c r="E1502" s="17">
        <f t="shared" si="23"/>
        <v>0</v>
      </c>
      <c r="F1502" s="18" t="str">
        <f>IF(E1502=0,"",SUM($E$7:E1502))</f>
        <v/>
      </c>
    </row>
    <row r="1503" spans="4:6" ht="19.5" customHeight="1" x14ac:dyDescent="0.2">
      <c r="D1503" s="1">
        <v>1</v>
      </c>
      <c r="E1503" s="17">
        <f t="shared" si="23"/>
        <v>0</v>
      </c>
      <c r="F1503" s="18" t="str">
        <f>IF(E1503=0,"",SUM($E$7:E1503))</f>
        <v/>
      </c>
    </row>
    <row r="1504" spans="4:6" ht="19.5" customHeight="1" x14ac:dyDescent="0.2">
      <c r="D1504" s="1">
        <v>1</v>
      </c>
      <c r="E1504" s="17">
        <f t="shared" si="23"/>
        <v>0</v>
      </c>
      <c r="F1504" s="18" t="str">
        <f>IF(E1504=0,"",SUM($E$7:E1504))</f>
        <v/>
      </c>
    </row>
    <row r="1505" spans="4:6" ht="19.5" customHeight="1" x14ac:dyDescent="0.2">
      <c r="D1505" s="1">
        <v>1</v>
      </c>
      <c r="E1505" s="17">
        <f t="shared" si="23"/>
        <v>0</v>
      </c>
      <c r="F1505" s="18" t="str">
        <f>IF(E1505=0,"",SUM($E$7:E1505))</f>
        <v/>
      </c>
    </row>
    <row r="1506" spans="4:6" ht="19.5" customHeight="1" x14ac:dyDescent="0.2">
      <c r="D1506" s="1">
        <v>1</v>
      </c>
      <c r="E1506" s="17">
        <f t="shared" si="23"/>
        <v>0</v>
      </c>
      <c r="F1506" s="18" t="str">
        <f>IF(E1506=0,"",SUM($E$7:E1506))</f>
        <v/>
      </c>
    </row>
    <row r="1507" spans="4:6" ht="19.5" customHeight="1" x14ac:dyDescent="0.2">
      <c r="D1507" s="1">
        <v>1</v>
      </c>
      <c r="E1507" s="17">
        <f t="shared" si="23"/>
        <v>0</v>
      </c>
      <c r="F1507" s="18" t="str">
        <f>IF(E1507=0,"",SUM($E$7:E1507))</f>
        <v/>
      </c>
    </row>
    <row r="1508" spans="4:6" ht="19.5" customHeight="1" x14ac:dyDescent="0.2">
      <c r="D1508" s="1">
        <v>1</v>
      </c>
      <c r="E1508" s="17">
        <f t="shared" si="23"/>
        <v>0</v>
      </c>
      <c r="F1508" s="18" t="str">
        <f>IF(E1508=0,"",SUM($E$7:E1508))</f>
        <v/>
      </c>
    </row>
    <row r="1509" spans="4:6" ht="19.5" customHeight="1" x14ac:dyDescent="0.2">
      <c r="D1509" s="1">
        <v>1</v>
      </c>
      <c r="E1509" s="17">
        <f t="shared" si="23"/>
        <v>0</v>
      </c>
      <c r="F1509" s="18" t="str">
        <f>IF(E1509=0,"",SUM($E$7:E1509))</f>
        <v/>
      </c>
    </row>
    <row r="1510" spans="4:6" ht="19.5" customHeight="1" x14ac:dyDescent="0.2">
      <c r="D1510" s="1">
        <v>1</v>
      </c>
      <c r="E1510" s="17">
        <f t="shared" si="23"/>
        <v>0</v>
      </c>
      <c r="F1510" s="18" t="str">
        <f>IF(E1510=0,"",SUM($E$7:E1510))</f>
        <v/>
      </c>
    </row>
    <row r="1511" spans="4:6" ht="19.5" customHeight="1" x14ac:dyDescent="0.2">
      <c r="D1511" s="1">
        <v>1</v>
      </c>
      <c r="E1511" s="17">
        <f t="shared" si="23"/>
        <v>0</v>
      </c>
      <c r="F1511" s="18" t="str">
        <f>IF(E1511=0,"",SUM($E$7:E1511))</f>
        <v/>
      </c>
    </row>
    <row r="1512" spans="4:6" ht="19.5" customHeight="1" x14ac:dyDescent="0.2">
      <c r="D1512" s="1">
        <v>1</v>
      </c>
      <c r="E1512" s="17">
        <f t="shared" si="23"/>
        <v>0</v>
      </c>
      <c r="F1512" s="18" t="str">
        <f>IF(E1512=0,"",SUM($E$7:E1512))</f>
        <v/>
      </c>
    </row>
    <row r="1513" spans="4:6" ht="19.5" customHeight="1" x14ac:dyDescent="0.2">
      <c r="D1513" s="1">
        <v>1</v>
      </c>
      <c r="E1513" s="17">
        <f t="shared" si="23"/>
        <v>0</v>
      </c>
      <c r="F1513" s="18" t="str">
        <f>IF(E1513=0,"",SUM($E$7:E1513))</f>
        <v/>
      </c>
    </row>
    <row r="1514" spans="4:6" ht="19.5" customHeight="1" x14ac:dyDescent="0.2">
      <c r="D1514" s="1">
        <v>1</v>
      </c>
      <c r="E1514" s="17">
        <f t="shared" si="23"/>
        <v>0</v>
      </c>
      <c r="F1514" s="18" t="str">
        <f>IF(E1514=0,"",SUM($E$7:E1514))</f>
        <v/>
      </c>
    </row>
    <row r="1515" spans="4:6" ht="19.5" customHeight="1" x14ac:dyDescent="0.2">
      <c r="D1515" s="1">
        <v>1</v>
      </c>
      <c r="E1515" s="17">
        <f t="shared" si="23"/>
        <v>0</v>
      </c>
      <c r="F1515" s="18" t="str">
        <f>IF(E1515=0,"",SUM($E$7:E1515))</f>
        <v/>
      </c>
    </row>
    <row r="1516" spans="4:6" ht="19.5" customHeight="1" x14ac:dyDescent="0.2">
      <c r="D1516" s="1">
        <v>1</v>
      </c>
      <c r="E1516" s="17">
        <f t="shared" si="23"/>
        <v>0</v>
      </c>
      <c r="F1516" s="18" t="str">
        <f>IF(E1516=0,"",SUM($E$7:E1516))</f>
        <v/>
      </c>
    </row>
    <row r="1517" spans="4:6" ht="19.5" customHeight="1" x14ac:dyDescent="0.2">
      <c r="D1517" s="1">
        <v>1</v>
      </c>
      <c r="E1517" s="17">
        <f t="shared" si="23"/>
        <v>0</v>
      </c>
      <c r="F1517" s="18" t="str">
        <f>IF(E1517=0,"",SUM($E$7:E1517))</f>
        <v/>
      </c>
    </row>
    <row r="1518" spans="4:6" ht="19.5" customHeight="1" x14ac:dyDescent="0.2">
      <c r="D1518" s="1">
        <v>1</v>
      </c>
      <c r="E1518" s="17">
        <f t="shared" si="23"/>
        <v>0</v>
      </c>
      <c r="F1518" s="18" t="str">
        <f>IF(E1518=0,"",SUM($E$7:E1518))</f>
        <v/>
      </c>
    </row>
    <row r="1519" spans="4:6" ht="19.5" customHeight="1" x14ac:dyDescent="0.2">
      <c r="D1519" s="1">
        <v>1</v>
      </c>
      <c r="E1519" s="17">
        <f t="shared" si="23"/>
        <v>0</v>
      </c>
      <c r="F1519" s="18" t="str">
        <f>IF(E1519=0,"",SUM($E$7:E1519))</f>
        <v/>
      </c>
    </row>
    <row r="1520" spans="4:6" ht="19.5" customHeight="1" x14ac:dyDescent="0.2">
      <c r="D1520" s="1">
        <v>1</v>
      </c>
      <c r="E1520" s="17">
        <f t="shared" si="23"/>
        <v>0</v>
      </c>
      <c r="F1520" s="18" t="str">
        <f>IF(E1520=0,"",SUM($E$7:E1520))</f>
        <v/>
      </c>
    </row>
    <row r="1521" spans="4:6" ht="19.5" customHeight="1" x14ac:dyDescent="0.2">
      <c r="D1521" s="1">
        <v>1</v>
      </c>
      <c r="E1521" s="17">
        <f t="shared" si="23"/>
        <v>0</v>
      </c>
      <c r="F1521" s="18" t="str">
        <f>IF(E1521=0,"",SUM($E$7:E1521))</f>
        <v/>
      </c>
    </row>
    <row r="1522" spans="4:6" ht="19.5" customHeight="1" x14ac:dyDescent="0.2">
      <c r="D1522" s="1">
        <v>1</v>
      </c>
      <c r="E1522" s="17">
        <f t="shared" si="23"/>
        <v>0</v>
      </c>
      <c r="F1522" s="18" t="str">
        <f>IF(E1522=0,"",SUM($E$7:E1522))</f>
        <v/>
      </c>
    </row>
    <row r="1523" spans="4:6" ht="19.5" customHeight="1" x14ac:dyDescent="0.2">
      <c r="D1523" s="1">
        <v>1</v>
      </c>
      <c r="E1523" s="17">
        <f t="shared" si="23"/>
        <v>0</v>
      </c>
      <c r="F1523" s="18" t="str">
        <f>IF(E1523=0,"",SUM($E$7:E1523))</f>
        <v/>
      </c>
    </row>
    <row r="1524" spans="4:6" ht="19.5" customHeight="1" x14ac:dyDescent="0.2">
      <c r="D1524" s="1">
        <v>1</v>
      </c>
      <c r="E1524" s="17">
        <f t="shared" si="23"/>
        <v>0</v>
      </c>
      <c r="F1524" s="18" t="str">
        <f>IF(E1524=0,"",SUM($E$7:E1524))</f>
        <v/>
      </c>
    </row>
    <row r="1525" spans="4:6" ht="19.5" customHeight="1" x14ac:dyDescent="0.2">
      <c r="D1525" s="1">
        <v>1</v>
      </c>
      <c r="E1525" s="17">
        <f t="shared" si="23"/>
        <v>0</v>
      </c>
      <c r="F1525" s="18" t="str">
        <f>IF(E1525=0,"",SUM($E$7:E1525))</f>
        <v/>
      </c>
    </row>
    <row r="1526" spans="4:6" ht="19.5" customHeight="1" x14ac:dyDescent="0.2">
      <c r="D1526" s="1">
        <v>1</v>
      </c>
      <c r="E1526" s="17">
        <f t="shared" si="23"/>
        <v>0</v>
      </c>
      <c r="F1526" s="18" t="str">
        <f>IF(E1526=0,"",SUM($E$7:E1526))</f>
        <v/>
      </c>
    </row>
    <row r="1527" spans="4:6" ht="19.5" customHeight="1" x14ac:dyDescent="0.2">
      <c r="D1527" s="1">
        <v>1</v>
      </c>
      <c r="E1527" s="17">
        <f t="shared" si="23"/>
        <v>0</v>
      </c>
      <c r="F1527" s="18" t="str">
        <f>IF(E1527=0,"",SUM($E$7:E1527))</f>
        <v/>
      </c>
    </row>
    <row r="1528" spans="4:6" ht="19.5" customHeight="1" x14ac:dyDescent="0.2">
      <c r="D1528" s="1">
        <v>1</v>
      </c>
      <c r="E1528" s="17">
        <f t="shared" si="23"/>
        <v>0</v>
      </c>
      <c r="F1528" s="18" t="str">
        <f>IF(E1528=0,"",SUM($E$7:E1528))</f>
        <v/>
      </c>
    </row>
    <row r="1529" spans="4:6" ht="19.5" customHeight="1" x14ac:dyDescent="0.2">
      <c r="D1529" s="1">
        <v>1</v>
      </c>
      <c r="E1529" s="17">
        <f t="shared" si="23"/>
        <v>0</v>
      </c>
      <c r="F1529" s="18" t="str">
        <f>IF(E1529=0,"",SUM($E$7:E1529))</f>
        <v/>
      </c>
    </row>
    <row r="1530" spans="4:6" ht="19.5" customHeight="1" x14ac:dyDescent="0.2">
      <c r="D1530" s="1">
        <v>1</v>
      </c>
      <c r="E1530" s="17">
        <f t="shared" si="23"/>
        <v>0</v>
      </c>
      <c r="F1530" s="18" t="str">
        <f>IF(E1530=0,"",SUM($E$7:E1530))</f>
        <v/>
      </c>
    </row>
    <row r="1531" spans="4:6" ht="19.5" customHeight="1" x14ac:dyDescent="0.2">
      <c r="D1531" s="1">
        <v>1</v>
      </c>
      <c r="E1531" s="17">
        <f t="shared" si="23"/>
        <v>0</v>
      </c>
      <c r="F1531" s="18" t="str">
        <f>IF(E1531=0,"",SUM($E$7:E1531))</f>
        <v/>
      </c>
    </row>
    <row r="1532" spans="4:6" ht="19.5" customHeight="1" x14ac:dyDescent="0.2">
      <c r="D1532" s="1">
        <v>1</v>
      </c>
      <c r="E1532" s="17">
        <f t="shared" si="23"/>
        <v>0</v>
      </c>
      <c r="F1532" s="18" t="str">
        <f>IF(E1532=0,"",SUM($E$7:E1532))</f>
        <v/>
      </c>
    </row>
    <row r="1533" spans="4:6" ht="19.5" customHeight="1" x14ac:dyDescent="0.2">
      <c r="D1533" s="1">
        <v>1</v>
      </c>
      <c r="E1533" s="17">
        <f t="shared" si="23"/>
        <v>0</v>
      </c>
      <c r="F1533" s="18" t="str">
        <f>IF(E1533=0,"",SUM($E$7:E1533))</f>
        <v/>
      </c>
    </row>
    <row r="1534" spans="4:6" ht="19.5" customHeight="1" x14ac:dyDescent="0.2">
      <c r="D1534" s="1">
        <v>1</v>
      </c>
      <c r="E1534" s="17">
        <f t="shared" si="23"/>
        <v>0</v>
      </c>
      <c r="F1534" s="18" t="str">
        <f>IF(E1534=0,"",SUM($E$7:E1534))</f>
        <v/>
      </c>
    </row>
    <row r="1535" spans="4:6" ht="19.5" customHeight="1" x14ac:dyDescent="0.2">
      <c r="D1535" s="1">
        <v>1</v>
      </c>
      <c r="E1535" s="17">
        <f t="shared" si="23"/>
        <v>0</v>
      </c>
      <c r="F1535" s="18" t="str">
        <f>IF(E1535=0,"",SUM($E$7:E1535))</f>
        <v/>
      </c>
    </row>
    <row r="1536" spans="4:6" ht="19.5" customHeight="1" x14ac:dyDescent="0.2">
      <c r="D1536" s="1">
        <v>1</v>
      </c>
      <c r="E1536" s="17">
        <f t="shared" si="23"/>
        <v>0</v>
      </c>
      <c r="F1536" s="18" t="str">
        <f>IF(E1536=0,"",SUM($E$7:E1536))</f>
        <v/>
      </c>
    </row>
    <row r="1537" spans="4:6" ht="19.5" customHeight="1" x14ac:dyDescent="0.2">
      <c r="D1537" s="1">
        <v>1</v>
      </c>
      <c r="E1537" s="17">
        <f t="shared" si="23"/>
        <v>0</v>
      </c>
      <c r="F1537" s="18" t="str">
        <f>IF(E1537=0,"",SUM($E$7:E1537))</f>
        <v/>
      </c>
    </row>
    <row r="1538" spans="4:6" ht="19.5" customHeight="1" x14ac:dyDescent="0.2">
      <c r="D1538" s="1">
        <v>1</v>
      </c>
      <c r="E1538" s="17">
        <f t="shared" si="23"/>
        <v>0</v>
      </c>
      <c r="F1538" s="18" t="str">
        <f>IF(E1538=0,"",SUM($E$7:E1538))</f>
        <v/>
      </c>
    </row>
    <row r="1539" spans="4:6" ht="19.5" customHeight="1" x14ac:dyDescent="0.2">
      <c r="D1539" s="1">
        <v>1</v>
      </c>
      <c r="E1539" s="17">
        <f t="shared" si="23"/>
        <v>0</v>
      </c>
      <c r="F1539" s="18" t="str">
        <f>IF(E1539=0,"",SUM($E$7:E1539))</f>
        <v/>
      </c>
    </row>
    <row r="1540" spans="4:6" ht="19.5" customHeight="1" x14ac:dyDescent="0.2">
      <c r="D1540" s="1">
        <v>1</v>
      </c>
      <c r="E1540" s="17">
        <f t="shared" si="23"/>
        <v>0</v>
      </c>
      <c r="F1540" s="18" t="str">
        <f>IF(E1540=0,"",SUM($E$7:E1540))</f>
        <v/>
      </c>
    </row>
    <row r="1541" spans="4:6" ht="19.5" customHeight="1" x14ac:dyDescent="0.2">
      <c r="D1541" s="1">
        <v>1</v>
      </c>
      <c r="E1541" s="17">
        <f t="shared" si="23"/>
        <v>0</v>
      </c>
      <c r="F1541" s="18" t="str">
        <f>IF(E1541=0,"",SUM($E$7:E1541))</f>
        <v/>
      </c>
    </row>
    <row r="1542" spans="4:6" ht="19.5" customHeight="1" x14ac:dyDescent="0.2">
      <c r="D1542" s="1">
        <v>1</v>
      </c>
      <c r="E1542" s="17">
        <f t="shared" si="23"/>
        <v>0</v>
      </c>
      <c r="F1542" s="18" t="str">
        <f>IF(E1542=0,"",SUM($E$7:E1542))</f>
        <v/>
      </c>
    </row>
    <row r="1543" spans="4:6" ht="19.5" customHeight="1" x14ac:dyDescent="0.2">
      <c r="D1543" s="1">
        <v>1</v>
      </c>
      <c r="E1543" s="17">
        <f t="shared" si="23"/>
        <v>0</v>
      </c>
      <c r="F1543" s="18" t="str">
        <f>IF(E1543=0,"",SUM($E$7:E1543))</f>
        <v/>
      </c>
    </row>
    <row r="1544" spans="4:6" ht="19.5" customHeight="1" x14ac:dyDescent="0.2">
      <c r="D1544" s="1">
        <v>1</v>
      </c>
      <c r="E1544" s="17">
        <f t="shared" si="23"/>
        <v>0</v>
      </c>
      <c r="F1544" s="18" t="str">
        <f>IF(E1544=0,"",SUM($E$7:E1544))</f>
        <v/>
      </c>
    </row>
    <row r="1545" spans="4:6" ht="19.5" customHeight="1" x14ac:dyDescent="0.2">
      <c r="D1545" s="1">
        <v>1</v>
      </c>
      <c r="E1545" s="17">
        <f t="shared" ref="E1545:E1587" si="24">C1545*D1545</f>
        <v>0</v>
      </c>
      <c r="F1545" s="18" t="str">
        <f>IF(E1545=0,"",SUM($E$7:E1545))</f>
        <v/>
      </c>
    </row>
    <row r="1546" spans="4:6" ht="19.5" customHeight="1" x14ac:dyDescent="0.2">
      <c r="D1546" s="1">
        <v>1</v>
      </c>
      <c r="E1546" s="17">
        <f t="shared" si="24"/>
        <v>0</v>
      </c>
      <c r="F1546" s="18" t="str">
        <f>IF(E1546=0,"",SUM($E$7:E1546))</f>
        <v/>
      </c>
    </row>
    <row r="1547" spans="4:6" ht="19.5" customHeight="1" x14ac:dyDescent="0.2">
      <c r="D1547" s="1">
        <v>1</v>
      </c>
      <c r="E1547" s="17">
        <f t="shared" si="24"/>
        <v>0</v>
      </c>
      <c r="F1547" s="18" t="str">
        <f>IF(E1547=0,"",SUM($E$7:E1547))</f>
        <v/>
      </c>
    </row>
    <row r="1548" spans="4:6" ht="19.5" customHeight="1" x14ac:dyDescent="0.2">
      <c r="D1548" s="1">
        <v>1</v>
      </c>
      <c r="E1548" s="17">
        <f t="shared" si="24"/>
        <v>0</v>
      </c>
      <c r="F1548" s="18" t="str">
        <f>IF(E1548=0,"",SUM($E$7:E1548))</f>
        <v/>
      </c>
    </row>
    <row r="1549" spans="4:6" ht="19.5" customHeight="1" x14ac:dyDescent="0.2">
      <c r="D1549" s="1">
        <v>1</v>
      </c>
      <c r="E1549" s="17">
        <f t="shared" si="24"/>
        <v>0</v>
      </c>
      <c r="F1549" s="18" t="str">
        <f>IF(E1549=0,"",SUM($E$7:E1549))</f>
        <v/>
      </c>
    </row>
    <row r="1550" spans="4:6" ht="19.5" customHeight="1" x14ac:dyDescent="0.2">
      <c r="D1550" s="1">
        <v>1</v>
      </c>
      <c r="E1550" s="17">
        <f t="shared" si="24"/>
        <v>0</v>
      </c>
      <c r="F1550" s="18" t="str">
        <f>IF(E1550=0,"",SUM($E$7:E1550))</f>
        <v/>
      </c>
    </row>
    <row r="1551" spans="4:6" ht="19.5" customHeight="1" x14ac:dyDescent="0.2">
      <c r="D1551" s="1">
        <v>1</v>
      </c>
      <c r="E1551" s="17">
        <f t="shared" si="24"/>
        <v>0</v>
      </c>
      <c r="F1551" s="18" t="str">
        <f>IF(E1551=0,"",SUM($E$7:E1551))</f>
        <v/>
      </c>
    </row>
    <row r="1552" spans="4:6" ht="19.5" customHeight="1" x14ac:dyDescent="0.2">
      <c r="D1552" s="1">
        <v>1</v>
      </c>
      <c r="E1552" s="17">
        <f t="shared" si="24"/>
        <v>0</v>
      </c>
      <c r="F1552" s="18" t="str">
        <f>IF(E1552=0,"",SUM($E$7:E1552))</f>
        <v/>
      </c>
    </row>
    <row r="1553" spans="4:6" ht="19.5" customHeight="1" x14ac:dyDescent="0.2">
      <c r="D1553" s="1">
        <v>1</v>
      </c>
      <c r="E1553" s="17">
        <f t="shared" si="24"/>
        <v>0</v>
      </c>
      <c r="F1553" s="18" t="str">
        <f>IF(E1553=0,"",SUM($E$7:E1553))</f>
        <v/>
      </c>
    </row>
    <row r="1554" spans="4:6" ht="19.5" customHeight="1" x14ac:dyDescent="0.2">
      <c r="D1554" s="1">
        <v>1</v>
      </c>
      <c r="E1554" s="17">
        <f t="shared" si="24"/>
        <v>0</v>
      </c>
      <c r="F1554" s="18" t="str">
        <f>IF(E1554=0,"",SUM($E$7:E1554))</f>
        <v/>
      </c>
    </row>
    <row r="1555" spans="4:6" ht="19.5" customHeight="1" x14ac:dyDescent="0.2">
      <c r="D1555" s="1">
        <v>1</v>
      </c>
      <c r="E1555" s="17">
        <f t="shared" si="24"/>
        <v>0</v>
      </c>
      <c r="F1555" s="18" t="str">
        <f>IF(E1555=0,"",SUM($E$7:E1555))</f>
        <v/>
      </c>
    </row>
    <row r="1556" spans="4:6" ht="19.5" customHeight="1" x14ac:dyDescent="0.2">
      <c r="D1556" s="1">
        <v>1</v>
      </c>
      <c r="E1556" s="17">
        <f t="shared" si="24"/>
        <v>0</v>
      </c>
      <c r="F1556" s="18" t="str">
        <f>IF(E1556=0,"",SUM($E$7:E1556))</f>
        <v/>
      </c>
    </row>
    <row r="1557" spans="4:6" ht="19.5" customHeight="1" x14ac:dyDescent="0.2">
      <c r="D1557" s="1">
        <v>1</v>
      </c>
      <c r="E1557" s="17">
        <f t="shared" si="24"/>
        <v>0</v>
      </c>
      <c r="F1557" s="18" t="str">
        <f>IF(E1557=0,"",SUM($E$7:E1557))</f>
        <v/>
      </c>
    </row>
    <row r="1558" spans="4:6" ht="19.5" customHeight="1" x14ac:dyDescent="0.2">
      <c r="D1558" s="1">
        <v>1</v>
      </c>
      <c r="E1558" s="17">
        <f t="shared" si="24"/>
        <v>0</v>
      </c>
      <c r="F1558" s="18" t="str">
        <f>IF(E1558=0,"",SUM($E$7:E1558))</f>
        <v/>
      </c>
    </row>
    <row r="1559" spans="4:6" ht="19.5" customHeight="1" x14ac:dyDescent="0.2">
      <c r="D1559" s="1">
        <v>1</v>
      </c>
      <c r="E1559" s="17">
        <f t="shared" si="24"/>
        <v>0</v>
      </c>
      <c r="F1559" s="18" t="str">
        <f>IF(E1559=0,"",SUM($E$7:E1559))</f>
        <v/>
      </c>
    </row>
    <row r="1560" spans="4:6" ht="19.5" customHeight="1" x14ac:dyDescent="0.2">
      <c r="D1560" s="1">
        <v>1</v>
      </c>
      <c r="E1560" s="17">
        <f t="shared" si="24"/>
        <v>0</v>
      </c>
      <c r="F1560" s="18" t="str">
        <f>IF(E1560=0,"",SUM($E$7:E1560))</f>
        <v/>
      </c>
    </row>
    <row r="1561" spans="4:6" ht="19.5" customHeight="1" x14ac:dyDescent="0.2">
      <c r="D1561" s="1">
        <v>1</v>
      </c>
      <c r="E1561" s="17">
        <f t="shared" si="24"/>
        <v>0</v>
      </c>
      <c r="F1561" s="18" t="str">
        <f>IF(E1561=0,"",SUM($E$7:E1561))</f>
        <v/>
      </c>
    </row>
    <row r="1562" spans="4:6" ht="19.5" customHeight="1" x14ac:dyDescent="0.2">
      <c r="D1562" s="1">
        <v>1</v>
      </c>
      <c r="E1562" s="17">
        <f t="shared" si="24"/>
        <v>0</v>
      </c>
      <c r="F1562" s="18" t="str">
        <f>IF(E1562=0,"",SUM($E$7:E1562))</f>
        <v/>
      </c>
    </row>
    <row r="1563" spans="4:6" ht="19.5" customHeight="1" x14ac:dyDescent="0.2">
      <c r="D1563" s="1">
        <v>1</v>
      </c>
      <c r="E1563" s="17">
        <f t="shared" si="24"/>
        <v>0</v>
      </c>
      <c r="F1563" s="18" t="str">
        <f>IF(E1563=0,"",SUM($E$7:E1563))</f>
        <v/>
      </c>
    </row>
    <row r="1564" spans="4:6" ht="19.5" customHeight="1" x14ac:dyDescent="0.2">
      <c r="D1564" s="1">
        <v>1</v>
      </c>
      <c r="E1564" s="17">
        <f t="shared" si="24"/>
        <v>0</v>
      </c>
      <c r="F1564" s="18" t="str">
        <f>IF(E1564=0,"",SUM($E$7:E1564))</f>
        <v/>
      </c>
    </row>
    <row r="1565" spans="4:6" ht="19.5" customHeight="1" x14ac:dyDescent="0.2">
      <c r="D1565" s="1">
        <v>1</v>
      </c>
      <c r="E1565" s="17">
        <f t="shared" si="24"/>
        <v>0</v>
      </c>
      <c r="F1565" s="18" t="str">
        <f>IF(E1565=0,"",SUM($E$7:E1565))</f>
        <v/>
      </c>
    </row>
    <row r="1566" spans="4:6" ht="19.5" customHeight="1" x14ac:dyDescent="0.2">
      <c r="D1566" s="1">
        <v>1</v>
      </c>
      <c r="E1566" s="17">
        <f t="shared" si="24"/>
        <v>0</v>
      </c>
      <c r="F1566" s="18" t="str">
        <f>IF(E1566=0,"",SUM($E$7:E1566))</f>
        <v/>
      </c>
    </row>
    <row r="1567" spans="4:6" ht="19.5" customHeight="1" x14ac:dyDescent="0.2">
      <c r="D1567" s="1">
        <v>1</v>
      </c>
      <c r="E1567" s="17">
        <f t="shared" si="24"/>
        <v>0</v>
      </c>
      <c r="F1567" s="18" t="str">
        <f>IF(E1567=0,"",SUM($E$7:E1567))</f>
        <v/>
      </c>
    </row>
    <row r="1568" spans="4:6" ht="19.5" customHeight="1" x14ac:dyDescent="0.2">
      <c r="D1568" s="1">
        <v>1</v>
      </c>
      <c r="E1568" s="17">
        <f t="shared" si="24"/>
        <v>0</v>
      </c>
      <c r="F1568" s="18" t="str">
        <f>IF(E1568=0,"",SUM($E$7:E1568))</f>
        <v/>
      </c>
    </row>
    <row r="1569" spans="4:6" ht="19.5" customHeight="1" x14ac:dyDescent="0.2">
      <c r="D1569" s="1">
        <v>1</v>
      </c>
      <c r="E1569" s="17">
        <f t="shared" si="24"/>
        <v>0</v>
      </c>
      <c r="F1569" s="18" t="str">
        <f>IF(E1569=0,"",SUM($E$7:E1569))</f>
        <v/>
      </c>
    </row>
    <row r="1570" spans="4:6" ht="19.5" customHeight="1" x14ac:dyDescent="0.2">
      <c r="D1570" s="1">
        <v>1</v>
      </c>
      <c r="E1570" s="17">
        <f t="shared" si="24"/>
        <v>0</v>
      </c>
      <c r="F1570" s="18" t="str">
        <f>IF(E1570=0,"",SUM($E$7:E1570))</f>
        <v/>
      </c>
    </row>
    <row r="1571" spans="4:6" ht="19.5" customHeight="1" x14ac:dyDescent="0.2">
      <c r="D1571" s="1">
        <v>1</v>
      </c>
      <c r="E1571" s="17">
        <f t="shared" si="24"/>
        <v>0</v>
      </c>
      <c r="F1571" s="18" t="str">
        <f>IF(E1571=0,"",SUM($E$7:E1571))</f>
        <v/>
      </c>
    </row>
    <row r="1572" spans="4:6" ht="19.5" customHeight="1" x14ac:dyDescent="0.2">
      <c r="D1572" s="1">
        <v>1</v>
      </c>
      <c r="E1572" s="17">
        <f t="shared" si="24"/>
        <v>0</v>
      </c>
      <c r="F1572" s="18" t="str">
        <f>IF(E1572=0,"",SUM($E$7:E1572))</f>
        <v/>
      </c>
    </row>
    <row r="1573" spans="4:6" ht="19.5" customHeight="1" x14ac:dyDescent="0.2">
      <c r="D1573" s="1">
        <v>1</v>
      </c>
      <c r="E1573" s="17">
        <f t="shared" si="24"/>
        <v>0</v>
      </c>
      <c r="F1573" s="18" t="str">
        <f>IF(E1573=0,"",SUM($E$7:E1573))</f>
        <v/>
      </c>
    </row>
    <row r="1574" spans="4:6" ht="19.5" customHeight="1" x14ac:dyDescent="0.2">
      <c r="D1574" s="1">
        <v>1</v>
      </c>
      <c r="E1574" s="17">
        <f t="shared" si="24"/>
        <v>0</v>
      </c>
      <c r="F1574" s="18" t="str">
        <f>IF(E1574=0,"",SUM($E$7:E1574))</f>
        <v/>
      </c>
    </row>
    <row r="1575" spans="4:6" ht="19.5" customHeight="1" x14ac:dyDescent="0.2">
      <c r="D1575" s="1">
        <v>1</v>
      </c>
      <c r="E1575" s="17">
        <f t="shared" si="24"/>
        <v>0</v>
      </c>
      <c r="F1575" s="18" t="str">
        <f>IF(E1575=0,"",SUM($E$7:E1575))</f>
        <v/>
      </c>
    </row>
    <row r="1576" spans="4:6" ht="19.5" customHeight="1" x14ac:dyDescent="0.2">
      <c r="D1576" s="1">
        <v>1</v>
      </c>
      <c r="E1576" s="17">
        <f t="shared" si="24"/>
        <v>0</v>
      </c>
      <c r="F1576" s="18" t="str">
        <f>IF(E1576=0,"",SUM($E$7:E1576))</f>
        <v/>
      </c>
    </row>
    <row r="1577" spans="4:6" ht="19.5" customHeight="1" x14ac:dyDescent="0.2">
      <c r="D1577" s="1">
        <v>1</v>
      </c>
      <c r="E1577" s="17">
        <f t="shared" si="24"/>
        <v>0</v>
      </c>
      <c r="F1577" s="18" t="str">
        <f>IF(E1577=0,"",SUM($E$7:E1577))</f>
        <v/>
      </c>
    </row>
    <row r="1578" spans="4:6" ht="19.5" customHeight="1" x14ac:dyDescent="0.2">
      <c r="D1578" s="1">
        <v>1</v>
      </c>
      <c r="E1578" s="17">
        <f t="shared" si="24"/>
        <v>0</v>
      </c>
      <c r="F1578" s="18" t="str">
        <f>IF(E1578=0,"",SUM($E$7:E1578))</f>
        <v/>
      </c>
    </row>
    <row r="1579" spans="4:6" ht="19.5" customHeight="1" x14ac:dyDescent="0.2">
      <c r="D1579" s="1">
        <v>1</v>
      </c>
      <c r="E1579" s="17">
        <f t="shared" si="24"/>
        <v>0</v>
      </c>
      <c r="F1579" s="18" t="str">
        <f>IF(E1579=0,"",SUM($E$7:E1579))</f>
        <v/>
      </c>
    </row>
    <row r="1580" spans="4:6" ht="19.5" customHeight="1" x14ac:dyDescent="0.2">
      <c r="D1580" s="1">
        <v>1</v>
      </c>
      <c r="E1580" s="17">
        <f t="shared" si="24"/>
        <v>0</v>
      </c>
      <c r="F1580" s="18" t="str">
        <f>IF(E1580=0,"",SUM($E$7:E1580))</f>
        <v/>
      </c>
    </row>
    <row r="1581" spans="4:6" ht="19.5" customHeight="1" x14ac:dyDescent="0.2">
      <c r="D1581" s="1">
        <v>1</v>
      </c>
      <c r="E1581" s="17">
        <f t="shared" si="24"/>
        <v>0</v>
      </c>
      <c r="F1581" s="18" t="str">
        <f>IF(E1581=0,"",SUM($E$7:E1581))</f>
        <v/>
      </c>
    </row>
    <row r="1582" spans="4:6" ht="19.5" customHeight="1" x14ac:dyDescent="0.2">
      <c r="D1582" s="1">
        <v>1</v>
      </c>
      <c r="E1582" s="17">
        <f t="shared" si="24"/>
        <v>0</v>
      </c>
      <c r="F1582" s="18" t="str">
        <f>IF(E1582=0,"",SUM($E$7:E1582))</f>
        <v/>
      </c>
    </row>
    <row r="1583" spans="4:6" ht="19.5" customHeight="1" x14ac:dyDescent="0.2">
      <c r="D1583" s="1">
        <v>1</v>
      </c>
      <c r="E1583" s="17">
        <f t="shared" si="24"/>
        <v>0</v>
      </c>
      <c r="F1583" s="18" t="str">
        <f>IF(E1583=0,"",SUM($E$7:E1583))</f>
        <v/>
      </c>
    </row>
    <row r="1584" spans="4:6" ht="19.5" customHeight="1" x14ac:dyDescent="0.2">
      <c r="D1584" s="1">
        <v>1</v>
      </c>
      <c r="E1584" s="17">
        <f t="shared" si="24"/>
        <v>0</v>
      </c>
      <c r="F1584" s="18" t="str">
        <f>IF(E1584=0,"",SUM($E$7:E1584))</f>
        <v/>
      </c>
    </row>
    <row r="1585" spans="4:6" ht="19.5" customHeight="1" x14ac:dyDescent="0.2">
      <c r="D1585" s="1">
        <v>1</v>
      </c>
      <c r="E1585" s="17">
        <f t="shared" si="24"/>
        <v>0</v>
      </c>
      <c r="F1585" s="18" t="str">
        <f>IF(E1585=0,"",SUM($E$7:E1585))</f>
        <v/>
      </c>
    </row>
    <row r="1586" spans="4:6" ht="19.5" customHeight="1" x14ac:dyDescent="0.2">
      <c r="D1586" s="1">
        <v>1</v>
      </c>
      <c r="E1586" s="17">
        <f t="shared" si="24"/>
        <v>0</v>
      </c>
      <c r="F1586" s="18" t="str">
        <f>IF(E1586=0,"",SUM($E$7:E1586))</f>
        <v/>
      </c>
    </row>
    <row r="1587" spans="4:6" ht="19.5" customHeight="1" x14ac:dyDescent="0.2">
      <c r="D1587" s="1">
        <v>1</v>
      </c>
      <c r="E1587" s="17">
        <f t="shared" si="24"/>
        <v>0</v>
      </c>
      <c r="F1587" s="18" t="str">
        <f>IF(E1587=0,"",SUM($E$7:E1587))</f>
        <v/>
      </c>
    </row>
  </sheetData>
  <sheetProtection password="D677" sheet="1" objects="1" scenarios="1" insertColumns="0" insertRows="0" insertHyperlinks="0" deleteColumns="0" deleteRows="0" sort="0"/>
  <mergeCells count="5">
    <mergeCell ref="C1:D1"/>
    <mergeCell ref="E1:F1"/>
    <mergeCell ref="A2:A5"/>
    <mergeCell ref="C2:E5"/>
    <mergeCell ref="F4:F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
  <dimension ref="A1:N1587"/>
  <sheetViews>
    <sheetView rightToLeft="1" workbookViewId="0">
      <pane ySplit="6" topLeftCell="A7" activePane="bottomLeft" state="frozen"/>
      <selection pane="bottomLeft" activeCell="C22" sqref="C22"/>
    </sheetView>
  </sheetViews>
  <sheetFormatPr defaultRowHeight="19.5" customHeight="1" x14ac:dyDescent="0.2"/>
  <cols>
    <col min="1" max="1" width="4" style="2" customWidth="1"/>
    <col min="2" max="2" width="44.5" style="3" customWidth="1"/>
    <col min="3" max="3" width="7" style="1" customWidth="1"/>
    <col min="4" max="4" width="8.125" style="1" customWidth="1"/>
    <col min="5" max="5" width="9.375" style="17" customWidth="1"/>
    <col min="6" max="6" width="22.25" style="18" customWidth="1"/>
    <col min="7" max="7" width="3.125" style="8" customWidth="1"/>
    <col min="8" max="8" width="3.875" style="19" customWidth="1"/>
    <col min="9" max="9" width="12.875" style="19" customWidth="1"/>
    <col min="10" max="10" width="9.5" style="21" customWidth="1"/>
    <col min="11" max="11" width="15.125" style="19" customWidth="1"/>
    <col min="12" max="12" width="9.5" style="21" customWidth="1"/>
    <col min="13" max="13" width="7.75" style="19" customWidth="1"/>
    <col min="14" max="14" width="9.5" style="21" customWidth="1"/>
    <col min="15" max="16384" width="9" style="19"/>
  </cols>
  <sheetData>
    <row r="1" spans="1:14" ht="19.5" customHeight="1" thickBot="1" x14ac:dyDescent="0.25">
      <c r="A1" s="28"/>
      <c r="B1" s="34" t="s">
        <v>31</v>
      </c>
      <c r="C1" s="121" t="s">
        <v>32</v>
      </c>
      <c r="D1" s="121"/>
      <c r="E1" s="121" t="s">
        <v>33</v>
      </c>
      <c r="F1" s="121"/>
    </row>
    <row r="2" spans="1:14" s="9" customFormat="1" ht="21" customHeight="1" thickBot="1" x14ac:dyDescent="0.25">
      <c r="A2" s="133" t="s">
        <v>19</v>
      </c>
      <c r="B2" s="46" t="s">
        <v>15</v>
      </c>
      <c r="C2" s="122" t="s">
        <v>12</v>
      </c>
      <c r="D2" s="123"/>
      <c r="E2" s="124"/>
      <c r="F2" s="13" t="s">
        <v>16</v>
      </c>
      <c r="G2" s="8"/>
      <c r="J2" s="10"/>
      <c r="L2" s="10"/>
      <c r="N2" s="10"/>
    </row>
    <row r="3" spans="1:14" s="9" customFormat="1" ht="21" customHeight="1" thickBot="1" x14ac:dyDescent="0.25">
      <c r="A3" s="133"/>
      <c r="B3" s="18">
        <f>SUM(E:E)</f>
        <v>2000</v>
      </c>
      <c r="C3" s="125"/>
      <c r="D3" s="126"/>
      <c r="E3" s="127"/>
      <c r="F3" s="55">
        <f>B3-B5</f>
        <v>0</v>
      </c>
      <c r="G3" s="8"/>
      <c r="J3" s="10"/>
      <c r="L3" s="10"/>
      <c r="N3" s="10"/>
    </row>
    <row r="4" spans="1:14" s="9" customFormat="1" ht="21" customHeight="1" thickBot="1" x14ac:dyDescent="0.25">
      <c r="A4" s="133"/>
      <c r="B4" s="45" t="s">
        <v>20</v>
      </c>
      <c r="C4" s="125"/>
      <c r="D4" s="126"/>
      <c r="E4" s="127"/>
      <c r="F4" s="135" t="str">
        <f>IF(F3&lt;=0," هذا المبلغ المتبقي للشركة ","هذا المبلغ المتبقي للسكرتير  " )</f>
        <v xml:space="preserve"> هذا المبلغ المتبقي للشركة </v>
      </c>
      <c r="G4" s="8"/>
      <c r="J4" s="10"/>
      <c r="L4" s="10"/>
      <c r="N4" s="10"/>
    </row>
    <row r="5" spans="1:14" s="9" customFormat="1" ht="21" customHeight="1" thickBot="1" x14ac:dyDescent="0.25">
      <c r="A5" s="134"/>
      <c r="B5" s="44">
        <v>2000</v>
      </c>
      <c r="C5" s="128"/>
      <c r="D5" s="129"/>
      <c r="E5" s="130"/>
      <c r="F5" s="136"/>
      <c r="G5" s="8"/>
      <c r="J5" s="10"/>
      <c r="L5" s="10"/>
      <c r="N5" s="10"/>
    </row>
    <row r="6" spans="1:14" s="15" customFormat="1" ht="19.5" customHeight="1" thickBot="1" x14ac:dyDescent="0.25">
      <c r="A6" s="27" t="s">
        <v>0</v>
      </c>
      <c r="B6" s="11" t="s">
        <v>1</v>
      </c>
      <c r="C6" s="11" t="s">
        <v>2</v>
      </c>
      <c r="D6" s="11" t="s">
        <v>3</v>
      </c>
      <c r="E6" s="11" t="s">
        <v>4</v>
      </c>
      <c r="F6" s="12" t="s">
        <v>13</v>
      </c>
      <c r="G6" s="14"/>
      <c r="J6" s="16"/>
      <c r="L6" s="16"/>
      <c r="N6" s="16"/>
    </row>
    <row r="7" spans="1:14" ht="19.5" customHeight="1" x14ac:dyDescent="0.2">
      <c r="A7" s="2">
        <v>1</v>
      </c>
      <c r="C7" s="1">
        <v>108</v>
      </c>
      <c r="D7" s="1">
        <v>1</v>
      </c>
      <c r="E7" s="17">
        <f>C7*D7</f>
        <v>108</v>
      </c>
      <c r="F7" s="18">
        <f>IF(E7=0,"",SUM($E$7:E7))</f>
        <v>108</v>
      </c>
      <c r="J7" s="20"/>
      <c r="L7" s="20"/>
      <c r="N7" s="20"/>
    </row>
    <row r="8" spans="1:14" ht="19.5" customHeight="1" x14ac:dyDescent="0.2">
      <c r="A8" s="2">
        <v>2</v>
      </c>
      <c r="C8" s="1">
        <v>200</v>
      </c>
      <c r="D8" s="1">
        <v>1</v>
      </c>
      <c r="E8" s="17">
        <f>C8*D8</f>
        <v>200</v>
      </c>
      <c r="F8" s="18">
        <f>IF(E8=0,"",SUM($E$7:E8))</f>
        <v>308</v>
      </c>
    </row>
    <row r="9" spans="1:14" ht="19.5" customHeight="1" x14ac:dyDescent="0.2">
      <c r="A9" s="2">
        <v>3</v>
      </c>
      <c r="C9" s="1">
        <v>54</v>
      </c>
      <c r="D9" s="1">
        <v>1</v>
      </c>
      <c r="E9" s="17">
        <f>C9*D9</f>
        <v>54</v>
      </c>
      <c r="F9" s="18">
        <f>IF(E9=0,"",SUM($E$7:E9))</f>
        <v>362</v>
      </c>
    </row>
    <row r="10" spans="1:14" ht="19.5" customHeight="1" x14ac:dyDescent="0.2">
      <c r="A10" s="2">
        <v>4</v>
      </c>
      <c r="C10" s="1">
        <v>195</v>
      </c>
      <c r="D10" s="1">
        <v>1</v>
      </c>
      <c r="E10" s="17">
        <f>C10*D10</f>
        <v>195</v>
      </c>
      <c r="F10" s="18">
        <f>IF(E10=0,"",SUM($E$7:E10))</f>
        <v>557</v>
      </c>
      <c r="H10" s="8"/>
      <c r="I10" s="8"/>
      <c r="J10" s="8"/>
      <c r="K10" s="8"/>
      <c r="L10" s="8"/>
      <c r="M10" s="8"/>
    </row>
    <row r="11" spans="1:14" ht="19.5" customHeight="1" x14ac:dyDescent="0.2">
      <c r="A11" s="2">
        <v>5</v>
      </c>
      <c r="C11" s="1">
        <v>2100</v>
      </c>
      <c r="D11" s="1">
        <v>1</v>
      </c>
      <c r="E11" s="17">
        <f>C11*D11</f>
        <v>2100</v>
      </c>
      <c r="F11" s="18">
        <f>IF(E11=0,"",SUM($E$7:E11))</f>
        <v>2657</v>
      </c>
      <c r="H11" s="8"/>
      <c r="I11" s="8"/>
      <c r="J11" s="8"/>
      <c r="K11" s="8"/>
      <c r="L11" s="8"/>
      <c r="M11" s="8"/>
    </row>
    <row r="12" spans="1:14" ht="19.5" customHeight="1" x14ac:dyDescent="0.2">
      <c r="A12" s="2">
        <v>6</v>
      </c>
      <c r="C12" s="1">
        <v>1181</v>
      </c>
      <c r="D12" s="1">
        <v>1</v>
      </c>
      <c r="E12" s="17">
        <f t="shared" ref="E12:E71" si="0">C12*D12</f>
        <v>1181</v>
      </c>
      <c r="F12" s="18">
        <f>IF(E12=0,"",SUM($E$7:E12))</f>
        <v>3838</v>
      </c>
      <c r="H12" s="8"/>
      <c r="I12" s="8"/>
      <c r="J12" s="8"/>
      <c r="K12" s="8"/>
      <c r="L12" s="8"/>
      <c r="M12" s="8"/>
    </row>
    <row r="13" spans="1:14" ht="19.5" customHeight="1" x14ac:dyDescent="0.2">
      <c r="A13" s="2">
        <v>7</v>
      </c>
      <c r="C13" s="1">
        <v>30</v>
      </c>
      <c r="D13" s="1">
        <v>1</v>
      </c>
      <c r="E13" s="17">
        <f>C13*D13</f>
        <v>30</v>
      </c>
      <c r="F13" s="18">
        <f>IF(E13=0,"",SUM($E$7:E13))</f>
        <v>3868</v>
      </c>
      <c r="H13" s="8"/>
      <c r="I13" s="8"/>
      <c r="J13" s="8"/>
      <c r="K13" s="8"/>
      <c r="L13" s="8"/>
      <c r="M13" s="8"/>
    </row>
    <row r="14" spans="1:14" ht="19.5" customHeight="1" x14ac:dyDescent="0.2">
      <c r="A14" s="2">
        <v>8</v>
      </c>
      <c r="C14" s="1">
        <v>40</v>
      </c>
      <c r="D14" s="1">
        <v>1</v>
      </c>
      <c r="E14" s="17">
        <f>C14*D14</f>
        <v>40</v>
      </c>
      <c r="F14" s="18">
        <f>IF(E14=0,"",SUM($E$7:E14))</f>
        <v>3908</v>
      </c>
      <c r="H14" s="8"/>
      <c r="I14" s="8"/>
      <c r="J14" s="8"/>
      <c r="K14" s="8"/>
      <c r="L14" s="8"/>
      <c r="M14" s="8"/>
    </row>
    <row r="15" spans="1:14" ht="19.5" customHeight="1" x14ac:dyDescent="0.2">
      <c r="A15" s="2">
        <v>9</v>
      </c>
      <c r="C15" s="1">
        <v>95</v>
      </c>
      <c r="D15" s="1">
        <v>1</v>
      </c>
      <c r="E15" s="17">
        <f>C15*D15</f>
        <v>95</v>
      </c>
      <c r="F15" s="18">
        <f>IF(E15=0,"",SUM($E$7:E15))</f>
        <v>4003</v>
      </c>
      <c r="H15" s="8"/>
      <c r="I15" s="8"/>
      <c r="J15" s="8"/>
      <c r="K15" s="8"/>
      <c r="L15" s="8"/>
      <c r="M15" s="8"/>
    </row>
    <row r="16" spans="1:14" ht="19.5" customHeight="1" x14ac:dyDescent="0.2">
      <c r="A16" s="2">
        <v>10</v>
      </c>
      <c r="C16" s="1">
        <v>95</v>
      </c>
      <c r="D16" s="1">
        <v>1</v>
      </c>
      <c r="E16" s="17">
        <f>C16*D16</f>
        <v>95</v>
      </c>
      <c r="F16" s="18">
        <f>IF(E16=0,"",SUM($E$7:E16))</f>
        <v>4098</v>
      </c>
      <c r="H16" s="8"/>
      <c r="I16" s="8"/>
      <c r="J16" s="8"/>
      <c r="K16" s="8"/>
      <c r="L16" s="8"/>
      <c r="M16" s="8"/>
    </row>
    <row r="17" spans="1:13" ht="19.5" customHeight="1" x14ac:dyDescent="0.2">
      <c r="A17" s="2">
        <v>11</v>
      </c>
      <c r="C17" s="1">
        <v>1605</v>
      </c>
      <c r="D17" s="1">
        <v>1</v>
      </c>
      <c r="E17" s="17">
        <f t="shared" si="0"/>
        <v>1605</v>
      </c>
      <c r="F17" s="18">
        <f>IF(E17=0,"",SUM($E$7:E17))</f>
        <v>5703</v>
      </c>
      <c r="H17" s="8"/>
      <c r="I17" s="8"/>
      <c r="J17" s="8"/>
      <c r="K17" s="8"/>
      <c r="L17" s="8"/>
      <c r="M17" s="8"/>
    </row>
    <row r="18" spans="1:13" ht="19.5" customHeight="1" x14ac:dyDescent="0.2">
      <c r="A18" s="2">
        <v>12</v>
      </c>
      <c r="C18" s="1">
        <v>24</v>
      </c>
      <c r="D18" s="1">
        <v>1</v>
      </c>
      <c r="E18" s="17">
        <f t="shared" si="0"/>
        <v>24</v>
      </c>
      <c r="F18" s="18">
        <f>IF(E18=0,"",SUM($E$7:E18))</f>
        <v>5727</v>
      </c>
      <c r="H18" s="8"/>
      <c r="I18" s="8"/>
      <c r="J18" s="8"/>
      <c r="K18" s="8"/>
      <c r="L18" s="8"/>
      <c r="M18" s="8"/>
    </row>
    <row r="19" spans="1:13" ht="19.5" customHeight="1" x14ac:dyDescent="0.2">
      <c r="A19" s="2">
        <v>13</v>
      </c>
      <c r="C19" s="1">
        <v>610</v>
      </c>
      <c r="D19" s="1">
        <v>1</v>
      </c>
      <c r="E19" s="17">
        <f t="shared" si="0"/>
        <v>610</v>
      </c>
      <c r="F19" s="18">
        <f>IF(E19=0,"",SUM($E$7:E19))</f>
        <v>6337</v>
      </c>
      <c r="H19" s="8"/>
      <c r="I19" s="8"/>
      <c r="J19" s="8"/>
      <c r="K19" s="8"/>
      <c r="L19" s="8"/>
      <c r="M19" s="8"/>
    </row>
    <row r="20" spans="1:13" ht="19.5" customHeight="1" x14ac:dyDescent="0.2">
      <c r="A20" s="2">
        <v>14</v>
      </c>
      <c r="C20" s="1">
        <v>30</v>
      </c>
      <c r="D20" s="1">
        <v>1</v>
      </c>
      <c r="E20" s="17">
        <f t="shared" si="0"/>
        <v>30</v>
      </c>
      <c r="F20" s="18">
        <f>IF(E20=0,"",SUM($E$7:E20))</f>
        <v>6367</v>
      </c>
      <c r="H20" s="8"/>
      <c r="I20" s="8"/>
      <c r="J20" s="8"/>
      <c r="K20" s="8"/>
      <c r="L20" s="8"/>
      <c r="M20" s="8"/>
    </row>
    <row r="21" spans="1:13" ht="19.5" customHeight="1" x14ac:dyDescent="0.2">
      <c r="A21" s="2">
        <v>15</v>
      </c>
      <c r="C21" s="1">
        <v>-4367</v>
      </c>
      <c r="D21" s="1">
        <v>1</v>
      </c>
      <c r="E21" s="17">
        <f t="shared" si="0"/>
        <v>-4367</v>
      </c>
      <c r="F21" s="18">
        <f>IF(E21=0,"",SUM($E$7:E21))</f>
        <v>2000</v>
      </c>
      <c r="H21" s="8"/>
      <c r="I21" s="8"/>
      <c r="J21" s="8"/>
      <c r="K21" s="8"/>
      <c r="L21" s="8"/>
      <c r="M21" s="8"/>
    </row>
    <row r="22" spans="1:13" ht="19.5" customHeight="1" x14ac:dyDescent="0.2">
      <c r="A22" s="2">
        <v>16</v>
      </c>
      <c r="D22" s="1">
        <v>1</v>
      </c>
      <c r="E22" s="17">
        <f t="shared" si="0"/>
        <v>0</v>
      </c>
      <c r="F22" s="18" t="str">
        <f>IF(E22=0,"",SUM($E$7:E22))</f>
        <v/>
      </c>
      <c r="H22" s="8"/>
      <c r="I22" s="8"/>
      <c r="J22" s="8"/>
      <c r="K22" s="8"/>
      <c r="L22" s="8"/>
      <c r="M22" s="8"/>
    </row>
    <row r="23" spans="1:13" ht="19.5" customHeight="1" x14ac:dyDescent="0.2">
      <c r="A23" s="2">
        <v>17</v>
      </c>
      <c r="D23" s="1">
        <v>1</v>
      </c>
      <c r="E23" s="17">
        <f t="shared" si="0"/>
        <v>0</v>
      </c>
      <c r="F23" s="18" t="str">
        <f>IF(E23=0,"",SUM($E$7:E23))</f>
        <v/>
      </c>
      <c r="H23" s="8"/>
      <c r="I23" s="8"/>
      <c r="J23" s="8"/>
      <c r="K23" s="8"/>
      <c r="L23" s="8"/>
      <c r="M23" s="8"/>
    </row>
    <row r="24" spans="1:13" ht="19.5" customHeight="1" x14ac:dyDescent="0.2">
      <c r="A24" s="2">
        <v>18</v>
      </c>
      <c r="D24" s="1">
        <v>1</v>
      </c>
      <c r="E24" s="17">
        <f t="shared" si="0"/>
        <v>0</v>
      </c>
      <c r="F24" s="18" t="str">
        <f>IF(E24=0,"",SUM($E$7:E24))</f>
        <v/>
      </c>
      <c r="H24" s="8"/>
      <c r="I24" s="8"/>
      <c r="J24" s="8"/>
      <c r="K24" s="8"/>
      <c r="L24" s="8"/>
      <c r="M24" s="8"/>
    </row>
    <row r="25" spans="1:13" ht="19.5" customHeight="1" x14ac:dyDescent="0.2">
      <c r="A25" s="2">
        <v>19</v>
      </c>
      <c r="D25" s="1">
        <v>1</v>
      </c>
      <c r="E25" s="17">
        <f t="shared" si="0"/>
        <v>0</v>
      </c>
      <c r="F25" s="18" t="str">
        <f>IF(E25=0,"",SUM($E$7:E25))</f>
        <v/>
      </c>
      <c r="H25" s="8"/>
      <c r="I25" s="8"/>
      <c r="J25" s="8"/>
      <c r="K25" s="8"/>
      <c r="L25" s="8"/>
      <c r="M25" s="8"/>
    </row>
    <row r="26" spans="1:13" ht="19.5" customHeight="1" x14ac:dyDescent="0.2">
      <c r="A26" s="2">
        <v>20</v>
      </c>
      <c r="D26" s="1">
        <v>1</v>
      </c>
      <c r="E26" s="17">
        <f t="shared" si="0"/>
        <v>0</v>
      </c>
      <c r="F26" s="18" t="str">
        <f>IF(E26=0,"",SUM($E$7:E26))</f>
        <v/>
      </c>
      <c r="H26" s="8"/>
      <c r="I26" s="8"/>
      <c r="J26" s="8"/>
      <c r="K26" s="8"/>
      <c r="L26" s="8"/>
      <c r="M26" s="8"/>
    </row>
    <row r="27" spans="1:13" ht="19.5" customHeight="1" x14ac:dyDescent="0.2">
      <c r="A27" s="2">
        <v>21</v>
      </c>
      <c r="D27" s="1">
        <v>1</v>
      </c>
      <c r="E27" s="17">
        <f t="shared" si="0"/>
        <v>0</v>
      </c>
      <c r="F27" s="18" t="str">
        <f>IF(E27=0,"",SUM($E$7:E27))</f>
        <v/>
      </c>
      <c r="H27" s="8"/>
      <c r="I27" s="8"/>
      <c r="J27" s="8"/>
      <c r="K27" s="8"/>
      <c r="L27" s="8"/>
      <c r="M27" s="8"/>
    </row>
    <row r="28" spans="1:13" ht="19.5" customHeight="1" x14ac:dyDescent="0.2">
      <c r="A28" s="2">
        <v>22</v>
      </c>
      <c r="D28" s="1">
        <v>1</v>
      </c>
      <c r="E28" s="17">
        <f t="shared" si="0"/>
        <v>0</v>
      </c>
      <c r="F28" s="18" t="str">
        <f>IF(E28=0,"",SUM($E$7:E28))</f>
        <v/>
      </c>
      <c r="H28" s="8"/>
      <c r="I28" s="8"/>
      <c r="J28" s="8"/>
      <c r="K28" s="8"/>
      <c r="L28" s="8"/>
      <c r="M28" s="8"/>
    </row>
    <row r="29" spans="1:13" ht="19.5" customHeight="1" x14ac:dyDescent="0.2">
      <c r="A29" s="2">
        <v>23</v>
      </c>
      <c r="D29" s="1">
        <v>1</v>
      </c>
      <c r="E29" s="17">
        <f t="shared" si="0"/>
        <v>0</v>
      </c>
      <c r="F29" s="18" t="str">
        <f>IF(E29=0,"",SUM($E$7:E29))</f>
        <v/>
      </c>
      <c r="H29" s="8"/>
      <c r="I29" s="8"/>
      <c r="J29" s="8"/>
      <c r="K29" s="8"/>
      <c r="L29" s="8"/>
      <c r="M29" s="8"/>
    </row>
    <row r="30" spans="1:13" ht="19.5" customHeight="1" x14ac:dyDescent="0.2">
      <c r="A30" s="2">
        <v>24</v>
      </c>
      <c r="D30" s="1">
        <v>1</v>
      </c>
      <c r="E30" s="17">
        <f t="shared" si="0"/>
        <v>0</v>
      </c>
      <c r="F30" s="18" t="str">
        <f>IF(E30=0,"",SUM($E$7:E30))</f>
        <v/>
      </c>
      <c r="H30" s="8"/>
      <c r="I30" s="8"/>
      <c r="J30" s="8"/>
      <c r="K30" s="8"/>
      <c r="L30" s="8"/>
      <c r="M30" s="8"/>
    </row>
    <row r="31" spans="1:13" ht="19.5" customHeight="1" x14ac:dyDescent="0.2">
      <c r="A31" s="2">
        <v>25</v>
      </c>
      <c r="D31" s="1">
        <v>1</v>
      </c>
      <c r="E31" s="17">
        <f t="shared" si="0"/>
        <v>0</v>
      </c>
      <c r="F31" s="18" t="str">
        <f>IF(E31=0,"",SUM($E$7:E31))</f>
        <v/>
      </c>
      <c r="H31" s="8"/>
      <c r="I31" s="8"/>
      <c r="J31" s="8"/>
      <c r="K31" s="8"/>
      <c r="L31" s="8"/>
      <c r="M31" s="8"/>
    </row>
    <row r="32" spans="1:13" ht="19.5" customHeight="1" x14ac:dyDescent="0.2">
      <c r="A32" s="2">
        <v>26</v>
      </c>
      <c r="D32" s="1">
        <v>1</v>
      </c>
      <c r="E32" s="17">
        <f t="shared" si="0"/>
        <v>0</v>
      </c>
      <c r="F32" s="18" t="str">
        <f>IF(E32=0,"",SUM($E$7:E32))</f>
        <v/>
      </c>
      <c r="H32" s="8"/>
      <c r="I32" s="8"/>
      <c r="J32" s="8"/>
      <c r="K32" s="8"/>
      <c r="L32" s="8"/>
      <c r="M32" s="8"/>
    </row>
    <row r="33" spans="1:13" ht="19.5" customHeight="1" x14ac:dyDescent="0.2">
      <c r="A33" s="2">
        <v>27</v>
      </c>
      <c r="D33" s="1">
        <v>1</v>
      </c>
      <c r="E33" s="17">
        <f t="shared" si="0"/>
        <v>0</v>
      </c>
      <c r="F33" s="18" t="str">
        <f>IF(E33=0,"",SUM($E$7:E33))</f>
        <v/>
      </c>
      <c r="H33" s="8"/>
      <c r="I33" s="8"/>
      <c r="J33" s="8"/>
      <c r="K33" s="8"/>
      <c r="L33" s="8"/>
      <c r="M33" s="8"/>
    </row>
    <row r="34" spans="1:13" ht="19.5" customHeight="1" x14ac:dyDescent="0.2">
      <c r="A34" s="2">
        <v>28</v>
      </c>
      <c r="D34" s="1">
        <v>1</v>
      </c>
      <c r="E34" s="17">
        <f t="shared" si="0"/>
        <v>0</v>
      </c>
      <c r="F34" s="18" t="str">
        <f>IF(E34=0,"",SUM($E$7:E34))</f>
        <v/>
      </c>
      <c r="H34" s="8"/>
      <c r="I34" s="8"/>
      <c r="J34" s="8"/>
      <c r="K34" s="8"/>
      <c r="L34" s="8"/>
      <c r="M34" s="8"/>
    </row>
    <row r="35" spans="1:13" ht="19.5" customHeight="1" x14ac:dyDescent="0.2">
      <c r="A35" s="2">
        <v>29</v>
      </c>
      <c r="D35" s="1">
        <v>1</v>
      </c>
      <c r="E35" s="17">
        <f t="shared" si="0"/>
        <v>0</v>
      </c>
      <c r="F35" s="18" t="str">
        <f>IF(E35=0,"",SUM($E$7:E35))</f>
        <v/>
      </c>
      <c r="H35" s="8"/>
      <c r="I35" s="8"/>
      <c r="J35" s="8"/>
      <c r="K35" s="8"/>
      <c r="L35" s="8"/>
      <c r="M35" s="8"/>
    </row>
    <row r="36" spans="1:13" ht="19.5" customHeight="1" x14ac:dyDescent="0.2">
      <c r="A36" s="2">
        <v>30</v>
      </c>
      <c r="D36" s="1">
        <v>1</v>
      </c>
      <c r="E36" s="17">
        <f t="shared" si="0"/>
        <v>0</v>
      </c>
      <c r="F36" s="18" t="str">
        <f>IF(E36=0,"",SUM($E$7:E36))</f>
        <v/>
      </c>
      <c r="H36" s="8"/>
      <c r="I36" s="8"/>
      <c r="J36" s="8"/>
      <c r="K36" s="8"/>
      <c r="L36" s="8"/>
      <c r="M36" s="8"/>
    </row>
    <row r="37" spans="1:13" ht="19.5" customHeight="1" x14ac:dyDescent="0.2">
      <c r="A37" s="2">
        <v>31</v>
      </c>
      <c r="D37" s="1">
        <v>1</v>
      </c>
      <c r="E37" s="17">
        <f t="shared" si="0"/>
        <v>0</v>
      </c>
      <c r="F37" s="18" t="str">
        <f>IF(E37=0,"",SUM($E$7:E37))</f>
        <v/>
      </c>
      <c r="H37" s="8"/>
      <c r="I37" s="8"/>
      <c r="J37" s="8"/>
      <c r="K37" s="8"/>
      <c r="L37" s="8"/>
      <c r="M37" s="8"/>
    </row>
    <row r="38" spans="1:13" ht="19.5" customHeight="1" x14ac:dyDescent="0.2">
      <c r="A38" s="2">
        <v>32</v>
      </c>
      <c r="D38" s="1">
        <v>1</v>
      </c>
      <c r="E38" s="17">
        <f t="shared" si="0"/>
        <v>0</v>
      </c>
      <c r="F38" s="18" t="str">
        <f>IF(E38=0,"",SUM($E$7:E38))</f>
        <v/>
      </c>
      <c r="H38" s="8"/>
      <c r="I38" s="8"/>
      <c r="J38" s="8"/>
      <c r="K38" s="8"/>
      <c r="L38" s="8"/>
      <c r="M38" s="8"/>
    </row>
    <row r="39" spans="1:13" ht="19.5" customHeight="1" x14ac:dyDescent="0.2">
      <c r="A39" s="2">
        <v>33</v>
      </c>
      <c r="D39" s="1">
        <v>1</v>
      </c>
      <c r="E39" s="17">
        <f t="shared" si="0"/>
        <v>0</v>
      </c>
      <c r="F39" s="18" t="str">
        <f>IF(E39=0,"",SUM($E$7:E39))</f>
        <v/>
      </c>
      <c r="H39" s="8"/>
      <c r="I39" s="8"/>
      <c r="J39" s="8"/>
      <c r="K39" s="8"/>
      <c r="L39" s="8"/>
      <c r="M39" s="8"/>
    </row>
    <row r="40" spans="1:13" ht="19.5" customHeight="1" x14ac:dyDescent="0.2">
      <c r="A40" s="2">
        <v>34</v>
      </c>
      <c r="D40" s="1">
        <v>1</v>
      </c>
      <c r="E40" s="17">
        <f t="shared" si="0"/>
        <v>0</v>
      </c>
      <c r="F40" s="18" t="str">
        <f>IF(E40=0,"",SUM($E$7:E40))</f>
        <v/>
      </c>
      <c r="H40" s="8"/>
      <c r="I40" s="8"/>
      <c r="J40" s="8"/>
      <c r="K40" s="8"/>
      <c r="L40" s="8"/>
      <c r="M40" s="8"/>
    </row>
    <row r="41" spans="1:13" ht="19.5" customHeight="1" x14ac:dyDescent="0.2">
      <c r="A41" s="2">
        <v>35</v>
      </c>
      <c r="D41" s="1">
        <v>1</v>
      </c>
      <c r="E41" s="17">
        <f t="shared" si="0"/>
        <v>0</v>
      </c>
      <c r="F41" s="18" t="str">
        <f>IF(E41=0,"",SUM($E$7:E41))</f>
        <v/>
      </c>
      <c r="H41" s="8"/>
      <c r="I41" s="8"/>
      <c r="J41" s="8"/>
      <c r="K41" s="8"/>
      <c r="L41" s="8"/>
      <c r="M41" s="8"/>
    </row>
    <row r="42" spans="1:13" ht="19.5" customHeight="1" x14ac:dyDescent="0.2">
      <c r="A42" s="2">
        <v>36</v>
      </c>
      <c r="E42" s="17">
        <f t="shared" si="0"/>
        <v>0</v>
      </c>
      <c r="F42" s="18" t="str">
        <f>IF(E42=0,"",SUM($E$7:E42))</f>
        <v/>
      </c>
      <c r="H42" s="8"/>
      <c r="I42" s="8"/>
      <c r="J42" s="8"/>
      <c r="K42" s="8"/>
      <c r="L42" s="8"/>
      <c r="M42" s="8"/>
    </row>
    <row r="43" spans="1:13" ht="19.5" customHeight="1" x14ac:dyDescent="0.2">
      <c r="A43" s="2">
        <v>37</v>
      </c>
      <c r="D43" s="1">
        <v>1</v>
      </c>
      <c r="E43" s="17">
        <f t="shared" si="0"/>
        <v>0</v>
      </c>
      <c r="F43" s="18" t="str">
        <f>IF(E43=0,"",SUM($E$7:E43))</f>
        <v/>
      </c>
      <c r="H43" s="8"/>
      <c r="I43" s="8"/>
      <c r="J43" s="8"/>
      <c r="K43" s="8"/>
      <c r="L43" s="8"/>
      <c r="M43" s="8"/>
    </row>
    <row r="44" spans="1:13" ht="19.5" customHeight="1" x14ac:dyDescent="0.2">
      <c r="A44" s="2">
        <v>38</v>
      </c>
      <c r="D44" s="1">
        <v>1</v>
      </c>
      <c r="E44" s="17">
        <f t="shared" si="0"/>
        <v>0</v>
      </c>
      <c r="F44" s="18" t="str">
        <f>IF(E44=0,"",SUM($E$7:E44))</f>
        <v/>
      </c>
      <c r="H44" s="8"/>
      <c r="I44" s="8"/>
      <c r="J44" s="8"/>
      <c r="K44" s="8"/>
      <c r="L44" s="8"/>
      <c r="M44" s="8"/>
    </row>
    <row r="45" spans="1:13" ht="19.5" customHeight="1" x14ac:dyDescent="0.2">
      <c r="A45" s="2">
        <v>39</v>
      </c>
      <c r="D45" s="1">
        <v>1</v>
      </c>
      <c r="E45" s="17">
        <f t="shared" si="0"/>
        <v>0</v>
      </c>
      <c r="F45" s="18" t="str">
        <f>IF(E45=0,"",SUM($E$7:E45))</f>
        <v/>
      </c>
      <c r="H45" s="8"/>
      <c r="I45" s="8"/>
      <c r="J45" s="8"/>
      <c r="K45" s="8"/>
      <c r="L45" s="8"/>
      <c r="M45" s="8"/>
    </row>
    <row r="46" spans="1:13" ht="19.5" customHeight="1" x14ac:dyDescent="0.2">
      <c r="A46" s="2">
        <v>40</v>
      </c>
      <c r="D46" s="1">
        <v>1</v>
      </c>
      <c r="E46" s="17">
        <f t="shared" si="0"/>
        <v>0</v>
      </c>
      <c r="F46" s="18" t="str">
        <f>IF(E46=0,"",SUM($E$7:E46))</f>
        <v/>
      </c>
      <c r="H46" s="8"/>
      <c r="I46" s="8"/>
      <c r="J46" s="8"/>
      <c r="K46" s="8"/>
      <c r="L46" s="8"/>
      <c r="M46" s="8"/>
    </row>
    <row r="47" spans="1:13" ht="19.5" customHeight="1" x14ac:dyDescent="0.2">
      <c r="A47" s="2">
        <v>41</v>
      </c>
      <c r="D47" s="1">
        <v>1</v>
      </c>
      <c r="E47" s="17">
        <f t="shared" si="0"/>
        <v>0</v>
      </c>
      <c r="F47" s="18" t="str">
        <f>IF(E47=0,"",SUM($E$7:E47))</f>
        <v/>
      </c>
      <c r="H47" s="8"/>
      <c r="I47" s="8"/>
      <c r="J47" s="8"/>
      <c r="K47" s="8"/>
      <c r="L47" s="8"/>
      <c r="M47" s="8"/>
    </row>
    <row r="48" spans="1:13" ht="19.5" customHeight="1" x14ac:dyDescent="0.2">
      <c r="A48" s="2">
        <v>42</v>
      </c>
      <c r="D48" s="1">
        <v>1</v>
      </c>
      <c r="E48" s="17">
        <f t="shared" si="0"/>
        <v>0</v>
      </c>
      <c r="F48" s="18" t="str">
        <f>IF(E48=0,"",SUM($E$7:E48))</f>
        <v/>
      </c>
      <c r="H48" s="8"/>
      <c r="I48" s="8"/>
      <c r="J48" s="8"/>
      <c r="K48" s="8"/>
      <c r="L48" s="8"/>
      <c r="M48" s="8"/>
    </row>
    <row r="49" spans="1:13" ht="19.5" customHeight="1" x14ac:dyDescent="0.2">
      <c r="A49" s="2">
        <v>43</v>
      </c>
      <c r="D49" s="1">
        <v>1</v>
      </c>
      <c r="E49" s="17">
        <f t="shared" si="0"/>
        <v>0</v>
      </c>
      <c r="F49" s="18" t="str">
        <f>IF(E49=0,"",SUM($E$7:E49))</f>
        <v/>
      </c>
      <c r="H49" s="8"/>
      <c r="I49" s="8"/>
      <c r="J49" s="8"/>
      <c r="K49" s="8"/>
      <c r="L49" s="8"/>
      <c r="M49" s="8"/>
    </row>
    <row r="50" spans="1:13" ht="19.5" customHeight="1" x14ac:dyDescent="0.2">
      <c r="A50" s="2">
        <v>44</v>
      </c>
      <c r="D50" s="1">
        <v>1</v>
      </c>
      <c r="E50" s="17">
        <f t="shared" si="0"/>
        <v>0</v>
      </c>
      <c r="F50" s="18" t="str">
        <f>IF(E50=0,"",SUM($E$7:E50))</f>
        <v/>
      </c>
      <c r="H50" s="8"/>
      <c r="I50" s="8"/>
      <c r="J50" s="8"/>
      <c r="K50" s="8"/>
      <c r="L50" s="8"/>
      <c r="M50" s="8"/>
    </row>
    <row r="51" spans="1:13" ht="19.5" customHeight="1" x14ac:dyDescent="0.2">
      <c r="A51" s="2">
        <v>45</v>
      </c>
      <c r="D51" s="1">
        <v>1</v>
      </c>
      <c r="E51" s="17">
        <f t="shared" si="0"/>
        <v>0</v>
      </c>
      <c r="F51" s="18" t="str">
        <f>IF(E51=0,"",SUM($E$7:E51))</f>
        <v/>
      </c>
      <c r="H51" s="8"/>
      <c r="I51" s="8"/>
      <c r="J51" s="8"/>
      <c r="K51" s="8"/>
      <c r="L51" s="8"/>
      <c r="M51" s="8"/>
    </row>
    <row r="52" spans="1:13" ht="19.5" customHeight="1" x14ac:dyDescent="0.2">
      <c r="A52" s="2">
        <v>46</v>
      </c>
      <c r="D52" s="1">
        <v>1</v>
      </c>
      <c r="E52" s="17">
        <f t="shared" si="0"/>
        <v>0</v>
      </c>
      <c r="F52" s="18" t="str">
        <f>IF(E52=0,"",SUM($E$7:E52))</f>
        <v/>
      </c>
      <c r="H52" s="8"/>
      <c r="I52" s="8"/>
      <c r="J52" s="8"/>
      <c r="K52" s="8"/>
      <c r="L52" s="8"/>
      <c r="M52" s="8"/>
    </row>
    <row r="53" spans="1:13" ht="19.5" customHeight="1" x14ac:dyDescent="0.2">
      <c r="A53" s="2">
        <v>47</v>
      </c>
      <c r="D53" s="1">
        <v>1</v>
      </c>
      <c r="E53" s="17">
        <f t="shared" si="0"/>
        <v>0</v>
      </c>
      <c r="F53" s="18" t="str">
        <f>IF(E53=0,"",SUM($E$7:E53))</f>
        <v/>
      </c>
      <c r="H53" s="8"/>
      <c r="I53" s="8"/>
      <c r="J53" s="8"/>
      <c r="K53" s="8"/>
      <c r="L53" s="8"/>
      <c r="M53" s="8"/>
    </row>
    <row r="54" spans="1:13" ht="19.5" customHeight="1" x14ac:dyDescent="0.2">
      <c r="A54" s="2">
        <v>48</v>
      </c>
      <c r="D54" s="1">
        <v>1</v>
      </c>
      <c r="E54" s="17">
        <f t="shared" si="0"/>
        <v>0</v>
      </c>
      <c r="F54" s="18" t="str">
        <f>IF(E54=0,"",SUM($E$7:E54))</f>
        <v/>
      </c>
      <c r="H54" s="8"/>
      <c r="I54" s="8"/>
      <c r="J54" s="8"/>
      <c r="K54" s="8"/>
      <c r="L54" s="8"/>
      <c r="M54" s="8"/>
    </row>
    <row r="55" spans="1:13" ht="19.5" customHeight="1" x14ac:dyDescent="0.2">
      <c r="A55" s="2">
        <v>49</v>
      </c>
      <c r="D55" s="1">
        <v>1</v>
      </c>
      <c r="E55" s="17">
        <f t="shared" si="0"/>
        <v>0</v>
      </c>
      <c r="F55" s="18" t="str">
        <f>IF(E55=0,"",SUM($E$7:E55))</f>
        <v/>
      </c>
      <c r="H55" s="8"/>
      <c r="I55" s="8"/>
      <c r="J55" s="8"/>
      <c r="K55" s="8"/>
      <c r="L55" s="8"/>
      <c r="M55" s="8"/>
    </row>
    <row r="56" spans="1:13" ht="19.5" customHeight="1" x14ac:dyDescent="0.2">
      <c r="A56" s="2">
        <v>50</v>
      </c>
      <c r="D56" s="1">
        <v>1</v>
      </c>
      <c r="E56" s="17">
        <f t="shared" si="0"/>
        <v>0</v>
      </c>
      <c r="F56" s="18" t="str">
        <f>IF(E56=0,"",SUM($E$7:E56))</f>
        <v/>
      </c>
      <c r="H56" s="8"/>
      <c r="I56" s="8"/>
      <c r="J56" s="8"/>
      <c r="K56" s="8"/>
      <c r="L56" s="8"/>
      <c r="M56" s="8"/>
    </row>
    <row r="57" spans="1:13" ht="19.5" customHeight="1" x14ac:dyDescent="0.2">
      <c r="A57" s="2">
        <v>51</v>
      </c>
      <c r="D57" s="1">
        <v>1</v>
      </c>
      <c r="E57" s="17">
        <f t="shared" si="0"/>
        <v>0</v>
      </c>
      <c r="F57" s="18" t="str">
        <f>IF(E57=0,"",SUM($E$7:E57))</f>
        <v/>
      </c>
      <c r="H57" s="8"/>
      <c r="I57" s="8"/>
      <c r="J57" s="8"/>
      <c r="K57" s="8"/>
      <c r="L57" s="8"/>
      <c r="M57" s="8"/>
    </row>
    <row r="58" spans="1:13" ht="19.5" customHeight="1" x14ac:dyDescent="0.2">
      <c r="A58" s="2">
        <v>52</v>
      </c>
      <c r="D58" s="1">
        <v>1</v>
      </c>
      <c r="E58" s="17">
        <f t="shared" si="0"/>
        <v>0</v>
      </c>
      <c r="F58" s="18" t="str">
        <f>IF(E58=0,"",SUM($E$7:E58))</f>
        <v/>
      </c>
      <c r="H58" s="8"/>
      <c r="I58" s="8"/>
      <c r="J58" s="8"/>
      <c r="K58" s="8"/>
      <c r="L58" s="8"/>
      <c r="M58" s="8"/>
    </row>
    <row r="59" spans="1:13" ht="19.5" customHeight="1" x14ac:dyDescent="0.2">
      <c r="A59" s="2">
        <v>53</v>
      </c>
      <c r="D59" s="1">
        <v>1</v>
      </c>
      <c r="E59" s="17">
        <f t="shared" si="0"/>
        <v>0</v>
      </c>
      <c r="F59" s="18" t="str">
        <f>IF(E59=0,"",SUM($E$7:E59))</f>
        <v/>
      </c>
      <c r="H59" s="8"/>
      <c r="I59" s="8"/>
      <c r="J59" s="8"/>
      <c r="K59" s="8"/>
      <c r="L59" s="8"/>
      <c r="M59" s="8"/>
    </row>
    <row r="60" spans="1:13" ht="19.5" customHeight="1" x14ac:dyDescent="0.2">
      <c r="A60" s="2">
        <v>54</v>
      </c>
      <c r="D60" s="1">
        <v>1</v>
      </c>
      <c r="E60" s="17">
        <f t="shared" si="0"/>
        <v>0</v>
      </c>
      <c r="F60" s="18" t="str">
        <f>IF(E60=0,"",SUM($E$7:E60))</f>
        <v/>
      </c>
      <c r="H60" s="8"/>
      <c r="I60" s="8"/>
      <c r="J60" s="8"/>
      <c r="K60" s="8"/>
      <c r="L60" s="8"/>
      <c r="M60" s="8"/>
    </row>
    <row r="61" spans="1:13" ht="19.5" customHeight="1" x14ac:dyDescent="0.2">
      <c r="A61" s="2">
        <v>55</v>
      </c>
      <c r="D61" s="1">
        <v>1</v>
      </c>
      <c r="E61" s="17">
        <f t="shared" si="0"/>
        <v>0</v>
      </c>
      <c r="F61" s="18" t="str">
        <f>IF(E61=0,"",SUM($E$7:E61))</f>
        <v/>
      </c>
      <c r="H61" s="8"/>
      <c r="I61" s="8"/>
      <c r="J61" s="8"/>
      <c r="K61" s="8"/>
      <c r="L61" s="8"/>
      <c r="M61" s="8"/>
    </row>
    <row r="62" spans="1:13" ht="19.5" customHeight="1" x14ac:dyDescent="0.2">
      <c r="A62" s="2">
        <v>56</v>
      </c>
      <c r="D62" s="1">
        <v>1</v>
      </c>
      <c r="E62" s="17">
        <f t="shared" si="0"/>
        <v>0</v>
      </c>
      <c r="F62" s="18" t="str">
        <f>IF(E62=0,"",SUM($E$7:E62))</f>
        <v/>
      </c>
      <c r="H62" s="8"/>
      <c r="I62" s="8"/>
      <c r="J62" s="8"/>
      <c r="K62" s="8"/>
      <c r="L62" s="8"/>
      <c r="M62" s="8"/>
    </row>
    <row r="63" spans="1:13" ht="19.5" customHeight="1" x14ac:dyDescent="0.2">
      <c r="A63" s="2">
        <v>57</v>
      </c>
      <c r="D63" s="1">
        <v>1</v>
      </c>
      <c r="E63" s="17">
        <f t="shared" si="0"/>
        <v>0</v>
      </c>
      <c r="F63" s="18" t="str">
        <f>IF(E63=0,"",SUM($E$7:E63))</f>
        <v/>
      </c>
      <c r="H63" s="8"/>
      <c r="I63" s="8"/>
      <c r="J63" s="8"/>
      <c r="K63" s="8"/>
      <c r="L63" s="8"/>
      <c r="M63" s="8"/>
    </row>
    <row r="64" spans="1:13" ht="19.5" customHeight="1" x14ac:dyDescent="0.2">
      <c r="A64" s="2">
        <v>58</v>
      </c>
      <c r="B64" s="4"/>
      <c r="C64" s="5"/>
      <c r="D64" s="5">
        <v>1</v>
      </c>
      <c r="E64" s="23">
        <f t="shared" si="0"/>
        <v>0</v>
      </c>
      <c r="F64" s="24" t="str">
        <f>IF(E64=0,"",SUM($E$7:E64))</f>
        <v/>
      </c>
      <c r="H64" s="8"/>
      <c r="I64" s="8"/>
      <c r="J64" s="8"/>
      <c r="K64" s="8"/>
      <c r="L64" s="8"/>
      <c r="M64" s="8"/>
    </row>
    <row r="65" spans="1:13" ht="19.5" customHeight="1" x14ac:dyDescent="0.2">
      <c r="A65" s="2">
        <v>59</v>
      </c>
      <c r="B65" s="6"/>
      <c r="C65" s="7"/>
      <c r="D65" s="7">
        <v>1</v>
      </c>
      <c r="E65" s="25">
        <f t="shared" si="0"/>
        <v>0</v>
      </c>
      <c r="F65" s="26" t="str">
        <f>IF(E65=0,"",SUM($E$7:E65))</f>
        <v/>
      </c>
      <c r="H65" s="8"/>
      <c r="I65" s="8"/>
      <c r="J65" s="8"/>
      <c r="K65" s="8"/>
      <c r="L65" s="8"/>
      <c r="M65" s="8"/>
    </row>
    <row r="66" spans="1:13" ht="19.5" customHeight="1" x14ac:dyDescent="0.2">
      <c r="A66" s="2">
        <v>60</v>
      </c>
      <c r="D66" s="1">
        <v>1</v>
      </c>
      <c r="E66" s="17">
        <f t="shared" si="0"/>
        <v>0</v>
      </c>
      <c r="F66" s="18" t="str">
        <f>IF(E66=0,"",SUM($E$7:E66))</f>
        <v/>
      </c>
      <c r="H66" s="8"/>
      <c r="I66" s="8"/>
      <c r="J66" s="8"/>
      <c r="K66" s="8"/>
      <c r="L66" s="8"/>
      <c r="M66" s="8"/>
    </row>
    <row r="67" spans="1:13" ht="19.5" customHeight="1" x14ac:dyDescent="0.2">
      <c r="A67" s="2">
        <v>61</v>
      </c>
      <c r="D67" s="1">
        <v>1</v>
      </c>
      <c r="E67" s="17">
        <f t="shared" si="0"/>
        <v>0</v>
      </c>
      <c r="F67" s="18" t="str">
        <f>IF(E67=0,"",SUM($E$7:E67))</f>
        <v/>
      </c>
      <c r="H67" s="8"/>
      <c r="I67" s="8"/>
      <c r="J67" s="8"/>
      <c r="K67" s="8"/>
      <c r="L67" s="8"/>
      <c r="M67" s="8"/>
    </row>
    <row r="68" spans="1:13" ht="19.5" customHeight="1" x14ac:dyDescent="0.2">
      <c r="A68" s="2">
        <v>62</v>
      </c>
      <c r="D68" s="1">
        <v>1</v>
      </c>
      <c r="E68" s="17">
        <f t="shared" si="0"/>
        <v>0</v>
      </c>
      <c r="F68" s="18" t="str">
        <f>IF(E68=0,"",SUM($E$7:E68))</f>
        <v/>
      </c>
      <c r="H68" s="8"/>
      <c r="I68" s="8"/>
      <c r="J68" s="8"/>
      <c r="K68" s="8"/>
      <c r="L68" s="8"/>
      <c r="M68" s="8"/>
    </row>
    <row r="69" spans="1:13" ht="19.5" customHeight="1" x14ac:dyDescent="0.2">
      <c r="A69" s="2">
        <v>63</v>
      </c>
      <c r="D69" s="1">
        <v>1</v>
      </c>
      <c r="E69" s="17">
        <f t="shared" si="0"/>
        <v>0</v>
      </c>
      <c r="F69" s="18" t="str">
        <f>IF(E69=0,"",SUM($E$7:E69))</f>
        <v/>
      </c>
      <c r="H69" s="8"/>
      <c r="I69" s="8"/>
      <c r="J69" s="8"/>
      <c r="K69" s="8"/>
      <c r="L69" s="8"/>
      <c r="M69" s="8"/>
    </row>
    <row r="70" spans="1:13" ht="19.5" customHeight="1" x14ac:dyDescent="0.2">
      <c r="A70" s="2">
        <v>64</v>
      </c>
      <c r="D70" s="1">
        <v>1</v>
      </c>
      <c r="E70" s="17">
        <f t="shared" si="0"/>
        <v>0</v>
      </c>
      <c r="F70" s="18" t="str">
        <f>IF(E70=0,"",SUM($E$7:E70))</f>
        <v/>
      </c>
      <c r="H70" s="8"/>
      <c r="I70" s="8"/>
      <c r="J70" s="8"/>
      <c r="K70" s="8"/>
      <c r="L70" s="8"/>
      <c r="M70" s="8"/>
    </row>
    <row r="71" spans="1:13" ht="19.5" customHeight="1" x14ac:dyDescent="0.2">
      <c r="A71" s="2">
        <v>65</v>
      </c>
      <c r="D71" s="1">
        <v>1</v>
      </c>
      <c r="E71" s="17">
        <f t="shared" si="0"/>
        <v>0</v>
      </c>
      <c r="F71" s="18" t="str">
        <f>IF(E71=0,"",SUM($E$7:E71))</f>
        <v/>
      </c>
      <c r="H71" s="8"/>
      <c r="I71" s="8"/>
      <c r="J71" s="8"/>
      <c r="K71" s="8"/>
      <c r="L71" s="8"/>
      <c r="M71" s="8"/>
    </row>
    <row r="72" spans="1:13" ht="19.5" customHeight="1" x14ac:dyDescent="0.2">
      <c r="A72" s="2">
        <v>66</v>
      </c>
      <c r="D72" s="1">
        <v>1</v>
      </c>
      <c r="E72" s="17">
        <f t="shared" ref="E72:E135" si="1">C72*D72</f>
        <v>0</v>
      </c>
      <c r="F72" s="18" t="str">
        <f>IF(E72=0,"",SUM($E$7:E72))</f>
        <v/>
      </c>
      <c r="H72" s="8"/>
      <c r="I72" s="8"/>
      <c r="J72" s="8"/>
      <c r="K72" s="8"/>
      <c r="L72" s="8"/>
      <c r="M72" s="8"/>
    </row>
    <row r="73" spans="1:13" ht="19.5" customHeight="1" x14ac:dyDescent="0.2">
      <c r="A73" s="2">
        <v>67</v>
      </c>
      <c r="D73" s="1">
        <v>1</v>
      </c>
      <c r="E73" s="17">
        <f t="shared" si="1"/>
        <v>0</v>
      </c>
      <c r="F73" s="18" t="str">
        <f>IF(E73=0,"",SUM($E$7:E73))</f>
        <v/>
      </c>
      <c r="H73" s="8"/>
      <c r="I73" s="8"/>
      <c r="J73" s="8"/>
      <c r="K73" s="8"/>
      <c r="L73" s="8"/>
      <c r="M73" s="8"/>
    </row>
    <row r="74" spans="1:13" ht="19.5" customHeight="1" x14ac:dyDescent="0.2">
      <c r="A74" s="2">
        <v>68</v>
      </c>
      <c r="D74" s="1">
        <v>1</v>
      </c>
      <c r="E74" s="17">
        <f t="shared" si="1"/>
        <v>0</v>
      </c>
      <c r="F74" s="18" t="str">
        <f>IF(E74=0,"",SUM($E$7:E74))</f>
        <v/>
      </c>
      <c r="H74" s="8"/>
      <c r="I74" s="8"/>
      <c r="J74" s="8"/>
      <c r="K74" s="8"/>
      <c r="L74" s="8"/>
      <c r="M74" s="8"/>
    </row>
    <row r="75" spans="1:13" ht="19.5" customHeight="1" x14ac:dyDescent="0.2">
      <c r="A75" s="2">
        <v>69</v>
      </c>
      <c r="D75" s="1">
        <v>1</v>
      </c>
      <c r="E75" s="17">
        <f t="shared" si="1"/>
        <v>0</v>
      </c>
      <c r="F75" s="18" t="str">
        <f>IF(E75=0,"",SUM($E$7:E75))</f>
        <v/>
      </c>
      <c r="H75" s="8"/>
      <c r="I75" s="8"/>
      <c r="J75" s="8"/>
      <c r="K75" s="8"/>
      <c r="L75" s="8"/>
      <c r="M75" s="8"/>
    </row>
    <row r="76" spans="1:13" ht="19.5" customHeight="1" x14ac:dyDescent="0.2">
      <c r="A76" s="2">
        <v>70</v>
      </c>
      <c r="D76" s="1">
        <v>1</v>
      </c>
      <c r="E76" s="17">
        <f t="shared" si="1"/>
        <v>0</v>
      </c>
      <c r="F76" s="18" t="str">
        <f>IF(E76=0,"",SUM($E$7:E76))</f>
        <v/>
      </c>
      <c r="H76" s="8"/>
      <c r="I76" s="8"/>
      <c r="J76" s="8"/>
      <c r="K76" s="8"/>
      <c r="L76" s="8"/>
      <c r="M76" s="8"/>
    </row>
    <row r="77" spans="1:13" ht="19.5" customHeight="1" x14ac:dyDescent="0.2">
      <c r="A77" s="2">
        <v>71</v>
      </c>
      <c r="D77" s="1">
        <v>1</v>
      </c>
      <c r="E77" s="17">
        <f t="shared" si="1"/>
        <v>0</v>
      </c>
      <c r="F77" s="18" t="str">
        <f>IF(E77=0,"",SUM($E$7:E77))</f>
        <v/>
      </c>
      <c r="H77" s="8"/>
      <c r="I77" s="8"/>
      <c r="J77" s="8"/>
      <c r="K77" s="8"/>
      <c r="L77" s="8"/>
      <c r="M77" s="8"/>
    </row>
    <row r="78" spans="1:13" ht="19.5" customHeight="1" x14ac:dyDescent="0.2">
      <c r="A78" s="2">
        <v>72</v>
      </c>
      <c r="D78" s="1">
        <v>1</v>
      </c>
      <c r="E78" s="17">
        <f t="shared" si="1"/>
        <v>0</v>
      </c>
      <c r="F78" s="18" t="str">
        <f>IF(E78=0,"",SUM($E$7:E78))</f>
        <v/>
      </c>
      <c r="H78" s="8"/>
      <c r="I78" s="8"/>
      <c r="J78" s="8"/>
      <c r="K78" s="8"/>
      <c r="L78" s="8"/>
      <c r="M78" s="8"/>
    </row>
    <row r="79" spans="1:13" ht="19.5" customHeight="1" x14ac:dyDescent="0.2">
      <c r="A79" s="2">
        <v>73</v>
      </c>
      <c r="D79" s="1">
        <v>1</v>
      </c>
      <c r="E79" s="17">
        <f t="shared" si="1"/>
        <v>0</v>
      </c>
      <c r="F79" s="18" t="str">
        <f>IF(E79=0,"",SUM($E$7:E79))</f>
        <v/>
      </c>
      <c r="H79" s="8"/>
      <c r="I79" s="8"/>
      <c r="J79" s="8"/>
      <c r="K79" s="8"/>
      <c r="L79" s="8"/>
      <c r="M79" s="8"/>
    </row>
    <row r="80" spans="1:13" ht="19.5" customHeight="1" x14ac:dyDescent="0.2">
      <c r="A80" s="2">
        <v>74</v>
      </c>
      <c r="D80" s="1">
        <v>1</v>
      </c>
      <c r="E80" s="17">
        <f t="shared" si="1"/>
        <v>0</v>
      </c>
      <c r="F80" s="18" t="str">
        <f>IF(E80=0,"",SUM($E$7:E80))</f>
        <v/>
      </c>
      <c r="H80" s="8"/>
      <c r="I80" s="8"/>
      <c r="J80" s="8"/>
      <c r="K80" s="8"/>
      <c r="L80" s="8"/>
      <c r="M80" s="8"/>
    </row>
    <row r="81" spans="1:13" ht="19.5" customHeight="1" x14ac:dyDescent="0.2">
      <c r="A81" s="2">
        <v>75</v>
      </c>
      <c r="D81" s="1">
        <v>1</v>
      </c>
      <c r="E81" s="17">
        <f t="shared" si="1"/>
        <v>0</v>
      </c>
      <c r="F81" s="18" t="str">
        <f>IF(E81=0,"",SUM($E$7:E81))</f>
        <v/>
      </c>
      <c r="H81" s="8"/>
      <c r="I81" s="8"/>
      <c r="J81" s="8"/>
      <c r="K81" s="8"/>
      <c r="L81" s="8"/>
      <c r="M81" s="8"/>
    </row>
    <row r="82" spans="1:13" ht="19.5" customHeight="1" x14ac:dyDescent="0.2">
      <c r="A82" s="2">
        <v>76</v>
      </c>
      <c r="D82" s="1">
        <v>1</v>
      </c>
      <c r="E82" s="17">
        <f t="shared" si="1"/>
        <v>0</v>
      </c>
      <c r="F82" s="18" t="str">
        <f>IF(E82=0,"",SUM($E$7:E82))</f>
        <v/>
      </c>
      <c r="H82" s="8"/>
      <c r="I82" s="8"/>
      <c r="J82" s="8"/>
      <c r="K82" s="8"/>
      <c r="L82" s="8"/>
      <c r="M82" s="8"/>
    </row>
    <row r="83" spans="1:13" ht="19.5" customHeight="1" x14ac:dyDescent="0.2">
      <c r="A83" s="2">
        <v>77</v>
      </c>
      <c r="D83" s="1">
        <v>1</v>
      </c>
      <c r="E83" s="17">
        <f t="shared" si="1"/>
        <v>0</v>
      </c>
      <c r="F83" s="18" t="str">
        <f>IF(E83=0,"",SUM($E$7:E83))</f>
        <v/>
      </c>
      <c r="H83" s="8"/>
      <c r="I83" s="8"/>
      <c r="J83" s="8"/>
      <c r="K83" s="8"/>
      <c r="L83" s="8"/>
      <c r="M83" s="8"/>
    </row>
    <row r="84" spans="1:13" ht="19.5" customHeight="1" x14ac:dyDescent="0.2">
      <c r="A84" s="2">
        <v>78</v>
      </c>
      <c r="D84" s="1">
        <v>1</v>
      </c>
      <c r="E84" s="17">
        <f t="shared" si="1"/>
        <v>0</v>
      </c>
      <c r="F84" s="18" t="str">
        <f>IF(E84=0,"",SUM($E$7:E84))</f>
        <v/>
      </c>
      <c r="H84" s="8"/>
      <c r="I84" s="8"/>
      <c r="J84" s="8"/>
      <c r="K84" s="8"/>
      <c r="L84" s="8"/>
      <c r="M84" s="8"/>
    </row>
    <row r="85" spans="1:13" ht="19.5" customHeight="1" x14ac:dyDescent="0.2">
      <c r="A85" s="2">
        <v>79</v>
      </c>
      <c r="D85" s="1">
        <v>1</v>
      </c>
      <c r="E85" s="17">
        <f t="shared" si="1"/>
        <v>0</v>
      </c>
      <c r="F85" s="18" t="str">
        <f>IF(E85=0,"",SUM($E$7:E85))</f>
        <v/>
      </c>
      <c r="H85" s="8"/>
      <c r="I85" s="8"/>
      <c r="J85" s="8"/>
      <c r="K85" s="8"/>
      <c r="L85" s="8"/>
      <c r="M85" s="8"/>
    </row>
    <row r="86" spans="1:13" ht="19.5" customHeight="1" x14ac:dyDescent="0.2">
      <c r="A86" s="2">
        <v>80</v>
      </c>
      <c r="D86" s="1">
        <v>1</v>
      </c>
      <c r="E86" s="17">
        <f t="shared" si="1"/>
        <v>0</v>
      </c>
      <c r="F86" s="18" t="str">
        <f>IF(E86=0,"",SUM($E$7:E86))</f>
        <v/>
      </c>
      <c r="H86" s="8"/>
      <c r="I86" s="8"/>
      <c r="J86" s="8"/>
      <c r="K86" s="8"/>
      <c r="L86" s="8"/>
      <c r="M86" s="8"/>
    </row>
    <row r="87" spans="1:13" ht="19.5" customHeight="1" x14ac:dyDescent="0.2">
      <c r="A87" s="2">
        <v>81</v>
      </c>
      <c r="D87" s="1">
        <v>1</v>
      </c>
      <c r="E87" s="17">
        <f t="shared" si="1"/>
        <v>0</v>
      </c>
      <c r="F87" s="18" t="str">
        <f>IF(E87=0,"",SUM($E$7:E87))</f>
        <v/>
      </c>
      <c r="H87" s="8"/>
      <c r="I87" s="8"/>
      <c r="J87" s="8"/>
      <c r="K87" s="8"/>
      <c r="L87" s="8"/>
      <c r="M87" s="8"/>
    </row>
    <row r="88" spans="1:13" ht="19.5" customHeight="1" x14ac:dyDescent="0.2">
      <c r="A88" s="2">
        <v>82</v>
      </c>
      <c r="D88" s="1">
        <v>1</v>
      </c>
      <c r="E88" s="17">
        <f t="shared" si="1"/>
        <v>0</v>
      </c>
      <c r="F88" s="18" t="str">
        <f>IF(E88=0,"",SUM($E$7:E88))</f>
        <v/>
      </c>
      <c r="H88" s="8"/>
      <c r="I88" s="8"/>
      <c r="J88" s="8"/>
      <c r="K88" s="8"/>
      <c r="L88" s="8"/>
      <c r="M88" s="8"/>
    </row>
    <row r="89" spans="1:13" ht="19.5" customHeight="1" x14ac:dyDescent="0.2">
      <c r="A89" s="2">
        <v>83</v>
      </c>
      <c r="D89" s="1">
        <v>1</v>
      </c>
      <c r="E89" s="17">
        <f t="shared" si="1"/>
        <v>0</v>
      </c>
      <c r="F89" s="18" t="str">
        <f>IF(E89=0,"",SUM($E$7:E89))</f>
        <v/>
      </c>
      <c r="H89" s="8"/>
      <c r="I89" s="8"/>
      <c r="J89" s="8"/>
      <c r="K89" s="8"/>
      <c r="L89" s="8"/>
      <c r="M89" s="8"/>
    </row>
    <row r="90" spans="1:13" ht="19.5" customHeight="1" x14ac:dyDescent="0.2">
      <c r="A90" s="2">
        <v>84</v>
      </c>
      <c r="D90" s="1">
        <v>1</v>
      </c>
      <c r="E90" s="17">
        <f t="shared" si="1"/>
        <v>0</v>
      </c>
      <c r="F90" s="18" t="str">
        <f>IF(E90=0,"",SUM($E$7:E90))</f>
        <v/>
      </c>
      <c r="H90" s="8"/>
      <c r="I90" s="8"/>
      <c r="J90" s="8"/>
      <c r="K90" s="8"/>
      <c r="L90" s="8"/>
      <c r="M90" s="8"/>
    </row>
    <row r="91" spans="1:13" ht="19.5" customHeight="1" x14ac:dyDescent="0.2">
      <c r="A91" s="2">
        <v>85</v>
      </c>
      <c r="D91" s="1">
        <v>1</v>
      </c>
      <c r="E91" s="17">
        <f t="shared" si="1"/>
        <v>0</v>
      </c>
      <c r="F91" s="18" t="str">
        <f>IF(E91=0,"",SUM($E$7:E91))</f>
        <v/>
      </c>
      <c r="H91" s="8"/>
      <c r="I91" s="8"/>
      <c r="J91" s="8"/>
      <c r="K91" s="8"/>
      <c r="L91" s="8"/>
      <c r="M91" s="8"/>
    </row>
    <row r="92" spans="1:13" ht="19.5" customHeight="1" x14ac:dyDescent="0.2">
      <c r="A92" s="2">
        <v>86</v>
      </c>
      <c r="D92" s="1">
        <v>1</v>
      </c>
      <c r="E92" s="17">
        <f t="shared" si="1"/>
        <v>0</v>
      </c>
      <c r="F92" s="18" t="str">
        <f>IF(E92=0,"",SUM($E$7:E92))</f>
        <v/>
      </c>
      <c r="H92" s="8"/>
      <c r="I92" s="8"/>
      <c r="J92" s="8"/>
      <c r="K92" s="8"/>
      <c r="L92" s="8"/>
      <c r="M92" s="8"/>
    </row>
    <row r="93" spans="1:13" ht="19.5" customHeight="1" x14ac:dyDescent="0.2">
      <c r="A93" s="2">
        <v>87</v>
      </c>
      <c r="D93" s="1">
        <v>1</v>
      </c>
      <c r="E93" s="17">
        <f t="shared" si="1"/>
        <v>0</v>
      </c>
      <c r="F93" s="18" t="str">
        <f>IF(E93=0,"",SUM($E$7:E93))</f>
        <v/>
      </c>
      <c r="H93" s="8"/>
      <c r="I93" s="8"/>
      <c r="J93" s="8"/>
      <c r="K93" s="8"/>
      <c r="L93" s="8"/>
      <c r="M93" s="8"/>
    </row>
    <row r="94" spans="1:13" ht="19.5" customHeight="1" x14ac:dyDescent="0.2">
      <c r="A94" s="2">
        <v>88</v>
      </c>
      <c r="D94" s="1">
        <v>1</v>
      </c>
      <c r="E94" s="17">
        <f t="shared" si="1"/>
        <v>0</v>
      </c>
      <c r="F94" s="18" t="str">
        <f>IF(E94=0,"",SUM($E$7:E94))</f>
        <v/>
      </c>
      <c r="H94" s="8"/>
      <c r="I94" s="8"/>
      <c r="J94" s="8"/>
      <c r="K94" s="8"/>
      <c r="L94" s="8"/>
      <c r="M94" s="8"/>
    </row>
    <row r="95" spans="1:13" ht="19.5" customHeight="1" x14ac:dyDescent="0.2">
      <c r="A95" s="2">
        <v>89</v>
      </c>
      <c r="D95" s="1">
        <v>1</v>
      </c>
      <c r="E95" s="17">
        <f t="shared" si="1"/>
        <v>0</v>
      </c>
      <c r="F95" s="18" t="str">
        <f>IF(E95=0,"",SUM($E$7:E95))</f>
        <v/>
      </c>
      <c r="H95" s="8"/>
      <c r="I95" s="8"/>
      <c r="J95" s="8"/>
      <c r="K95" s="8"/>
      <c r="L95" s="8"/>
      <c r="M95" s="8"/>
    </row>
    <row r="96" spans="1:13" ht="19.5" customHeight="1" x14ac:dyDescent="0.2">
      <c r="A96" s="2">
        <v>90</v>
      </c>
      <c r="D96" s="1">
        <v>1</v>
      </c>
      <c r="E96" s="17">
        <f t="shared" si="1"/>
        <v>0</v>
      </c>
      <c r="F96" s="18" t="str">
        <f>IF(E96=0,"",SUM($E$7:E96))</f>
        <v/>
      </c>
      <c r="H96" s="8"/>
      <c r="I96" s="8"/>
      <c r="J96" s="8"/>
      <c r="K96" s="8"/>
      <c r="L96" s="8"/>
      <c r="M96" s="8"/>
    </row>
    <row r="97" spans="1:13" ht="19.5" customHeight="1" x14ac:dyDescent="0.2">
      <c r="A97" s="2">
        <v>91</v>
      </c>
      <c r="D97" s="1">
        <v>1</v>
      </c>
      <c r="E97" s="17">
        <f t="shared" si="1"/>
        <v>0</v>
      </c>
      <c r="F97" s="18" t="str">
        <f>IF(E97=0,"",SUM($E$7:E97))</f>
        <v/>
      </c>
      <c r="H97" s="8"/>
      <c r="I97" s="8"/>
      <c r="J97" s="8"/>
      <c r="K97" s="8"/>
      <c r="L97" s="8"/>
      <c r="M97" s="8"/>
    </row>
    <row r="98" spans="1:13" ht="19.5" customHeight="1" x14ac:dyDescent="0.2">
      <c r="A98" s="2">
        <v>92</v>
      </c>
      <c r="D98" s="1">
        <v>1</v>
      </c>
      <c r="E98" s="17">
        <f t="shared" si="1"/>
        <v>0</v>
      </c>
      <c r="F98" s="18" t="str">
        <f>IF(E98=0,"",SUM($E$7:E98))</f>
        <v/>
      </c>
      <c r="H98" s="8"/>
      <c r="I98" s="8"/>
      <c r="J98" s="8"/>
      <c r="K98" s="8"/>
      <c r="L98" s="8"/>
      <c r="M98" s="8"/>
    </row>
    <row r="99" spans="1:13" ht="19.5" customHeight="1" x14ac:dyDescent="0.2">
      <c r="A99" s="2">
        <v>93</v>
      </c>
      <c r="D99" s="1">
        <v>1</v>
      </c>
      <c r="E99" s="17">
        <f t="shared" si="1"/>
        <v>0</v>
      </c>
      <c r="F99" s="18" t="str">
        <f>IF(E99=0,"",SUM($E$7:E99))</f>
        <v/>
      </c>
      <c r="H99" s="8"/>
      <c r="I99" s="8"/>
      <c r="J99" s="8"/>
      <c r="K99" s="8"/>
      <c r="L99" s="8"/>
      <c r="M99" s="8"/>
    </row>
    <row r="100" spans="1:13" ht="19.5" customHeight="1" x14ac:dyDescent="0.2">
      <c r="A100" s="2">
        <v>94</v>
      </c>
      <c r="D100" s="1">
        <v>1</v>
      </c>
      <c r="E100" s="17">
        <f t="shared" si="1"/>
        <v>0</v>
      </c>
      <c r="F100" s="18" t="str">
        <f>IF(E100=0,"",SUM($E$7:E100))</f>
        <v/>
      </c>
      <c r="H100" s="8"/>
      <c r="I100" s="8"/>
      <c r="J100" s="8"/>
      <c r="K100" s="8"/>
      <c r="L100" s="8"/>
      <c r="M100" s="8"/>
    </row>
    <row r="101" spans="1:13" ht="19.5" customHeight="1" x14ac:dyDescent="0.2">
      <c r="A101" s="2">
        <v>95</v>
      </c>
      <c r="D101" s="1">
        <v>1</v>
      </c>
      <c r="E101" s="17">
        <f t="shared" si="1"/>
        <v>0</v>
      </c>
      <c r="F101" s="18" t="str">
        <f>IF(E101=0,"",SUM($E$7:E101))</f>
        <v/>
      </c>
      <c r="H101" s="8"/>
      <c r="I101" s="8"/>
      <c r="J101" s="8"/>
      <c r="K101" s="8"/>
      <c r="L101" s="8"/>
      <c r="M101" s="8"/>
    </row>
    <row r="102" spans="1:13" ht="19.5" customHeight="1" x14ac:dyDescent="0.2">
      <c r="A102" s="2">
        <v>96</v>
      </c>
      <c r="D102" s="1">
        <v>1</v>
      </c>
      <c r="E102" s="17">
        <f t="shared" si="1"/>
        <v>0</v>
      </c>
      <c r="F102" s="18" t="str">
        <f>IF(E102=0,"",SUM($E$7:E102))</f>
        <v/>
      </c>
      <c r="H102" s="8"/>
      <c r="I102" s="8"/>
      <c r="J102" s="8"/>
      <c r="K102" s="8"/>
      <c r="L102" s="8"/>
      <c r="M102" s="8"/>
    </row>
    <row r="103" spans="1:13" ht="19.5" customHeight="1" x14ac:dyDescent="0.2">
      <c r="A103" s="2">
        <v>97</v>
      </c>
      <c r="D103" s="1">
        <v>1</v>
      </c>
      <c r="E103" s="17">
        <f t="shared" si="1"/>
        <v>0</v>
      </c>
      <c r="F103" s="18" t="str">
        <f>IF(E103=0,"",SUM($E$7:E103))</f>
        <v/>
      </c>
      <c r="H103" s="8"/>
      <c r="I103" s="8"/>
      <c r="J103" s="8"/>
      <c r="K103" s="8"/>
      <c r="L103" s="8"/>
      <c r="M103" s="8"/>
    </row>
    <row r="104" spans="1:13" ht="19.5" customHeight="1" x14ac:dyDescent="0.2">
      <c r="A104" s="2">
        <v>98</v>
      </c>
      <c r="D104" s="1">
        <v>1</v>
      </c>
      <c r="E104" s="17">
        <f t="shared" si="1"/>
        <v>0</v>
      </c>
      <c r="F104" s="18" t="str">
        <f>IF(E104=0,"",SUM($E$7:E104))</f>
        <v/>
      </c>
      <c r="H104" s="8"/>
      <c r="I104" s="8"/>
      <c r="J104" s="8"/>
      <c r="K104" s="8"/>
      <c r="L104" s="8"/>
      <c r="M104" s="8"/>
    </row>
    <row r="105" spans="1:13" ht="19.5" customHeight="1" x14ac:dyDescent="0.2">
      <c r="A105" s="2">
        <v>99</v>
      </c>
      <c r="D105" s="1">
        <v>1</v>
      </c>
      <c r="E105" s="17">
        <f t="shared" si="1"/>
        <v>0</v>
      </c>
      <c r="F105" s="18" t="str">
        <f>IF(E105=0,"",SUM($E$7:E105))</f>
        <v/>
      </c>
      <c r="H105" s="8"/>
      <c r="I105" s="8"/>
      <c r="J105" s="8"/>
      <c r="K105" s="8"/>
      <c r="L105" s="8"/>
      <c r="M105" s="8"/>
    </row>
    <row r="106" spans="1:13" ht="19.5" customHeight="1" x14ac:dyDescent="0.2">
      <c r="A106" s="2">
        <v>100</v>
      </c>
      <c r="D106" s="1">
        <v>1</v>
      </c>
      <c r="E106" s="17">
        <f t="shared" si="1"/>
        <v>0</v>
      </c>
      <c r="F106" s="18" t="str">
        <f>IF(E106=0,"",SUM($E$7:E106))</f>
        <v/>
      </c>
      <c r="H106" s="8"/>
      <c r="I106" s="8"/>
      <c r="J106" s="8"/>
      <c r="K106" s="8"/>
      <c r="L106" s="8"/>
      <c r="M106" s="8"/>
    </row>
    <row r="107" spans="1:13" ht="19.5" customHeight="1" x14ac:dyDescent="0.2">
      <c r="A107" s="2">
        <v>101</v>
      </c>
      <c r="D107" s="1">
        <v>1</v>
      </c>
      <c r="E107" s="17">
        <f t="shared" si="1"/>
        <v>0</v>
      </c>
      <c r="F107" s="18" t="str">
        <f>IF(E107=0,"",SUM($E$7:E107))</f>
        <v/>
      </c>
      <c r="H107" s="8"/>
      <c r="I107" s="8"/>
      <c r="J107" s="8"/>
      <c r="K107" s="8"/>
      <c r="L107" s="8"/>
      <c r="M107" s="8"/>
    </row>
    <row r="108" spans="1:13" ht="19.5" customHeight="1" x14ac:dyDescent="0.2">
      <c r="A108" s="2">
        <v>102</v>
      </c>
      <c r="D108" s="1">
        <v>1</v>
      </c>
      <c r="E108" s="17">
        <f t="shared" si="1"/>
        <v>0</v>
      </c>
      <c r="F108" s="18" t="str">
        <f>IF(E108=0,"",SUM($E$7:E108))</f>
        <v/>
      </c>
      <c r="H108" s="8"/>
      <c r="I108" s="8"/>
      <c r="J108" s="8"/>
      <c r="K108" s="8"/>
      <c r="L108" s="8"/>
      <c r="M108" s="8"/>
    </row>
    <row r="109" spans="1:13" ht="19.5" customHeight="1" x14ac:dyDescent="0.2">
      <c r="A109" s="2">
        <v>103</v>
      </c>
      <c r="D109" s="1">
        <v>1</v>
      </c>
      <c r="E109" s="17">
        <f t="shared" si="1"/>
        <v>0</v>
      </c>
      <c r="F109" s="18" t="str">
        <f>IF(E109=0,"",SUM($E$7:E109))</f>
        <v/>
      </c>
      <c r="H109" s="8"/>
      <c r="I109" s="8"/>
      <c r="J109" s="8"/>
      <c r="K109" s="8"/>
      <c r="L109" s="8"/>
      <c r="M109" s="8"/>
    </row>
    <row r="110" spans="1:13" ht="19.5" customHeight="1" x14ac:dyDescent="0.2">
      <c r="A110" s="2">
        <v>104</v>
      </c>
      <c r="D110" s="1">
        <v>1</v>
      </c>
      <c r="E110" s="17">
        <f t="shared" si="1"/>
        <v>0</v>
      </c>
      <c r="F110" s="18" t="str">
        <f>IF(E110=0,"",SUM($E$7:E110))</f>
        <v/>
      </c>
      <c r="H110" s="8"/>
      <c r="I110" s="8"/>
      <c r="J110" s="8"/>
      <c r="K110" s="8"/>
      <c r="L110" s="8"/>
      <c r="M110" s="8"/>
    </row>
    <row r="111" spans="1:13" ht="19.5" customHeight="1" x14ac:dyDescent="0.2">
      <c r="A111" s="2">
        <v>105</v>
      </c>
      <c r="D111" s="1">
        <v>1</v>
      </c>
      <c r="E111" s="17">
        <f t="shared" si="1"/>
        <v>0</v>
      </c>
      <c r="F111" s="18" t="str">
        <f>IF(E111=0,"",SUM($E$7:E111))</f>
        <v/>
      </c>
      <c r="H111" s="8"/>
      <c r="I111" s="8"/>
      <c r="J111" s="8"/>
      <c r="K111" s="8"/>
      <c r="L111" s="8"/>
      <c r="M111" s="8"/>
    </row>
    <row r="112" spans="1:13" ht="19.5" customHeight="1" x14ac:dyDescent="0.2">
      <c r="A112" s="2">
        <v>106</v>
      </c>
      <c r="D112" s="1">
        <v>1</v>
      </c>
      <c r="E112" s="17">
        <f t="shared" si="1"/>
        <v>0</v>
      </c>
      <c r="F112" s="18" t="str">
        <f>IF(E112=0,"",SUM($E$7:E112))</f>
        <v/>
      </c>
      <c r="H112" s="8"/>
      <c r="I112" s="8"/>
      <c r="J112" s="8"/>
      <c r="K112" s="8"/>
      <c r="L112" s="8"/>
      <c r="M112" s="8"/>
    </row>
    <row r="113" spans="1:13" ht="19.5" customHeight="1" x14ac:dyDescent="0.2">
      <c r="A113" s="2">
        <v>107</v>
      </c>
      <c r="D113" s="1">
        <v>1</v>
      </c>
      <c r="E113" s="17">
        <f t="shared" si="1"/>
        <v>0</v>
      </c>
      <c r="F113" s="18" t="str">
        <f>IF(E113=0,"",SUM($E$7:E113))</f>
        <v/>
      </c>
      <c r="H113" s="8"/>
      <c r="I113" s="8"/>
      <c r="J113" s="8"/>
      <c r="K113" s="8"/>
      <c r="L113" s="8"/>
      <c r="M113" s="8"/>
    </row>
    <row r="114" spans="1:13" ht="19.5" customHeight="1" x14ac:dyDescent="0.2">
      <c r="A114" s="2">
        <v>108</v>
      </c>
      <c r="D114" s="1">
        <v>1</v>
      </c>
      <c r="E114" s="17">
        <f t="shared" si="1"/>
        <v>0</v>
      </c>
      <c r="F114" s="18" t="str">
        <f>IF(E114=0,"",SUM($E$7:E114))</f>
        <v/>
      </c>
      <c r="H114" s="8"/>
      <c r="I114" s="8"/>
      <c r="J114" s="8"/>
      <c r="K114" s="8"/>
      <c r="L114" s="8"/>
      <c r="M114" s="8"/>
    </row>
    <row r="115" spans="1:13" ht="19.5" customHeight="1" x14ac:dyDescent="0.2">
      <c r="A115" s="2">
        <v>109</v>
      </c>
      <c r="D115" s="1">
        <v>1</v>
      </c>
      <c r="E115" s="17">
        <f t="shared" si="1"/>
        <v>0</v>
      </c>
      <c r="F115" s="18" t="str">
        <f>IF(E115=0,"",SUM($E$7:E115))</f>
        <v/>
      </c>
      <c r="H115" s="8"/>
      <c r="I115" s="8"/>
      <c r="J115" s="8"/>
      <c r="K115" s="8"/>
      <c r="L115" s="8"/>
      <c r="M115" s="8"/>
    </row>
    <row r="116" spans="1:13" ht="19.5" customHeight="1" x14ac:dyDescent="0.2">
      <c r="A116" s="2">
        <v>110</v>
      </c>
      <c r="D116" s="1">
        <v>1</v>
      </c>
      <c r="E116" s="17">
        <f t="shared" si="1"/>
        <v>0</v>
      </c>
      <c r="F116" s="18" t="str">
        <f>IF(E116=0,"",SUM($E$7:E116))</f>
        <v/>
      </c>
      <c r="H116" s="8"/>
      <c r="I116" s="8"/>
      <c r="J116" s="8"/>
      <c r="K116" s="8"/>
      <c r="L116" s="8"/>
      <c r="M116" s="8"/>
    </row>
    <row r="117" spans="1:13" ht="19.5" customHeight="1" x14ac:dyDescent="0.2">
      <c r="A117" s="2">
        <v>111</v>
      </c>
      <c r="D117" s="1">
        <v>1</v>
      </c>
      <c r="E117" s="17">
        <f t="shared" si="1"/>
        <v>0</v>
      </c>
      <c r="F117" s="18" t="str">
        <f>IF(E117=0,"",SUM($E$7:E117))</f>
        <v/>
      </c>
      <c r="H117" s="8"/>
      <c r="I117" s="8"/>
      <c r="J117" s="8"/>
      <c r="K117" s="8"/>
      <c r="L117" s="8"/>
      <c r="M117" s="8"/>
    </row>
    <row r="118" spans="1:13" ht="19.5" customHeight="1" x14ac:dyDescent="0.2">
      <c r="A118" s="2">
        <v>112</v>
      </c>
      <c r="D118" s="1">
        <v>1</v>
      </c>
      <c r="E118" s="17">
        <f t="shared" si="1"/>
        <v>0</v>
      </c>
      <c r="F118" s="18" t="str">
        <f>IF(E118=0,"",SUM($E$7:E118))</f>
        <v/>
      </c>
    </row>
    <row r="119" spans="1:13" ht="19.5" customHeight="1" x14ac:dyDescent="0.2">
      <c r="A119" s="2">
        <v>113</v>
      </c>
      <c r="D119" s="1">
        <v>1</v>
      </c>
      <c r="E119" s="17">
        <f t="shared" si="1"/>
        <v>0</v>
      </c>
      <c r="F119" s="18" t="str">
        <f>IF(E119=0,"",SUM($E$7:E119))</f>
        <v/>
      </c>
    </row>
    <row r="120" spans="1:13" ht="19.5" customHeight="1" x14ac:dyDescent="0.2">
      <c r="A120" s="2">
        <v>114</v>
      </c>
      <c r="D120" s="1">
        <v>1</v>
      </c>
      <c r="E120" s="17">
        <f t="shared" si="1"/>
        <v>0</v>
      </c>
      <c r="F120" s="18" t="str">
        <f>IF(E120=0,"",SUM($E$7:E120))</f>
        <v/>
      </c>
    </row>
    <row r="121" spans="1:13" ht="19.5" customHeight="1" x14ac:dyDescent="0.2">
      <c r="A121" s="2">
        <v>115</v>
      </c>
      <c r="D121" s="1">
        <v>1</v>
      </c>
      <c r="E121" s="17">
        <f t="shared" si="1"/>
        <v>0</v>
      </c>
      <c r="F121" s="18" t="str">
        <f>IF(E121=0,"",SUM($E$7:E121))</f>
        <v/>
      </c>
    </row>
    <row r="122" spans="1:13" ht="19.5" customHeight="1" x14ac:dyDescent="0.2">
      <c r="A122" s="2">
        <v>116</v>
      </c>
      <c r="D122" s="1">
        <v>1</v>
      </c>
      <c r="E122" s="17">
        <f t="shared" si="1"/>
        <v>0</v>
      </c>
      <c r="F122" s="18" t="str">
        <f>IF(E122=0,"",SUM($E$7:E122))</f>
        <v/>
      </c>
    </row>
    <row r="123" spans="1:13" ht="19.5" customHeight="1" x14ac:dyDescent="0.2">
      <c r="A123" s="2">
        <v>117</v>
      </c>
      <c r="D123" s="1">
        <v>1</v>
      </c>
      <c r="E123" s="17">
        <f t="shared" si="1"/>
        <v>0</v>
      </c>
      <c r="F123" s="18" t="str">
        <f>IF(E123=0,"",SUM($E$7:E123))</f>
        <v/>
      </c>
    </row>
    <row r="124" spans="1:13" ht="19.5" customHeight="1" x14ac:dyDescent="0.2">
      <c r="A124" s="2">
        <v>118</v>
      </c>
      <c r="D124" s="1">
        <v>1</v>
      </c>
      <c r="E124" s="17">
        <f t="shared" si="1"/>
        <v>0</v>
      </c>
      <c r="F124" s="18" t="str">
        <f>IF(E124=0,"",SUM($E$7:E124))</f>
        <v/>
      </c>
    </row>
    <row r="125" spans="1:13" ht="19.5" customHeight="1" x14ac:dyDescent="0.2">
      <c r="A125" s="2">
        <v>119</v>
      </c>
      <c r="D125" s="1">
        <v>1</v>
      </c>
      <c r="E125" s="17">
        <f t="shared" si="1"/>
        <v>0</v>
      </c>
      <c r="F125" s="18" t="str">
        <f>IF(E125=0,"",SUM($E$7:E125))</f>
        <v/>
      </c>
    </row>
    <row r="126" spans="1:13" ht="19.5" customHeight="1" x14ac:dyDescent="0.2">
      <c r="A126" s="2">
        <v>120</v>
      </c>
      <c r="D126" s="1">
        <v>1</v>
      </c>
      <c r="E126" s="17">
        <f t="shared" si="1"/>
        <v>0</v>
      </c>
      <c r="F126" s="18" t="str">
        <f>IF(E126=0,"",SUM($E$7:E126))</f>
        <v/>
      </c>
    </row>
    <row r="127" spans="1:13" ht="19.5" customHeight="1" x14ac:dyDescent="0.2">
      <c r="A127" s="2">
        <v>121</v>
      </c>
      <c r="D127" s="1">
        <v>1</v>
      </c>
      <c r="E127" s="17">
        <f t="shared" si="1"/>
        <v>0</v>
      </c>
      <c r="F127" s="18" t="str">
        <f>IF(E127=0,"",SUM($E$7:E127))</f>
        <v/>
      </c>
    </row>
    <row r="128" spans="1:13" ht="19.5" customHeight="1" x14ac:dyDescent="0.2">
      <c r="A128" s="2">
        <v>122</v>
      </c>
      <c r="D128" s="1">
        <v>1</v>
      </c>
      <c r="E128" s="17">
        <f t="shared" si="1"/>
        <v>0</v>
      </c>
      <c r="F128" s="18" t="str">
        <f>IF(E128=0,"",SUM($E$7:E128))</f>
        <v/>
      </c>
    </row>
    <row r="129" spans="1:6" ht="19.5" customHeight="1" x14ac:dyDescent="0.2">
      <c r="A129" s="2">
        <v>123</v>
      </c>
      <c r="D129" s="1">
        <v>1</v>
      </c>
      <c r="E129" s="17">
        <f t="shared" si="1"/>
        <v>0</v>
      </c>
      <c r="F129" s="18" t="str">
        <f>IF(E129=0,"",SUM($E$7:E129))</f>
        <v/>
      </c>
    </row>
    <row r="130" spans="1:6" ht="19.5" customHeight="1" x14ac:dyDescent="0.2">
      <c r="A130" s="2">
        <v>124</v>
      </c>
      <c r="D130" s="1">
        <v>1</v>
      </c>
      <c r="E130" s="17">
        <f t="shared" si="1"/>
        <v>0</v>
      </c>
      <c r="F130" s="18" t="str">
        <f>IF(E130=0,"",SUM($E$7:E130))</f>
        <v/>
      </c>
    </row>
    <row r="131" spans="1:6" ht="19.5" customHeight="1" x14ac:dyDescent="0.2">
      <c r="A131" s="2">
        <v>125</v>
      </c>
      <c r="D131" s="1">
        <v>1</v>
      </c>
      <c r="E131" s="17">
        <f t="shared" si="1"/>
        <v>0</v>
      </c>
      <c r="F131" s="18" t="str">
        <f>IF(E131=0,"",SUM($E$7:E131))</f>
        <v/>
      </c>
    </row>
    <row r="132" spans="1:6" ht="19.5" customHeight="1" x14ac:dyDescent="0.2">
      <c r="A132" s="2">
        <v>126</v>
      </c>
      <c r="D132" s="1">
        <v>1</v>
      </c>
      <c r="E132" s="17">
        <f t="shared" si="1"/>
        <v>0</v>
      </c>
      <c r="F132" s="18" t="str">
        <f>IF(E132=0,"",SUM($E$7:E132))</f>
        <v/>
      </c>
    </row>
    <row r="133" spans="1:6" ht="19.5" customHeight="1" x14ac:dyDescent="0.2">
      <c r="A133" s="2">
        <v>127</v>
      </c>
      <c r="D133" s="1">
        <v>1</v>
      </c>
      <c r="E133" s="17">
        <f t="shared" si="1"/>
        <v>0</v>
      </c>
      <c r="F133" s="18" t="str">
        <f>IF(E133=0,"",SUM($E$7:E133))</f>
        <v/>
      </c>
    </row>
    <row r="134" spans="1:6" ht="19.5" customHeight="1" x14ac:dyDescent="0.2">
      <c r="A134" s="2">
        <v>128</v>
      </c>
      <c r="D134" s="1">
        <v>1</v>
      </c>
      <c r="E134" s="17">
        <f t="shared" si="1"/>
        <v>0</v>
      </c>
      <c r="F134" s="18" t="str">
        <f>IF(E134=0,"",SUM($E$7:E134))</f>
        <v/>
      </c>
    </row>
    <row r="135" spans="1:6" ht="19.5" customHeight="1" x14ac:dyDescent="0.2">
      <c r="A135" s="2">
        <v>129</v>
      </c>
      <c r="D135" s="1">
        <v>1</v>
      </c>
      <c r="E135" s="17">
        <f t="shared" si="1"/>
        <v>0</v>
      </c>
      <c r="F135" s="18" t="str">
        <f>IF(E135=0,"",SUM($E$7:E135))</f>
        <v/>
      </c>
    </row>
    <row r="136" spans="1:6" ht="19.5" customHeight="1" x14ac:dyDescent="0.2">
      <c r="A136" s="2">
        <v>130</v>
      </c>
      <c r="D136" s="1">
        <v>1</v>
      </c>
      <c r="E136" s="17">
        <f t="shared" ref="E136:E200" si="2">C136*D136</f>
        <v>0</v>
      </c>
      <c r="F136" s="18" t="str">
        <f>IF(E136=0,"",SUM($E$7:E136))</f>
        <v/>
      </c>
    </row>
    <row r="137" spans="1:6" ht="19.5" customHeight="1" x14ac:dyDescent="0.2">
      <c r="A137" s="2">
        <v>131</v>
      </c>
      <c r="D137" s="1">
        <v>1</v>
      </c>
      <c r="E137" s="17">
        <f t="shared" si="2"/>
        <v>0</v>
      </c>
      <c r="F137" s="18" t="str">
        <f>IF(E137=0,"",SUM($E$7:E137))</f>
        <v/>
      </c>
    </row>
    <row r="138" spans="1:6" ht="19.5" customHeight="1" x14ac:dyDescent="0.2">
      <c r="A138" s="2">
        <v>132</v>
      </c>
      <c r="C138" s="5"/>
      <c r="D138" s="5">
        <v>1</v>
      </c>
      <c r="E138" s="23">
        <f t="shared" si="2"/>
        <v>0</v>
      </c>
      <c r="F138" s="24" t="str">
        <f>IF(E138=0,"",SUM($E$7:E138))</f>
        <v/>
      </c>
    </row>
    <row r="139" spans="1:6" ht="19.5" customHeight="1" x14ac:dyDescent="0.2">
      <c r="A139" s="2">
        <v>133</v>
      </c>
      <c r="B139" s="6"/>
      <c r="C139" s="7"/>
      <c r="D139" s="7">
        <v>1</v>
      </c>
      <c r="E139" s="25">
        <f t="shared" si="2"/>
        <v>0</v>
      </c>
      <c r="F139" s="26" t="str">
        <f>IF(E139=0,"",SUM($E$7:E139))</f>
        <v/>
      </c>
    </row>
    <row r="140" spans="1:6" ht="19.5" customHeight="1" x14ac:dyDescent="0.2">
      <c r="A140" s="2">
        <v>134</v>
      </c>
      <c r="D140" s="1">
        <v>1</v>
      </c>
      <c r="E140" s="17">
        <f t="shared" si="2"/>
        <v>0</v>
      </c>
      <c r="F140" s="18" t="str">
        <f>IF(E140=0,"",SUM($E$7:E140))</f>
        <v/>
      </c>
    </row>
    <row r="141" spans="1:6" ht="19.5" customHeight="1" x14ac:dyDescent="0.2">
      <c r="A141" s="2">
        <v>135</v>
      </c>
      <c r="D141" s="1">
        <v>1</v>
      </c>
      <c r="E141" s="17">
        <f t="shared" si="2"/>
        <v>0</v>
      </c>
      <c r="F141" s="18" t="str">
        <f>IF(E141=0,"",SUM($E$7:E141))</f>
        <v/>
      </c>
    </row>
    <row r="142" spans="1:6" ht="19.5" customHeight="1" x14ac:dyDescent="0.2">
      <c r="A142" s="2">
        <v>136</v>
      </c>
      <c r="D142" s="1">
        <v>1</v>
      </c>
      <c r="E142" s="17">
        <f t="shared" si="2"/>
        <v>0</v>
      </c>
      <c r="F142" s="18" t="str">
        <f>IF(E142=0,"",SUM($E$7:E142))</f>
        <v/>
      </c>
    </row>
    <row r="143" spans="1:6" ht="19.5" customHeight="1" x14ac:dyDescent="0.2">
      <c r="A143" s="2">
        <v>137</v>
      </c>
      <c r="D143" s="1">
        <v>1</v>
      </c>
      <c r="E143" s="17">
        <f t="shared" si="2"/>
        <v>0</v>
      </c>
      <c r="F143" s="18" t="str">
        <f>IF(E143=0,"",SUM($E$7:E143))</f>
        <v/>
      </c>
    </row>
    <row r="144" spans="1:6" ht="19.5" customHeight="1" x14ac:dyDescent="0.2">
      <c r="A144" s="2">
        <v>138</v>
      </c>
      <c r="D144" s="1">
        <v>1</v>
      </c>
      <c r="E144" s="17">
        <f t="shared" si="2"/>
        <v>0</v>
      </c>
      <c r="F144" s="18" t="str">
        <f>IF(E144=0,"",SUM($E$7:E144))</f>
        <v/>
      </c>
    </row>
    <row r="145" spans="1:6" ht="19.5" customHeight="1" x14ac:dyDescent="0.2">
      <c r="A145" s="2">
        <v>139</v>
      </c>
      <c r="D145" s="1">
        <v>1</v>
      </c>
      <c r="E145" s="17">
        <f t="shared" si="2"/>
        <v>0</v>
      </c>
      <c r="F145" s="18" t="str">
        <f>IF(E145=0,"",SUM($E$7:E145))</f>
        <v/>
      </c>
    </row>
    <row r="146" spans="1:6" ht="19.5" customHeight="1" x14ac:dyDescent="0.2">
      <c r="A146" s="2">
        <v>140</v>
      </c>
      <c r="D146" s="1">
        <v>1</v>
      </c>
      <c r="E146" s="17">
        <f t="shared" si="2"/>
        <v>0</v>
      </c>
      <c r="F146" s="18" t="str">
        <f>IF(E146=0,"",SUM($E$7:E146))</f>
        <v/>
      </c>
    </row>
    <row r="147" spans="1:6" ht="19.5" customHeight="1" x14ac:dyDescent="0.2">
      <c r="A147" s="2">
        <v>141</v>
      </c>
      <c r="D147" s="1">
        <v>1</v>
      </c>
      <c r="E147" s="17">
        <f t="shared" si="2"/>
        <v>0</v>
      </c>
      <c r="F147" s="18" t="str">
        <f>IF(E147=0,"",SUM($E$7:E147))</f>
        <v/>
      </c>
    </row>
    <row r="148" spans="1:6" ht="19.5" customHeight="1" x14ac:dyDescent="0.2">
      <c r="A148" s="2">
        <v>142</v>
      </c>
      <c r="D148" s="1">
        <v>1</v>
      </c>
      <c r="E148" s="17">
        <f t="shared" si="2"/>
        <v>0</v>
      </c>
      <c r="F148" s="18" t="str">
        <f>IF(E148=0,"",SUM($E$7:E148))</f>
        <v/>
      </c>
    </row>
    <row r="149" spans="1:6" ht="19.5" customHeight="1" x14ac:dyDescent="0.2">
      <c r="A149" s="2">
        <v>143</v>
      </c>
      <c r="D149" s="1">
        <v>1</v>
      </c>
      <c r="E149" s="17">
        <f t="shared" si="2"/>
        <v>0</v>
      </c>
      <c r="F149" s="18" t="str">
        <f>IF(E149=0,"",SUM($E$7:E149))</f>
        <v/>
      </c>
    </row>
    <row r="150" spans="1:6" ht="19.5" customHeight="1" x14ac:dyDescent="0.2">
      <c r="A150" s="2">
        <v>144</v>
      </c>
      <c r="D150" s="1">
        <v>1</v>
      </c>
      <c r="E150" s="17">
        <f t="shared" si="2"/>
        <v>0</v>
      </c>
      <c r="F150" s="18" t="str">
        <f>IF(E150=0,"",SUM($E$7:E150))</f>
        <v/>
      </c>
    </row>
    <row r="151" spans="1:6" ht="19.5" customHeight="1" x14ac:dyDescent="0.2">
      <c r="A151" s="2">
        <v>145</v>
      </c>
      <c r="D151" s="1">
        <v>1</v>
      </c>
      <c r="E151" s="17">
        <f t="shared" si="2"/>
        <v>0</v>
      </c>
      <c r="F151" s="18" t="str">
        <f>IF(E151=0,"",SUM($E$7:E151))</f>
        <v/>
      </c>
    </row>
    <row r="152" spans="1:6" ht="19.5" customHeight="1" x14ac:dyDescent="0.2">
      <c r="A152" s="2">
        <v>146</v>
      </c>
      <c r="D152" s="1">
        <v>1</v>
      </c>
      <c r="E152" s="17">
        <f t="shared" si="2"/>
        <v>0</v>
      </c>
      <c r="F152" s="18" t="str">
        <f>IF(E152=0,"",SUM($E$7:E152))</f>
        <v/>
      </c>
    </row>
    <row r="153" spans="1:6" ht="19.5" customHeight="1" x14ac:dyDescent="0.2">
      <c r="A153" s="2">
        <v>147</v>
      </c>
      <c r="D153" s="1">
        <v>1</v>
      </c>
      <c r="E153" s="17">
        <f t="shared" si="2"/>
        <v>0</v>
      </c>
      <c r="F153" s="18" t="str">
        <f>IF(E153=0,"",SUM($E$7:E153))</f>
        <v/>
      </c>
    </row>
    <row r="154" spans="1:6" ht="19.5" customHeight="1" x14ac:dyDescent="0.2">
      <c r="A154" s="2">
        <v>148</v>
      </c>
      <c r="D154" s="1">
        <v>1</v>
      </c>
      <c r="E154" s="17">
        <f t="shared" si="2"/>
        <v>0</v>
      </c>
      <c r="F154" s="18" t="str">
        <f>IF(E154=0,"",SUM($E$7:E154))</f>
        <v/>
      </c>
    </row>
    <row r="155" spans="1:6" ht="19.5" customHeight="1" x14ac:dyDescent="0.2">
      <c r="A155" s="2">
        <v>149</v>
      </c>
      <c r="D155" s="1">
        <v>1</v>
      </c>
      <c r="E155" s="17">
        <f t="shared" si="2"/>
        <v>0</v>
      </c>
      <c r="F155" s="18" t="str">
        <f>IF(E155=0,"",SUM($E$7:E155))</f>
        <v/>
      </c>
    </row>
    <row r="156" spans="1:6" ht="19.5" customHeight="1" x14ac:dyDescent="0.2">
      <c r="A156" s="2">
        <v>150</v>
      </c>
      <c r="D156" s="1">
        <v>1</v>
      </c>
      <c r="E156" s="17">
        <f t="shared" si="2"/>
        <v>0</v>
      </c>
      <c r="F156" s="18" t="str">
        <f>IF(E156=0,"",SUM($E$7:E156))</f>
        <v/>
      </c>
    </row>
    <row r="157" spans="1:6" ht="19.5" customHeight="1" x14ac:dyDescent="0.2">
      <c r="A157" s="2">
        <v>151</v>
      </c>
      <c r="D157" s="1">
        <v>1</v>
      </c>
      <c r="E157" s="17">
        <f t="shared" si="2"/>
        <v>0</v>
      </c>
      <c r="F157" s="18" t="str">
        <f>IF(E157=0,"",SUM($E$7:E157))</f>
        <v/>
      </c>
    </row>
    <row r="158" spans="1:6" ht="19.5" customHeight="1" x14ac:dyDescent="0.2">
      <c r="A158" s="2">
        <v>152</v>
      </c>
      <c r="D158" s="1">
        <v>1</v>
      </c>
      <c r="E158" s="17">
        <f t="shared" si="2"/>
        <v>0</v>
      </c>
      <c r="F158" s="18" t="str">
        <f>IF(E158=0,"",SUM($E$7:E158))</f>
        <v/>
      </c>
    </row>
    <row r="159" spans="1:6" ht="19.5" customHeight="1" x14ac:dyDescent="0.2">
      <c r="A159" s="2">
        <v>153</v>
      </c>
      <c r="D159" s="1">
        <v>1</v>
      </c>
      <c r="E159" s="17">
        <f t="shared" si="2"/>
        <v>0</v>
      </c>
      <c r="F159" s="18" t="str">
        <f>IF(E159=0,"",SUM($E$7:E159))</f>
        <v/>
      </c>
    </row>
    <row r="160" spans="1:6" ht="19.5" customHeight="1" x14ac:dyDescent="0.2">
      <c r="A160" s="2">
        <v>154</v>
      </c>
      <c r="D160" s="1">
        <v>1</v>
      </c>
      <c r="E160" s="17">
        <f t="shared" si="2"/>
        <v>0</v>
      </c>
      <c r="F160" s="18" t="str">
        <f>IF(E160=0,"",SUM($E$7:E160))</f>
        <v/>
      </c>
    </row>
    <row r="161" spans="1:6" ht="19.5" customHeight="1" x14ac:dyDescent="0.2">
      <c r="A161" s="2">
        <v>155</v>
      </c>
      <c r="D161" s="1">
        <v>1</v>
      </c>
      <c r="E161" s="17">
        <f t="shared" si="2"/>
        <v>0</v>
      </c>
      <c r="F161" s="18" t="str">
        <f>IF(E161=0,"",SUM($E$7:E161))</f>
        <v/>
      </c>
    </row>
    <row r="162" spans="1:6" ht="19.5" customHeight="1" x14ac:dyDescent="0.2">
      <c r="A162" s="2">
        <v>156</v>
      </c>
      <c r="D162" s="1">
        <v>1</v>
      </c>
      <c r="E162" s="17">
        <f t="shared" si="2"/>
        <v>0</v>
      </c>
      <c r="F162" s="18" t="str">
        <f>IF(E162=0,"",SUM($E$7:E162))</f>
        <v/>
      </c>
    </row>
    <row r="163" spans="1:6" ht="19.5" customHeight="1" x14ac:dyDescent="0.2">
      <c r="A163" s="2">
        <v>157</v>
      </c>
      <c r="D163" s="1">
        <v>1</v>
      </c>
      <c r="E163" s="17">
        <f t="shared" si="2"/>
        <v>0</v>
      </c>
      <c r="F163" s="18" t="str">
        <f>IF(E163=0,"",SUM($E$7:E163))</f>
        <v/>
      </c>
    </row>
    <row r="164" spans="1:6" ht="19.5" customHeight="1" x14ac:dyDescent="0.2">
      <c r="A164" s="2">
        <v>158</v>
      </c>
      <c r="D164" s="1">
        <v>1</v>
      </c>
      <c r="E164" s="17">
        <f t="shared" si="2"/>
        <v>0</v>
      </c>
      <c r="F164" s="18" t="str">
        <f>IF(E164=0,"",SUM($E$7:E164))</f>
        <v/>
      </c>
    </row>
    <row r="165" spans="1:6" ht="19.5" customHeight="1" x14ac:dyDescent="0.2">
      <c r="A165" s="2">
        <v>159</v>
      </c>
      <c r="D165" s="1">
        <v>1</v>
      </c>
      <c r="E165" s="17">
        <f t="shared" si="2"/>
        <v>0</v>
      </c>
      <c r="F165" s="18" t="str">
        <f>IF(E165=0,"",SUM($E$7:E165))</f>
        <v/>
      </c>
    </row>
    <row r="166" spans="1:6" ht="19.5" customHeight="1" x14ac:dyDescent="0.2">
      <c r="A166" s="2">
        <v>160</v>
      </c>
      <c r="D166" s="1">
        <v>1</v>
      </c>
      <c r="E166" s="17">
        <f t="shared" si="2"/>
        <v>0</v>
      </c>
      <c r="F166" s="18" t="str">
        <f>IF(E166=0,"",SUM($E$7:E166))</f>
        <v/>
      </c>
    </row>
    <row r="167" spans="1:6" ht="19.5" customHeight="1" x14ac:dyDescent="0.2">
      <c r="A167" s="2">
        <v>161</v>
      </c>
      <c r="D167" s="1">
        <v>1</v>
      </c>
      <c r="E167" s="17">
        <f t="shared" si="2"/>
        <v>0</v>
      </c>
      <c r="F167" s="18" t="str">
        <f>IF(E167=0,"",SUM($E$7:E167))</f>
        <v/>
      </c>
    </row>
    <row r="168" spans="1:6" ht="19.5" customHeight="1" x14ac:dyDescent="0.2">
      <c r="A168" s="2">
        <v>162</v>
      </c>
      <c r="D168" s="1">
        <v>1</v>
      </c>
      <c r="E168" s="17">
        <f t="shared" si="2"/>
        <v>0</v>
      </c>
      <c r="F168" s="18" t="str">
        <f>IF(E168=0,"",SUM($E$7:E168))</f>
        <v/>
      </c>
    </row>
    <row r="169" spans="1:6" ht="19.5" customHeight="1" x14ac:dyDescent="0.2">
      <c r="A169" s="2">
        <v>163</v>
      </c>
      <c r="D169" s="1">
        <v>1</v>
      </c>
      <c r="E169" s="17">
        <f t="shared" si="2"/>
        <v>0</v>
      </c>
      <c r="F169" s="18" t="str">
        <f>IF(E169=0,"",SUM($E$7:E169))</f>
        <v/>
      </c>
    </row>
    <row r="170" spans="1:6" ht="19.5" customHeight="1" x14ac:dyDescent="0.2">
      <c r="A170" s="2">
        <v>164</v>
      </c>
      <c r="D170" s="1">
        <v>1</v>
      </c>
      <c r="E170" s="17">
        <f t="shared" si="2"/>
        <v>0</v>
      </c>
      <c r="F170" s="18" t="str">
        <f>IF(E170=0,"",SUM($E$7:E170))</f>
        <v/>
      </c>
    </row>
    <row r="171" spans="1:6" ht="19.5" customHeight="1" x14ac:dyDescent="0.2">
      <c r="A171" s="2">
        <v>165</v>
      </c>
      <c r="D171" s="1">
        <v>1</v>
      </c>
      <c r="E171" s="17">
        <f t="shared" si="2"/>
        <v>0</v>
      </c>
      <c r="F171" s="18" t="str">
        <f>IF(E171=0,"",SUM($E$7:E171))</f>
        <v/>
      </c>
    </row>
    <row r="172" spans="1:6" ht="19.5" customHeight="1" x14ac:dyDescent="0.2">
      <c r="A172" s="2">
        <v>166</v>
      </c>
      <c r="D172" s="1">
        <v>1</v>
      </c>
      <c r="E172" s="17">
        <f t="shared" si="2"/>
        <v>0</v>
      </c>
      <c r="F172" s="18" t="str">
        <f>IF(E172=0,"",SUM($E$7:E172))</f>
        <v/>
      </c>
    </row>
    <row r="173" spans="1:6" ht="19.5" customHeight="1" x14ac:dyDescent="0.2">
      <c r="A173" s="2">
        <v>167</v>
      </c>
      <c r="D173" s="1">
        <v>1</v>
      </c>
      <c r="E173" s="17">
        <f t="shared" si="2"/>
        <v>0</v>
      </c>
      <c r="F173" s="18" t="str">
        <f>IF(E173=0,"",SUM($E$7:E173))</f>
        <v/>
      </c>
    </row>
    <row r="174" spans="1:6" ht="19.5" customHeight="1" x14ac:dyDescent="0.2">
      <c r="A174" s="2">
        <v>168</v>
      </c>
      <c r="D174" s="1">
        <v>1</v>
      </c>
      <c r="E174" s="17">
        <f t="shared" si="2"/>
        <v>0</v>
      </c>
      <c r="F174" s="18" t="str">
        <f>IF(E174=0,"",SUM($E$7:E174))</f>
        <v/>
      </c>
    </row>
    <row r="175" spans="1:6" ht="19.5" customHeight="1" x14ac:dyDescent="0.2">
      <c r="A175" s="2">
        <v>169</v>
      </c>
      <c r="D175" s="1">
        <v>1</v>
      </c>
      <c r="E175" s="17">
        <f t="shared" si="2"/>
        <v>0</v>
      </c>
      <c r="F175" s="18" t="str">
        <f>IF(E175=0,"",SUM($E$7:E175))</f>
        <v/>
      </c>
    </row>
    <row r="176" spans="1:6" ht="19.5" customHeight="1" x14ac:dyDescent="0.2">
      <c r="A176" s="2">
        <v>170</v>
      </c>
      <c r="D176" s="1">
        <v>1</v>
      </c>
      <c r="E176" s="17">
        <f t="shared" si="2"/>
        <v>0</v>
      </c>
      <c r="F176" s="18" t="str">
        <f>IF(E176=0,"",SUM($E$7:E176))</f>
        <v/>
      </c>
    </row>
    <row r="177" spans="1:6" ht="19.5" customHeight="1" x14ac:dyDescent="0.2">
      <c r="A177" s="2">
        <v>171</v>
      </c>
      <c r="D177" s="1">
        <v>1</v>
      </c>
      <c r="E177" s="17">
        <f t="shared" si="2"/>
        <v>0</v>
      </c>
      <c r="F177" s="18" t="str">
        <f>IF(E177=0,"",SUM($E$7:E177))</f>
        <v/>
      </c>
    </row>
    <row r="178" spans="1:6" ht="19.5" customHeight="1" x14ac:dyDescent="0.2">
      <c r="A178" s="2">
        <v>172</v>
      </c>
      <c r="D178" s="1">
        <v>1</v>
      </c>
      <c r="E178" s="17">
        <f t="shared" si="2"/>
        <v>0</v>
      </c>
      <c r="F178" s="18" t="str">
        <f>IF(E178=0,"",SUM($E$7:E178))</f>
        <v/>
      </c>
    </row>
    <row r="179" spans="1:6" ht="19.5" customHeight="1" x14ac:dyDescent="0.2">
      <c r="A179" s="2">
        <v>173</v>
      </c>
      <c r="D179" s="1">
        <v>1</v>
      </c>
      <c r="E179" s="17">
        <f t="shared" si="2"/>
        <v>0</v>
      </c>
      <c r="F179" s="18" t="str">
        <f>IF(E179=0,"",SUM($E$7:E179))</f>
        <v/>
      </c>
    </row>
    <row r="180" spans="1:6" ht="19.5" customHeight="1" x14ac:dyDescent="0.2">
      <c r="A180" s="2">
        <v>174</v>
      </c>
      <c r="D180" s="1">
        <v>1</v>
      </c>
      <c r="E180" s="17">
        <f t="shared" si="2"/>
        <v>0</v>
      </c>
      <c r="F180" s="18" t="str">
        <f>IF(E180=0,"",SUM($E$7:E180))</f>
        <v/>
      </c>
    </row>
    <row r="181" spans="1:6" ht="19.5" customHeight="1" x14ac:dyDescent="0.2">
      <c r="A181" s="2">
        <v>175</v>
      </c>
      <c r="D181" s="1">
        <v>1</v>
      </c>
      <c r="E181" s="17">
        <f t="shared" si="2"/>
        <v>0</v>
      </c>
      <c r="F181" s="18" t="str">
        <f>IF(E181=0,"",SUM($E$7:E181))</f>
        <v/>
      </c>
    </row>
    <row r="182" spans="1:6" ht="19.5" customHeight="1" x14ac:dyDescent="0.2">
      <c r="A182" s="2">
        <v>176</v>
      </c>
      <c r="D182" s="1">
        <v>1</v>
      </c>
      <c r="E182" s="17">
        <f t="shared" si="2"/>
        <v>0</v>
      </c>
      <c r="F182" s="18" t="str">
        <f>IF(E182=0,"",SUM($E$7:E182))</f>
        <v/>
      </c>
    </row>
    <row r="183" spans="1:6" ht="19.5" customHeight="1" x14ac:dyDescent="0.2">
      <c r="A183" s="2">
        <v>177</v>
      </c>
      <c r="D183" s="1">
        <v>1</v>
      </c>
      <c r="E183" s="17">
        <f t="shared" si="2"/>
        <v>0</v>
      </c>
      <c r="F183" s="18" t="str">
        <f>IF(E183=0,"",SUM($E$7:E183))</f>
        <v/>
      </c>
    </row>
    <row r="184" spans="1:6" ht="19.5" customHeight="1" x14ac:dyDescent="0.2">
      <c r="A184" s="2">
        <v>178</v>
      </c>
      <c r="D184" s="1">
        <v>1</v>
      </c>
      <c r="E184" s="17">
        <f t="shared" si="2"/>
        <v>0</v>
      </c>
      <c r="F184" s="18" t="str">
        <f>IF(E184=0,"",SUM($E$7:E184))</f>
        <v/>
      </c>
    </row>
    <row r="185" spans="1:6" ht="19.5" customHeight="1" x14ac:dyDescent="0.2">
      <c r="A185" s="2">
        <v>179</v>
      </c>
      <c r="D185" s="1">
        <v>1</v>
      </c>
      <c r="E185" s="17">
        <f t="shared" si="2"/>
        <v>0</v>
      </c>
      <c r="F185" s="18" t="str">
        <f>IF(E185=0,"",SUM($E$7:E185))</f>
        <v/>
      </c>
    </row>
    <row r="186" spans="1:6" ht="19.5" customHeight="1" x14ac:dyDescent="0.2">
      <c r="A186" s="2">
        <v>180</v>
      </c>
      <c r="D186" s="1">
        <v>1</v>
      </c>
      <c r="E186" s="17">
        <f t="shared" si="2"/>
        <v>0</v>
      </c>
      <c r="F186" s="18" t="str">
        <f>IF(E186=0,"",SUM($E$7:E186))</f>
        <v/>
      </c>
    </row>
    <row r="187" spans="1:6" ht="19.5" customHeight="1" x14ac:dyDescent="0.2">
      <c r="A187" s="2">
        <v>181</v>
      </c>
      <c r="D187" s="1">
        <v>1</v>
      </c>
      <c r="E187" s="17">
        <f t="shared" si="2"/>
        <v>0</v>
      </c>
      <c r="F187" s="18" t="str">
        <f>IF(E187=0,"",SUM($E$7:E187))</f>
        <v/>
      </c>
    </row>
    <row r="188" spans="1:6" ht="19.5" customHeight="1" x14ac:dyDescent="0.2">
      <c r="A188" s="2">
        <v>182</v>
      </c>
      <c r="D188" s="1">
        <v>1</v>
      </c>
      <c r="E188" s="17">
        <f t="shared" si="2"/>
        <v>0</v>
      </c>
      <c r="F188" s="18" t="str">
        <f>IF(E188=0,"",SUM($E$7:E188))</f>
        <v/>
      </c>
    </row>
    <row r="189" spans="1:6" ht="19.5" customHeight="1" x14ac:dyDescent="0.2">
      <c r="A189" s="2">
        <v>183</v>
      </c>
      <c r="D189" s="1">
        <v>1</v>
      </c>
      <c r="E189" s="17">
        <f t="shared" si="2"/>
        <v>0</v>
      </c>
      <c r="F189" s="18" t="str">
        <f>IF(E189=0,"",SUM($E$7:E189))</f>
        <v/>
      </c>
    </row>
    <row r="190" spans="1:6" ht="19.5" customHeight="1" x14ac:dyDescent="0.2">
      <c r="A190" s="2">
        <v>184</v>
      </c>
      <c r="D190" s="1">
        <v>1</v>
      </c>
      <c r="E190" s="17">
        <f t="shared" si="2"/>
        <v>0</v>
      </c>
      <c r="F190" s="18" t="str">
        <f>IF(E190=0,"",SUM($E$7:E190))</f>
        <v/>
      </c>
    </row>
    <row r="191" spans="1:6" ht="19.5" customHeight="1" x14ac:dyDescent="0.2">
      <c r="A191" s="2">
        <v>185</v>
      </c>
      <c r="D191" s="1">
        <v>1</v>
      </c>
      <c r="E191" s="17">
        <f t="shared" si="2"/>
        <v>0</v>
      </c>
      <c r="F191" s="18" t="str">
        <f>IF(E191=0,"",SUM($E$7:E191))</f>
        <v/>
      </c>
    </row>
    <row r="192" spans="1:6" ht="19.5" customHeight="1" x14ac:dyDescent="0.2">
      <c r="A192" s="2">
        <v>186</v>
      </c>
      <c r="D192" s="1">
        <v>1</v>
      </c>
      <c r="E192" s="17">
        <f t="shared" si="2"/>
        <v>0</v>
      </c>
      <c r="F192" s="18" t="str">
        <f>IF(E192=0,"",SUM($E$7:E192))</f>
        <v/>
      </c>
    </row>
    <row r="193" spans="1:6" ht="19.5" customHeight="1" x14ac:dyDescent="0.2">
      <c r="A193" s="2">
        <v>187</v>
      </c>
      <c r="D193" s="1">
        <v>1</v>
      </c>
      <c r="E193" s="17">
        <f t="shared" si="2"/>
        <v>0</v>
      </c>
      <c r="F193" s="18" t="str">
        <f>IF(E193=0,"",SUM($E$7:E193))</f>
        <v/>
      </c>
    </row>
    <row r="194" spans="1:6" ht="19.5" customHeight="1" x14ac:dyDescent="0.2">
      <c r="A194" s="2">
        <v>188</v>
      </c>
      <c r="D194" s="1">
        <v>1</v>
      </c>
      <c r="E194" s="17">
        <f t="shared" si="2"/>
        <v>0</v>
      </c>
      <c r="F194" s="18" t="str">
        <f>IF(E194=0,"",SUM($E$7:E194))</f>
        <v/>
      </c>
    </row>
    <row r="195" spans="1:6" ht="19.5" customHeight="1" x14ac:dyDescent="0.2">
      <c r="A195" s="2">
        <v>189</v>
      </c>
      <c r="D195" s="1">
        <v>1</v>
      </c>
      <c r="E195" s="17">
        <f t="shared" si="2"/>
        <v>0</v>
      </c>
      <c r="F195" s="18" t="str">
        <f>IF(E195=0,"",SUM($E$7:E195))</f>
        <v/>
      </c>
    </row>
    <row r="196" spans="1:6" ht="19.5" customHeight="1" x14ac:dyDescent="0.2">
      <c r="A196" s="2">
        <v>190</v>
      </c>
      <c r="D196" s="1">
        <v>1</v>
      </c>
      <c r="E196" s="17">
        <f t="shared" si="2"/>
        <v>0</v>
      </c>
      <c r="F196" s="18" t="str">
        <f>IF(E196=0,"",SUM($E$7:E196))</f>
        <v/>
      </c>
    </row>
    <row r="197" spans="1:6" ht="19.5" customHeight="1" x14ac:dyDescent="0.2">
      <c r="A197" s="2">
        <v>191</v>
      </c>
      <c r="D197" s="1">
        <v>1</v>
      </c>
      <c r="E197" s="17">
        <f t="shared" si="2"/>
        <v>0</v>
      </c>
      <c r="F197" s="18" t="str">
        <f>IF(E197=0,"",SUM($E$7:E197))</f>
        <v/>
      </c>
    </row>
    <row r="198" spans="1:6" ht="19.5" customHeight="1" x14ac:dyDescent="0.2">
      <c r="A198" s="2">
        <v>192</v>
      </c>
      <c r="D198" s="1">
        <v>1</v>
      </c>
      <c r="E198" s="17">
        <f t="shared" si="2"/>
        <v>0</v>
      </c>
      <c r="F198" s="18" t="str">
        <f>IF(E198=0,"",SUM($E$7:E198))</f>
        <v/>
      </c>
    </row>
    <row r="199" spans="1:6" ht="19.5" customHeight="1" x14ac:dyDescent="0.2">
      <c r="A199" s="2">
        <v>193</v>
      </c>
      <c r="D199" s="1">
        <v>1</v>
      </c>
      <c r="E199" s="17">
        <f t="shared" si="2"/>
        <v>0</v>
      </c>
      <c r="F199" s="18" t="str">
        <f>IF(E199=0,"",SUM($E$7:E199))</f>
        <v/>
      </c>
    </row>
    <row r="200" spans="1:6" ht="19.5" customHeight="1" x14ac:dyDescent="0.2">
      <c r="A200" s="2">
        <v>194</v>
      </c>
      <c r="D200" s="1">
        <v>1</v>
      </c>
      <c r="E200" s="17">
        <f t="shared" si="2"/>
        <v>0</v>
      </c>
      <c r="F200" s="18" t="str">
        <f>IF(E200=0,"",SUM($E$7:E200))</f>
        <v/>
      </c>
    </row>
    <row r="201" spans="1:6" ht="19.5" customHeight="1" x14ac:dyDescent="0.2">
      <c r="D201" s="1">
        <v>1</v>
      </c>
      <c r="E201" s="17">
        <f t="shared" ref="E201:E264" si="3">C201*D201</f>
        <v>0</v>
      </c>
      <c r="F201" s="18" t="str">
        <f>IF(E201=0,"",SUM($E$7:E201))</f>
        <v/>
      </c>
    </row>
    <row r="202" spans="1:6" ht="19.5" customHeight="1" x14ac:dyDescent="0.2">
      <c r="D202" s="1">
        <v>1</v>
      </c>
      <c r="E202" s="17">
        <f t="shared" si="3"/>
        <v>0</v>
      </c>
      <c r="F202" s="18" t="str">
        <f>IF(E202=0,"",SUM($E$7:E202))</f>
        <v/>
      </c>
    </row>
    <row r="203" spans="1:6" ht="19.5" customHeight="1" x14ac:dyDescent="0.2">
      <c r="D203" s="1">
        <v>1</v>
      </c>
      <c r="E203" s="17">
        <f t="shared" si="3"/>
        <v>0</v>
      </c>
      <c r="F203" s="18" t="str">
        <f>IF(E203=0,"",SUM($E$7:E203))</f>
        <v/>
      </c>
    </row>
    <row r="204" spans="1:6" ht="19.5" customHeight="1" x14ac:dyDescent="0.2">
      <c r="D204" s="1">
        <v>1</v>
      </c>
      <c r="E204" s="17">
        <f t="shared" si="3"/>
        <v>0</v>
      </c>
      <c r="F204" s="18" t="str">
        <f>IF(E204=0,"",SUM($E$7:E204))</f>
        <v/>
      </c>
    </row>
    <row r="205" spans="1:6" ht="19.5" customHeight="1" x14ac:dyDescent="0.2">
      <c r="D205" s="1">
        <v>1</v>
      </c>
      <c r="E205" s="17">
        <f t="shared" si="3"/>
        <v>0</v>
      </c>
      <c r="F205" s="18" t="str">
        <f>IF(E205=0,"",SUM($E$7:E205))</f>
        <v/>
      </c>
    </row>
    <row r="206" spans="1:6" ht="19.5" customHeight="1" x14ac:dyDescent="0.2">
      <c r="D206" s="1">
        <v>1</v>
      </c>
      <c r="E206" s="17">
        <f t="shared" si="3"/>
        <v>0</v>
      </c>
      <c r="F206" s="18" t="str">
        <f>IF(E206=0,"",SUM($E$7:E206))</f>
        <v/>
      </c>
    </row>
    <row r="207" spans="1:6" ht="19.5" customHeight="1" x14ac:dyDescent="0.2">
      <c r="D207" s="1">
        <v>1</v>
      </c>
      <c r="E207" s="17">
        <f t="shared" si="3"/>
        <v>0</v>
      </c>
      <c r="F207" s="18" t="str">
        <f>IF(E207=0,"",SUM($E$7:E207))</f>
        <v/>
      </c>
    </row>
    <row r="208" spans="1:6" ht="19.5" customHeight="1" x14ac:dyDescent="0.2">
      <c r="D208" s="1">
        <v>1</v>
      </c>
      <c r="E208" s="17">
        <f t="shared" si="3"/>
        <v>0</v>
      </c>
      <c r="F208" s="18" t="str">
        <f>IF(E208=0,"",SUM($E$7:E208))</f>
        <v/>
      </c>
    </row>
    <row r="209" spans="4:6" ht="19.5" customHeight="1" x14ac:dyDescent="0.2">
      <c r="D209" s="1">
        <v>1</v>
      </c>
      <c r="E209" s="17">
        <f t="shared" si="3"/>
        <v>0</v>
      </c>
      <c r="F209" s="18" t="str">
        <f>IF(E209=0,"",SUM($E$7:E209))</f>
        <v/>
      </c>
    </row>
    <row r="210" spans="4:6" ht="19.5" customHeight="1" x14ac:dyDescent="0.2">
      <c r="D210" s="1">
        <v>1</v>
      </c>
      <c r="E210" s="17">
        <f t="shared" si="3"/>
        <v>0</v>
      </c>
      <c r="F210" s="18" t="str">
        <f>IF(E210=0,"",SUM($E$7:E210))</f>
        <v/>
      </c>
    </row>
    <row r="211" spans="4:6" ht="19.5" customHeight="1" x14ac:dyDescent="0.2">
      <c r="D211" s="1">
        <v>1</v>
      </c>
      <c r="E211" s="17">
        <f t="shared" si="3"/>
        <v>0</v>
      </c>
      <c r="F211" s="18" t="str">
        <f>IF(E211=0,"",SUM($E$7:E211))</f>
        <v/>
      </c>
    </row>
    <row r="212" spans="4:6" ht="19.5" customHeight="1" x14ac:dyDescent="0.2">
      <c r="D212" s="1">
        <v>1</v>
      </c>
      <c r="E212" s="17">
        <f t="shared" si="3"/>
        <v>0</v>
      </c>
      <c r="F212" s="18" t="str">
        <f>IF(E212=0,"",SUM($E$7:E212))</f>
        <v/>
      </c>
    </row>
    <row r="213" spans="4:6" ht="19.5" customHeight="1" x14ac:dyDescent="0.2">
      <c r="D213" s="1">
        <v>1</v>
      </c>
      <c r="E213" s="17">
        <f t="shared" si="3"/>
        <v>0</v>
      </c>
      <c r="F213" s="18" t="str">
        <f>IF(E213=0,"",SUM($E$7:E213))</f>
        <v/>
      </c>
    </row>
    <row r="214" spans="4:6" ht="19.5" customHeight="1" x14ac:dyDescent="0.2">
      <c r="D214" s="1">
        <v>1</v>
      </c>
      <c r="E214" s="17">
        <f t="shared" si="3"/>
        <v>0</v>
      </c>
      <c r="F214" s="18" t="str">
        <f>IF(E214=0,"",SUM($E$7:E214))</f>
        <v/>
      </c>
    </row>
    <row r="215" spans="4:6" ht="19.5" customHeight="1" x14ac:dyDescent="0.2">
      <c r="D215" s="1">
        <v>1</v>
      </c>
      <c r="E215" s="17">
        <f t="shared" si="3"/>
        <v>0</v>
      </c>
      <c r="F215" s="18" t="str">
        <f>IF(E215=0,"",SUM($E$7:E215))</f>
        <v/>
      </c>
    </row>
    <row r="216" spans="4:6" ht="19.5" customHeight="1" x14ac:dyDescent="0.2">
      <c r="D216" s="1">
        <v>1</v>
      </c>
      <c r="E216" s="17">
        <f t="shared" si="3"/>
        <v>0</v>
      </c>
      <c r="F216" s="18" t="str">
        <f>IF(E216=0,"",SUM($E$7:E216))</f>
        <v/>
      </c>
    </row>
    <row r="217" spans="4:6" ht="19.5" customHeight="1" x14ac:dyDescent="0.2">
      <c r="D217" s="1">
        <v>1</v>
      </c>
      <c r="E217" s="17">
        <f t="shared" si="3"/>
        <v>0</v>
      </c>
      <c r="F217" s="18" t="str">
        <f>IF(E217=0,"",SUM($E$7:E217))</f>
        <v/>
      </c>
    </row>
    <row r="218" spans="4:6" ht="19.5" customHeight="1" x14ac:dyDescent="0.2">
      <c r="D218" s="1">
        <v>1</v>
      </c>
      <c r="E218" s="17">
        <f t="shared" si="3"/>
        <v>0</v>
      </c>
      <c r="F218" s="18" t="str">
        <f>IF(E218=0,"",SUM($E$7:E218))</f>
        <v/>
      </c>
    </row>
    <row r="219" spans="4:6" ht="19.5" customHeight="1" x14ac:dyDescent="0.2">
      <c r="D219" s="1">
        <v>1</v>
      </c>
      <c r="E219" s="17">
        <f t="shared" si="3"/>
        <v>0</v>
      </c>
      <c r="F219" s="18" t="str">
        <f>IF(E219=0,"",SUM($E$7:E219))</f>
        <v/>
      </c>
    </row>
    <row r="220" spans="4:6" ht="19.5" customHeight="1" x14ac:dyDescent="0.2">
      <c r="D220" s="1">
        <v>1</v>
      </c>
      <c r="E220" s="17">
        <f t="shared" si="3"/>
        <v>0</v>
      </c>
      <c r="F220" s="18" t="str">
        <f>IF(E220=0,"",SUM($E$7:E220))</f>
        <v/>
      </c>
    </row>
    <row r="221" spans="4:6" ht="19.5" customHeight="1" x14ac:dyDescent="0.2">
      <c r="D221" s="1">
        <v>1</v>
      </c>
      <c r="E221" s="17">
        <f t="shared" si="3"/>
        <v>0</v>
      </c>
      <c r="F221" s="18" t="str">
        <f>IF(E221=0,"",SUM($E$7:E221))</f>
        <v/>
      </c>
    </row>
    <row r="222" spans="4:6" ht="19.5" customHeight="1" x14ac:dyDescent="0.2">
      <c r="D222" s="1">
        <v>1</v>
      </c>
      <c r="E222" s="17">
        <f t="shared" si="3"/>
        <v>0</v>
      </c>
      <c r="F222" s="18" t="str">
        <f>IF(E222=0,"",SUM($E$7:E222))</f>
        <v/>
      </c>
    </row>
    <row r="223" spans="4:6" ht="19.5" customHeight="1" x14ac:dyDescent="0.2">
      <c r="D223" s="1">
        <v>1</v>
      </c>
      <c r="E223" s="17">
        <f t="shared" si="3"/>
        <v>0</v>
      </c>
      <c r="F223" s="18" t="str">
        <f>IF(E223=0,"",SUM($E$7:E223))</f>
        <v/>
      </c>
    </row>
    <row r="224" spans="4:6" ht="19.5" customHeight="1" x14ac:dyDescent="0.2">
      <c r="D224" s="1">
        <v>1</v>
      </c>
      <c r="E224" s="17">
        <f t="shared" si="3"/>
        <v>0</v>
      </c>
      <c r="F224" s="18" t="str">
        <f>IF(E224=0,"",SUM($E$7:E224))</f>
        <v/>
      </c>
    </row>
    <row r="225" spans="4:6" ht="19.5" customHeight="1" x14ac:dyDescent="0.2">
      <c r="D225" s="1">
        <v>1</v>
      </c>
      <c r="E225" s="17">
        <f t="shared" si="3"/>
        <v>0</v>
      </c>
      <c r="F225" s="18" t="str">
        <f>IF(E225=0,"",SUM($E$7:E225))</f>
        <v/>
      </c>
    </row>
    <row r="226" spans="4:6" ht="19.5" customHeight="1" x14ac:dyDescent="0.2">
      <c r="D226" s="1">
        <v>1</v>
      </c>
      <c r="E226" s="17">
        <f t="shared" si="3"/>
        <v>0</v>
      </c>
      <c r="F226" s="18" t="str">
        <f>IF(E226=0,"",SUM($E$7:E226))</f>
        <v/>
      </c>
    </row>
    <row r="227" spans="4:6" ht="19.5" customHeight="1" x14ac:dyDescent="0.2">
      <c r="D227" s="1">
        <v>1</v>
      </c>
      <c r="E227" s="17">
        <f t="shared" si="3"/>
        <v>0</v>
      </c>
      <c r="F227" s="18" t="str">
        <f>IF(E227=0,"",SUM($E$7:E227))</f>
        <v/>
      </c>
    </row>
    <row r="228" spans="4:6" ht="19.5" customHeight="1" x14ac:dyDescent="0.2">
      <c r="D228" s="1">
        <v>1</v>
      </c>
      <c r="E228" s="17">
        <f t="shared" si="3"/>
        <v>0</v>
      </c>
      <c r="F228" s="18" t="str">
        <f>IF(E228=0,"",SUM($E$7:E228))</f>
        <v/>
      </c>
    </row>
    <row r="229" spans="4:6" ht="19.5" customHeight="1" x14ac:dyDescent="0.2">
      <c r="D229" s="1">
        <v>1</v>
      </c>
      <c r="E229" s="17">
        <f t="shared" si="3"/>
        <v>0</v>
      </c>
      <c r="F229" s="18" t="str">
        <f>IF(E229=0,"",SUM($E$7:E229))</f>
        <v/>
      </c>
    </row>
    <row r="230" spans="4:6" ht="19.5" customHeight="1" x14ac:dyDescent="0.2">
      <c r="D230" s="1">
        <v>1</v>
      </c>
      <c r="E230" s="17">
        <f t="shared" si="3"/>
        <v>0</v>
      </c>
      <c r="F230" s="18" t="str">
        <f>IF(E230=0,"",SUM($E$7:E230))</f>
        <v/>
      </c>
    </row>
    <row r="231" spans="4:6" ht="19.5" customHeight="1" x14ac:dyDescent="0.2">
      <c r="D231" s="1">
        <v>1</v>
      </c>
      <c r="E231" s="17">
        <f t="shared" si="3"/>
        <v>0</v>
      </c>
      <c r="F231" s="18" t="str">
        <f>IF(E231=0,"",SUM($E$7:E231))</f>
        <v/>
      </c>
    </row>
    <row r="232" spans="4:6" ht="19.5" customHeight="1" x14ac:dyDescent="0.2">
      <c r="D232" s="1">
        <v>1</v>
      </c>
      <c r="E232" s="17">
        <f t="shared" si="3"/>
        <v>0</v>
      </c>
      <c r="F232" s="18" t="str">
        <f>IF(E232=0,"",SUM($E$7:E232))</f>
        <v/>
      </c>
    </row>
    <row r="233" spans="4:6" ht="19.5" customHeight="1" x14ac:dyDescent="0.2">
      <c r="D233" s="1">
        <v>1</v>
      </c>
      <c r="E233" s="17">
        <f t="shared" si="3"/>
        <v>0</v>
      </c>
      <c r="F233" s="18" t="str">
        <f>IF(E233=0,"",SUM($E$7:E233))</f>
        <v/>
      </c>
    </row>
    <row r="234" spans="4:6" ht="19.5" customHeight="1" x14ac:dyDescent="0.2">
      <c r="D234" s="1">
        <v>1</v>
      </c>
      <c r="E234" s="17">
        <f t="shared" si="3"/>
        <v>0</v>
      </c>
      <c r="F234" s="18" t="str">
        <f>IF(E234=0,"",SUM($E$7:E234))</f>
        <v/>
      </c>
    </row>
    <row r="235" spans="4:6" ht="19.5" customHeight="1" x14ac:dyDescent="0.2">
      <c r="D235" s="1">
        <v>1</v>
      </c>
      <c r="E235" s="17">
        <f t="shared" si="3"/>
        <v>0</v>
      </c>
      <c r="F235" s="18" t="str">
        <f>IF(E235=0,"",SUM($E$7:E235))</f>
        <v/>
      </c>
    </row>
    <row r="236" spans="4:6" ht="19.5" customHeight="1" x14ac:dyDescent="0.2">
      <c r="D236" s="1">
        <v>1</v>
      </c>
      <c r="E236" s="17">
        <f t="shared" si="3"/>
        <v>0</v>
      </c>
      <c r="F236" s="18" t="str">
        <f>IF(E236=0,"",SUM($E$7:E236))</f>
        <v/>
      </c>
    </row>
    <row r="237" spans="4:6" ht="19.5" customHeight="1" x14ac:dyDescent="0.2">
      <c r="D237" s="1">
        <v>1</v>
      </c>
      <c r="E237" s="17">
        <f t="shared" si="3"/>
        <v>0</v>
      </c>
      <c r="F237" s="18" t="str">
        <f>IF(E237=0,"",SUM($E$7:E237))</f>
        <v/>
      </c>
    </row>
    <row r="238" spans="4:6" ht="19.5" customHeight="1" x14ac:dyDescent="0.2">
      <c r="D238" s="1">
        <v>1</v>
      </c>
      <c r="E238" s="17">
        <f t="shared" si="3"/>
        <v>0</v>
      </c>
      <c r="F238" s="18" t="str">
        <f>IF(E238=0,"",SUM($E$7:E238))</f>
        <v/>
      </c>
    </row>
    <row r="239" spans="4:6" ht="19.5" customHeight="1" x14ac:dyDescent="0.2">
      <c r="D239" s="1">
        <v>1</v>
      </c>
      <c r="E239" s="17">
        <f t="shared" si="3"/>
        <v>0</v>
      </c>
      <c r="F239" s="18" t="str">
        <f>IF(E239=0,"",SUM($E$7:E239))</f>
        <v/>
      </c>
    </row>
    <row r="240" spans="4:6" ht="19.5" customHeight="1" x14ac:dyDescent="0.2">
      <c r="D240" s="1">
        <v>1</v>
      </c>
      <c r="E240" s="17">
        <f t="shared" si="3"/>
        <v>0</v>
      </c>
      <c r="F240" s="18" t="str">
        <f>IF(E240=0,"",SUM($E$7:E240))</f>
        <v/>
      </c>
    </row>
    <row r="241" spans="4:6" ht="19.5" customHeight="1" x14ac:dyDescent="0.2">
      <c r="D241" s="1">
        <v>1</v>
      </c>
      <c r="E241" s="17">
        <f t="shared" si="3"/>
        <v>0</v>
      </c>
      <c r="F241" s="18" t="str">
        <f>IF(E241=0,"",SUM($E$7:E241))</f>
        <v/>
      </c>
    </row>
    <row r="242" spans="4:6" ht="19.5" customHeight="1" x14ac:dyDescent="0.2">
      <c r="D242" s="1">
        <v>1</v>
      </c>
      <c r="E242" s="17">
        <f t="shared" si="3"/>
        <v>0</v>
      </c>
      <c r="F242" s="18" t="str">
        <f>IF(E242=0,"",SUM($E$7:E242))</f>
        <v/>
      </c>
    </row>
    <row r="243" spans="4:6" ht="19.5" customHeight="1" x14ac:dyDescent="0.2">
      <c r="D243" s="1">
        <v>1</v>
      </c>
      <c r="E243" s="17">
        <f t="shared" si="3"/>
        <v>0</v>
      </c>
      <c r="F243" s="18" t="str">
        <f>IF(E243=0,"",SUM($E$7:E243))</f>
        <v/>
      </c>
    </row>
    <row r="244" spans="4:6" ht="19.5" customHeight="1" x14ac:dyDescent="0.2">
      <c r="D244" s="1">
        <v>1</v>
      </c>
      <c r="E244" s="17">
        <f t="shared" si="3"/>
        <v>0</v>
      </c>
      <c r="F244" s="18" t="str">
        <f>IF(E244=0,"",SUM($E$7:E244))</f>
        <v/>
      </c>
    </row>
    <row r="245" spans="4:6" ht="19.5" customHeight="1" x14ac:dyDescent="0.2">
      <c r="D245" s="1">
        <v>1</v>
      </c>
      <c r="E245" s="17">
        <f t="shared" si="3"/>
        <v>0</v>
      </c>
      <c r="F245" s="18" t="str">
        <f>IF(E245=0,"",SUM($E$7:E245))</f>
        <v/>
      </c>
    </row>
    <row r="246" spans="4:6" ht="19.5" customHeight="1" x14ac:dyDescent="0.2">
      <c r="D246" s="1">
        <v>1</v>
      </c>
      <c r="E246" s="17">
        <f t="shared" si="3"/>
        <v>0</v>
      </c>
      <c r="F246" s="18" t="str">
        <f>IF(E246=0,"",SUM($E$7:E246))</f>
        <v/>
      </c>
    </row>
    <row r="247" spans="4:6" ht="19.5" customHeight="1" x14ac:dyDescent="0.2">
      <c r="D247" s="1">
        <v>1</v>
      </c>
      <c r="E247" s="17">
        <f t="shared" si="3"/>
        <v>0</v>
      </c>
      <c r="F247" s="18" t="str">
        <f>IF(E247=0,"",SUM($E$7:E247))</f>
        <v/>
      </c>
    </row>
    <row r="248" spans="4:6" ht="19.5" customHeight="1" x14ac:dyDescent="0.2">
      <c r="D248" s="1">
        <v>1</v>
      </c>
      <c r="E248" s="17">
        <f t="shared" si="3"/>
        <v>0</v>
      </c>
      <c r="F248" s="18" t="str">
        <f>IF(E248=0,"",SUM($E$7:E248))</f>
        <v/>
      </c>
    </row>
    <row r="249" spans="4:6" ht="19.5" customHeight="1" x14ac:dyDescent="0.2">
      <c r="D249" s="1">
        <v>1</v>
      </c>
      <c r="E249" s="17">
        <f t="shared" si="3"/>
        <v>0</v>
      </c>
      <c r="F249" s="18" t="str">
        <f>IF(E249=0,"",SUM($E$7:E249))</f>
        <v/>
      </c>
    </row>
    <row r="250" spans="4:6" ht="19.5" customHeight="1" x14ac:dyDescent="0.2">
      <c r="D250" s="1">
        <v>1</v>
      </c>
      <c r="E250" s="17">
        <f t="shared" si="3"/>
        <v>0</v>
      </c>
      <c r="F250" s="18" t="str">
        <f>IF(E250=0,"",SUM($E$7:E250))</f>
        <v/>
      </c>
    </row>
    <row r="251" spans="4:6" ht="19.5" customHeight="1" x14ac:dyDescent="0.2">
      <c r="D251" s="1">
        <v>1</v>
      </c>
      <c r="E251" s="17">
        <f t="shared" si="3"/>
        <v>0</v>
      </c>
      <c r="F251" s="18" t="str">
        <f>IF(E251=0,"",SUM($E$7:E251))</f>
        <v/>
      </c>
    </row>
    <row r="252" spans="4:6" ht="19.5" customHeight="1" x14ac:dyDescent="0.2">
      <c r="D252" s="1">
        <v>1</v>
      </c>
      <c r="E252" s="17">
        <f t="shared" si="3"/>
        <v>0</v>
      </c>
      <c r="F252" s="18" t="str">
        <f>IF(E252=0,"",SUM($E$7:E252))</f>
        <v/>
      </c>
    </row>
    <row r="253" spans="4:6" ht="19.5" customHeight="1" x14ac:dyDescent="0.2">
      <c r="D253" s="1">
        <v>1</v>
      </c>
      <c r="E253" s="17">
        <f t="shared" si="3"/>
        <v>0</v>
      </c>
      <c r="F253" s="18" t="str">
        <f>IF(E253=0,"",SUM($E$7:E253))</f>
        <v/>
      </c>
    </row>
    <row r="254" spans="4:6" ht="19.5" customHeight="1" x14ac:dyDescent="0.2">
      <c r="D254" s="1">
        <v>1</v>
      </c>
      <c r="E254" s="17">
        <f t="shared" si="3"/>
        <v>0</v>
      </c>
      <c r="F254" s="18" t="str">
        <f>IF(E254=0,"",SUM($E$7:E254))</f>
        <v/>
      </c>
    </row>
    <row r="255" spans="4:6" ht="19.5" customHeight="1" x14ac:dyDescent="0.2">
      <c r="D255" s="1">
        <v>1</v>
      </c>
      <c r="E255" s="17">
        <f t="shared" si="3"/>
        <v>0</v>
      </c>
      <c r="F255" s="18" t="str">
        <f>IF(E255=0,"",SUM($E$7:E255))</f>
        <v/>
      </c>
    </row>
    <row r="256" spans="4:6" ht="19.5" customHeight="1" x14ac:dyDescent="0.2">
      <c r="D256" s="1">
        <v>1</v>
      </c>
      <c r="E256" s="17">
        <f t="shared" si="3"/>
        <v>0</v>
      </c>
      <c r="F256" s="18" t="str">
        <f>IF(E256=0,"",SUM($E$7:E256))</f>
        <v/>
      </c>
    </row>
    <row r="257" spans="4:6" ht="19.5" customHeight="1" x14ac:dyDescent="0.2">
      <c r="D257" s="1">
        <v>1</v>
      </c>
      <c r="E257" s="17">
        <f t="shared" si="3"/>
        <v>0</v>
      </c>
      <c r="F257" s="18" t="str">
        <f>IF(E257=0,"",SUM($E$7:E257))</f>
        <v/>
      </c>
    </row>
    <row r="258" spans="4:6" ht="19.5" customHeight="1" x14ac:dyDescent="0.2">
      <c r="D258" s="1">
        <v>1</v>
      </c>
      <c r="E258" s="17">
        <f t="shared" si="3"/>
        <v>0</v>
      </c>
      <c r="F258" s="18" t="str">
        <f>IF(E258=0,"",SUM($E$7:E258))</f>
        <v/>
      </c>
    </row>
    <row r="259" spans="4:6" ht="19.5" customHeight="1" x14ac:dyDescent="0.2">
      <c r="D259" s="1">
        <v>1</v>
      </c>
      <c r="E259" s="17">
        <f t="shared" si="3"/>
        <v>0</v>
      </c>
      <c r="F259" s="18" t="str">
        <f>IF(E259=0,"",SUM($E$7:E259))</f>
        <v/>
      </c>
    </row>
    <row r="260" spans="4:6" ht="19.5" customHeight="1" x14ac:dyDescent="0.2">
      <c r="D260" s="1">
        <v>1</v>
      </c>
      <c r="E260" s="17">
        <f t="shared" si="3"/>
        <v>0</v>
      </c>
      <c r="F260" s="18" t="str">
        <f>IF(E260=0,"",SUM($E$7:E260))</f>
        <v/>
      </c>
    </row>
    <row r="261" spans="4:6" ht="19.5" customHeight="1" x14ac:dyDescent="0.2">
      <c r="D261" s="1">
        <v>1</v>
      </c>
      <c r="E261" s="17">
        <f t="shared" si="3"/>
        <v>0</v>
      </c>
      <c r="F261" s="18" t="str">
        <f>IF(E261=0,"",SUM($E$7:E261))</f>
        <v/>
      </c>
    </row>
    <row r="262" spans="4:6" ht="19.5" customHeight="1" x14ac:dyDescent="0.2">
      <c r="D262" s="1">
        <v>1</v>
      </c>
      <c r="E262" s="17">
        <f t="shared" si="3"/>
        <v>0</v>
      </c>
      <c r="F262" s="18" t="str">
        <f>IF(E262=0,"",SUM($E$7:E262))</f>
        <v/>
      </c>
    </row>
    <row r="263" spans="4:6" ht="19.5" customHeight="1" x14ac:dyDescent="0.2">
      <c r="D263" s="1">
        <v>1</v>
      </c>
      <c r="E263" s="17">
        <f t="shared" si="3"/>
        <v>0</v>
      </c>
      <c r="F263" s="18" t="str">
        <f>IF(E263=0,"",SUM($E$7:E263))</f>
        <v/>
      </c>
    </row>
    <row r="264" spans="4:6" ht="19.5" customHeight="1" x14ac:dyDescent="0.2">
      <c r="D264" s="1">
        <v>1</v>
      </c>
      <c r="E264" s="17">
        <f t="shared" si="3"/>
        <v>0</v>
      </c>
      <c r="F264" s="18" t="str">
        <f>IF(E264=0,"",SUM($E$7:E264))</f>
        <v/>
      </c>
    </row>
    <row r="265" spans="4:6" ht="19.5" customHeight="1" x14ac:dyDescent="0.2">
      <c r="D265" s="1">
        <v>1</v>
      </c>
      <c r="E265" s="17">
        <f t="shared" ref="E265:E328" si="4">C265*D265</f>
        <v>0</v>
      </c>
      <c r="F265" s="18" t="str">
        <f>IF(E265=0,"",SUM($E$7:E265))</f>
        <v/>
      </c>
    </row>
    <row r="266" spans="4:6" ht="19.5" customHeight="1" x14ac:dyDescent="0.2">
      <c r="D266" s="1">
        <v>1</v>
      </c>
      <c r="E266" s="17">
        <f t="shared" si="4"/>
        <v>0</v>
      </c>
      <c r="F266" s="18" t="str">
        <f>IF(E266=0,"",SUM($E$7:E266))</f>
        <v/>
      </c>
    </row>
    <row r="267" spans="4:6" ht="19.5" customHeight="1" x14ac:dyDescent="0.2">
      <c r="D267" s="1">
        <v>1</v>
      </c>
      <c r="E267" s="17">
        <f t="shared" si="4"/>
        <v>0</v>
      </c>
      <c r="F267" s="18" t="str">
        <f>IF(E267=0,"",SUM($E$7:E267))</f>
        <v/>
      </c>
    </row>
    <row r="268" spans="4:6" ht="19.5" customHeight="1" x14ac:dyDescent="0.2">
      <c r="D268" s="1">
        <v>1</v>
      </c>
      <c r="E268" s="17">
        <f t="shared" si="4"/>
        <v>0</v>
      </c>
      <c r="F268" s="18" t="str">
        <f>IF(E268=0,"",SUM($E$7:E268))</f>
        <v/>
      </c>
    </row>
    <row r="269" spans="4:6" ht="19.5" customHeight="1" x14ac:dyDescent="0.2">
      <c r="D269" s="1">
        <v>1</v>
      </c>
      <c r="E269" s="17">
        <f t="shared" si="4"/>
        <v>0</v>
      </c>
      <c r="F269" s="18" t="str">
        <f>IF(E269=0,"",SUM($E$7:E269))</f>
        <v/>
      </c>
    </row>
    <row r="270" spans="4:6" ht="19.5" customHeight="1" x14ac:dyDescent="0.2">
      <c r="D270" s="1">
        <v>1</v>
      </c>
      <c r="E270" s="17">
        <f t="shared" si="4"/>
        <v>0</v>
      </c>
      <c r="F270" s="18" t="str">
        <f>IF(E270=0,"",SUM($E$7:E270))</f>
        <v/>
      </c>
    </row>
    <row r="271" spans="4:6" ht="19.5" customHeight="1" x14ac:dyDescent="0.2">
      <c r="D271" s="1">
        <v>1</v>
      </c>
      <c r="E271" s="17">
        <f t="shared" si="4"/>
        <v>0</v>
      </c>
      <c r="F271" s="18" t="str">
        <f>IF(E271=0,"",SUM($E$7:E271))</f>
        <v/>
      </c>
    </row>
    <row r="272" spans="4:6" ht="19.5" customHeight="1" x14ac:dyDescent="0.2">
      <c r="D272" s="1">
        <v>1</v>
      </c>
      <c r="E272" s="17">
        <f t="shared" si="4"/>
        <v>0</v>
      </c>
      <c r="F272" s="18" t="str">
        <f>IF(E272=0,"",SUM($E$7:E272))</f>
        <v/>
      </c>
    </row>
    <row r="273" spans="4:6" ht="19.5" customHeight="1" x14ac:dyDescent="0.2">
      <c r="D273" s="1">
        <v>1</v>
      </c>
      <c r="E273" s="17">
        <f t="shared" si="4"/>
        <v>0</v>
      </c>
      <c r="F273" s="18" t="str">
        <f>IF(E273=0,"",SUM($E$7:E273))</f>
        <v/>
      </c>
    </row>
    <row r="274" spans="4:6" ht="19.5" customHeight="1" x14ac:dyDescent="0.2">
      <c r="D274" s="1">
        <v>1</v>
      </c>
      <c r="E274" s="17">
        <f t="shared" si="4"/>
        <v>0</v>
      </c>
      <c r="F274" s="18" t="str">
        <f>IF(E274=0,"",SUM($E$7:E274))</f>
        <v/>
      </c>
    </row>
    <row r="275" spans="4:6" ht="19.5" customHeight="1" x14ac:dyDescent="0.2">
      <c r="D275" s="1">
        <v>1</v>
      </c>
      <c r="E275" s="17">
        <f t="shared" si="4"/>
        <v>0</v>
      </c>
      <c r="F275" s="18" t="str">
        <f>IF(E275=0,"",SUM($E$7:E275))</f>
        <v/>
      </c>
    </row>
    <row r="276" spans="4:6" ht="19.5" customHeight="1" x14ac:dyDescent="0.2">
      <c r="D276" s="1">
        <v>1</v>
      </c>
      <c r="E276" s="17">
        <f t="shared" si="4"/>
        <v>0</v>
      </c>
      <c r="F276" s="18" t="str">
        <f>IF(E276=0,"",SUM($E$7:E276))</f>
        <v/>
      </c>
    </row>
    <row r="277" spans="4:6" ht="19.5" customHeight="1" x14ac:dyDescent="0.2">
      <c r="D277" s="1">
        <v>1</v>
      </c>
      <c r="E277" s="17">
        <f t="shared" si="4"/>
        <v>0</v>
      </c>
      <c r="F277" s="18" t="str">
        <f>IF(E277=0,"",SUM($E$7:E277))</f>
        <v/>
      </c>
    </row>
    <row r="278" spans="4:6" ht="19.5" customHeight="1" x14ac:dyDescent="0.2">
      <c r="D278" s="1">
        <v>1</v>
      </c>
      <c r="E278" s="17">
        <f t="shared" si="4"/>
        <v>0</v>
      </c>
      <c r="F278" s="18" t="str">
        <f>IF(E278=0,"",SUM($E$7:E278))</f>
        <v/>
      </c>
    </row>
    <row r="279" spans="4:6" ht="19.5" customHeight="1" x14ac:dyDescent="0.2">
      <c r="D279" s="1">
        <v>1</v>
      </c>
      <c r="E279" s="17">
        <f t="shared" si="4"/>
        <v>0</v>
      </c>
      <c r="F279" s="18" t="str">
        <f>IF(E279=0,"",SUM($E$7:E279))</f>
        <v/>
      </c>
    </row>
    <row r="280" spans="4:6" ht="19.5" customHeight="1" x14ac:dyDescent="0.2">
      <c r="D280" s="1">
        <v>1</v>
      </c>
      <c r="E280" s="17">
        <f t="shared" si="4"/>
        <v>0</v>
      </c>
      <c r="F280" s="18" t="str">
        <f>IF(E280=0,"",SUM($E$7:E280))</f>
        <v/>
      </c>
    </row>
    <row r="281" spans="4:6" ht="19.5" customHeight="1" x14ac:dyDescent="0.2">
      <c r="D281" s="1">
        <v>1</v>
      </c>
      <c r="E281" s="17">
        <f t="shared" si="4"/>
        <v>0</v>
      </c>
      <c r="F281" s="18" t="str">
        <f>IF(E281=0,"",SUM($E$7:E281))</f>
        <v/>
      </c>
    </row>
    <row r="282" spans="4:6" ht="19.5" customHeight="1" x14ac:dyDescent="0.2">
      <c r="D282" s="1">
        <v>1</v>
      </c>
      <c r="E282" s="17">
        <f t="shared" si="4"/>
        <v>0</v>
      </c>
      <c r="F282" s="18" t="str">
        <f>IF(E282=0,"",SUM($E$7:E282))</f>
        <v/>
      </c>
    </row>
    <row r="283" spans="4:6" ht="19.5" customHeight="1" x14ac:dyDescent="0.2">
      <c r="D283" s="1">
        <v>1</v>
      </c>
      <c r="E283" s="17">
        <f t="shared" si="4"/>
        <v>0</v>
      </c>
      <c r="F283" s="18" t="str">
        <f>IF(E283=0,"",SUM($E$7:E283))</f>
        <v/>
      </c>
    </row>
    <row r="284" spans="4:6" ht="19.5" customHeight="1" x14ac:dyDescent="0.2">
      <c r="D284" s="1">
        <v>1</v>
      </c>
      <c r="E284" s="17">
        <f t="shared" si="4"/>
        <v>0</v>
      </c>
      <c r="F284" s="18" t="str">
        <f>IF(E284=0,"",SUM($E$7:E284))</f>
        <v/>
      </c>
    </row>
    <row r="285" spans="4:6" ht="19.5" customHeight="1" x14ac:dyDescent="0.2">
      <c r="D285" s="1">
        <v>1</v>
      </c>
      <c r="E285" s="17">
        <f t="shared" si="4"/>
        <v>0</v>
      </c>
      <c r="F285" s="18" t="str">
        <f>IF(E285=0,"",SUM($E$7:E285))</f>
        <v/>
      </c>
    </row>
    <row r="286" spans="4:6" ht="19.5" customHeight="1" x14ac:dyDescent="0.2">
      <c r="D286" s="1">
        <v>1</v>
      </c>
      <c r="E286" s="17">
        <f t="shared" si="4"/>
        <v>0</v>
      </c>
      <c r="F286" s="18" t="str">
        <f>IF(E286=0,"",SUM($E$7:E286))</f>
        <v/>
      </c>
    </row>
    <row r="287" spans="4:6" ht="19.5" customHeight="1" x14ac:dyDescent="0.2">
      <c r="D287" s="1">
        <v>1</v>
      </c>
      <c r="E287" s="17">
        <f t="shared" si="4"/>
        <v>0</v>
      </c>
      <c r="F287" s="18" t="str">
        <f>IF(E287=0,"",SUM($E$7:E287))</f>
        <v/>
      </c>
    </row>
    <row r="288" spans="4:6" ht="19.5" customHeight="1" x14ac:dyDescent="0.2">
      <c r="D288" s="1">
        <v>1</v>
      </c>
      <c r="E288" s="17">
        <f t="shared" si="4"/>
        <v>0</v>
      </c>
      <c r="F288" s="18" t="str">
        <f>IF(E288=0,"",SUM($E$7:E288))</f>
        <v/>
      </c>
    </row>
    <row r="289" spans="4:6" ht="19.5" customHeight="1" x14ac:dyDescent="0.2">
      <c r="D289" s="1">
        <v>1</v>
      </c>
      <c r="E289" s="17">
        <f t="shared" si="4"/>
        <v>0</v>
      </c>
      <c r="F289" s="18" t="str">
        <f>IF(E289=0,"",SUM($E$7:E289))</f>
        <v/>
      </c>
    </row>
    <row r="290" spans="4:6" ht="19.5" customHeight="1" x14ac:dyDescent="0.2">
      <c r="D290" s="1">
        <v>1</v>
      </c>
      <c r="E290" s="17">
        <f t="shared" si="4"/>
        <v>0</v>
      </c>
      <c r="F290" s="18" t="str">
        <f>IF(E290=0,"",SUM($E$7:E290))</f>
        <v/>
      </c>
    </row>
    <row r="291" spans="4:6" ht="19.5" customHeight="1" x14ac:dyDescent="0.2">
      <c r="D291" s="1">
        <v>1</v>
      </c>
      <c r="E291" s="17">
        <f t="shared" si="4"/>
        <v>0</v>
      </c>
      <c r="F291" s="18" t="str">
        <f>IF(E291=0,"",SUM($E$7:E291))</f>
        <v/>
      </c>
    </row>
    <row r="292" spans="4:6" ht="19.5" customHeight="1" x14ac:dyDescent="0.2">
      <c r="D292" s="1">
        <v>1</v>
      </c>
      <c r="E292" s="17">
        <f t="shared" si="4"/>
        <v>0</v>
      </c>
      <c r="F292" s="18" t="str">
        <f>IF(E292=0,"",SUM($E$7:E292))</f>
        <v/>
      </c>
    </row>
    <row r="293" spans="4:6" ht="19.5" customHeight="1" x14ac:dyDescent="0.2">
      <c r="D293" s="1">
        <v>1</v>
      </c>
      <c r="E293" s="17">
        <f t="shared" si="4"/>
        <v>0</v>
      </c>
      <c r="F293" s="18" t="str">
        <f>IF(E293=0,"",SUM($E$7:E293))</f>
        <v/>
      </c>
    </row>
    <row r="294" spans="4:6" ht="19.5" customHeight="1" x14ac:dyDescent="0.2">
      <c r="D294" s="1">
        <v>1</v>
      </c>
      <c r="E294" s="17">
        <f t="shared" si="4"/>
        <v>0</v>
      </c>
      <c r="F294" s="18" t="str">
        <f>IF(E294=0,"",SUM($E$7:E294))</f>
        <v/>
      </c>
    </row>
    <row r="295" spans="4:6" ht="19.5" customHeight="1" x14ac:dyDescent="0.2">
      <c r="D295" s="1">
        <v>1</v>
      </c>
      <c r="E295" s="17">
        <f t="shared" si="4"/>
        <v>0</v>
      </c>
      <c r="F295" s="18" t="str">
        <f>IF(E295=0,"",SUM($E$7:E295))</f>
        <v/>
      </c>
    </row>
    <row r="296" spans="4:6" ht="19.5" customHeight="1" x14ac:dyDescent="0.2">
      <c r="D296" s="1">
        <v>1</v>
      </c>
      <c r="E296" s="17">
        <f t="shared" si="4"/>
        <v>0</v>
      </c>
      <c r="F296" s="18" t="str">
        <f>IF(E296=0,"",SUM($E$7:E296))</f>
        <v/>
      </c>
    </row>
    <row r="297" spans="4:6" ht="19.5" customHeight="1" x14ac:dyDescent="0.2">
      <c r="D297" s="1">
        <v>1</v>
      </c>
      <c r="E297" s="17">
        <f t="shared" si="4"/>
        <v>0</v>
      </c>
      <c r="F297" s="18" t="str">
        <f>IF(E297=0,"",SUM($E$7:E297))</f>
        <v/>
      </c>
    </row>
    <row r="298" spans="4:6" ht="19.5" customHeight="1" x14ac:dyDescent="0.2">
      <c r="D298" s="1">
        <v>1</v>
      </c>
      <c r="E298" s="17">
        <f t="shared" si="4"/>
        <v>0</v>
      </c>
      <c r="F298" s="18" t="str">
        <f>IF(E298=0,"",SUM($E$7:E298))</f>
        <v/>
      </c>
    </row>
    <row r="299" spans="4:6" ht="19.5" customHeight="1" x14ac:dyDescent="0.2">
      <c r="D299" s="1">
        <v>1</v>
      </c>
      <c r="E299" s="17">
        <f t="shared" si="4"/>
        <v>0</v>
      </c>
      <c r="F299" s="18" t="str">
        <f>IF(E299=0,"",SUM($E$7:E299))</f>
        <v/>
      </c>
    </row>
    <row r="300" spans="4:6" ht="19.5" customHeight="1" x14ac:dyDescent="0.2">
      <c r="D300" s="1">
        <v>1</v>
      </c>
      <c r="E300" s="17">
        <f t="shared" si="4"/>
        <v>0</v>
      </c>
      <c r="F300" s="18" t="str">
        <f>IF(E300=0,"",SUM($E$7:E300))</f>
        <v/>
      </c>
    </row>
    <row r="301" spans="4:6" ht="19.5" customHeight="1" x14ac:dyDescent="0.2">
      <c r="D301" s="1">
        <v>1</v>
      </c>
      <c r="E301" s="17">
        <f t="shared" si="4"/>
        <v>0</v>
      </c>
      <c r="F301" s="18" t="str">
        <f>IF(E301=0,"",SUM($E$7:E301))</f>
        <v/>
      </c>
    </row>
    <row r="302" spans="4:6" ht="19.5" customHeight="1" x14ac:dyDescent="0.2">
      <c r="D302" s="1">
        <v>1</v>
      </c>
      <c r="E302" s="17">
        <f t="shared" si="4"/>
        <v>0</v>
      </c>
      <c r="F302" s="18" t="str">
        <f>IF(E302=0,"",SUM($E$7:E302))</f>
        <v/>
      </c>
    </row>
    <row r="303" spans="4:6" ht="19.5" customHeight="1" x14ac:dyDescent="0.2">
      <c r="D303" s="1">
        <v>1</v>
      </c>
      <c r="E303" s="17">
        <f t="shared" si="4"/>
        <v>0</v>
      </c>
      <c r="F303" s="18" t="str">
        <f>IF(E303=0,"",SUM($E$7:E303))</f>
        <v/>
      </c>
    </row>
    <row r="304" spans="4:6" ht="19.5" customHeight="1" x14ac:dyDescent="0.2">
      <c r="D304" s="1">
        <v>1</v>
      </c>
      <c r="E304" s="17">
        <f t="shared" si="4"/>
        <v>0</v>
      </c>
      <c r="F304" s="18" t="str">
        <f>IF(E304=0,"",SUM($E$7:E304))</f>
        <v/>
      </c>
    </row>
    <row r="305" spans="4:6" ht="19.5" customHeight="1" x14ac:dyDescent="0.2">
      <c r="D305" s="1">
        <v>1</v>
      </c>
      <c r="E305" s="17">
        <f t="shared" si="4"/>
        <v>0</v>
      </c>
      <c r="F305" s="18" t="str">
        <f>IF(E305=0,"",SUM($E$7:E305))</f>
        <v/>
      </c>
    </row>
    <row r="306" spans="4:6" ht="19.5" customHeight="1" x14ac:dyDescent="0.2">
      <c r="D306" s="1">
        <v>1</v>
      </c>
      <c r="E306" s="17">
        <f t="shared" si="4"/>
        <v>0</v>
      </c>
      <c r="F306" s="18" t="str">
        <f>IF(E306=0,"",SUM($E$7:E306))</f>
        <v/>
      </c>
    </row>
    <row r="307" spans="4:6" ht="19.5" customHeight="1" x14ac:dyDescent="0.2">
      <c r="D307" s="1">
        <v>1</v>
      </c>
      <c r="E307" s="17">
        <f t="shared" si="4"/>
        <v>0</v>
      </c>
      <c r="F307" s="18" t="str">
        <f>IF(E307=0,"",SUM($E$7:E307))</f>
        <v/>
      </c>
    </row>
    <row r="308" spans="4:6" ht="19.5" customHeight="1" x14ac:dyDescent="0.2">
      <c r="D308" s="1">
        <v>1</v>
      </c>
      <c r="E308" s="17">
        <f t="shared" si="4"/>
        <v>0</v>
      </c>
      <c r="F308" s="18" t="str">
        <f>IF(E308=0,"",SUM($E$7:E308))</f>
        <v/>
      </c>
    </row>
    <row r="309" spans="4:6" ht="19.5" customHeight="1" x14ac:dyDescent="0.2">
      <c r="D309" s="1">
        <v>1</v>
      </c>
      <c r="E309" s="17">
        <f t="shared" si="4"/>
        <v>0</v>
      </c>
      <c r="F309" s="18" t="str">
        <f>IF(E309=0,"",SUM($E$7:E309))</f>
        <v/>
      </c>
    </row>
    <row r="310" spans="4:6" ht="19.5" customHeight="1" x14ac:dyDescent="0.2">
      <c r="D310" s="1">
        <v>1</v>
      </c>
      <c r="E310" s="17">
        <f t="shared" si="4"/>
        <v>0</v>
      </c>
      <c r="F310" s="18" t="str">
        <f>IF(E310=0,"",SUM($E$7:E310))</f>
        <v/>
      </c>
    </row>
    <row r="311" spans="4:6" ht="19.5" customHeight="1" x14ac:dyDescent="0.2">
      <c r="D311" s="1">
        <v>1</v>
      </c>
      <c r="E311" s="17">
        <f t="shared" si="4"/>
        <v>0</v>
      </c>
      <c r="F311" s="18" t="str">
        <f>IF(E311=0,"",SUM($E$7:E311))</f>
        <v/>
      </c>
    </row>
    <row r="312" spans="4:6" ht="19.5" customHeight="1" x14ac:dyDescent="0.2">
      <c r="D312" s="1">
        <v>1</v>
      </c>
      <c r="E312" s="17">
        <f t="shared" si="4"/>
        <v>0</v>
      </c>
      <c r="F312" s="18" t="str">
        <f>IF(E312=0,"",SUM($E$7:E312))</f>
        <v/>
      </c>
    </row>
    <row r="313" spans="4:6" ht="19.5" customHeight="1" x14ac:dyDescent="0.2">
      <c r="D313" s="1">
        <v>1</v>
      </c>
      <c r="E313" s="17">
        <f t="shared" si="4"/>
        <v>0</v>
      </c>
      <c r="F313" s="18" t="str">
        <f>IF(E313=0,"",SUM($E$7:E313))</f>
        <v/>
      </c>
    </row>
    <row r="314" spans="4:6" ht="19.5" customHeight="1" x14ac:dyDescent="0.2">
      <c r="D314" s="1">
        <v>1</v>
      </c>
      <c r="E314" s="17">
        <f t="shared" si="4"/>
        <v>0</v>
      </c>
      <c r="F314" s="18" t="str">
        <f>IF(E314=0,"",SUM($E$7:E314))</f>
        <v/>
      </c>
    </row>
    <row r="315" spans="4:6" ht="19.5" customHeight="1" x14ac:dyDescent="0.2">
      <c r="D315" s="1">
        <v>1</v>
      </c>
      <c r="E315" s="17">
        <f t="shared" si="4"/>
        <v>0</v>
      </c>
      <c r="F315" s="18" t="str">
        <f>IF(E315=0,"",SUM($E$7:E315))</f>
        <v/>
      </c>
    </row>
    <row r="316" spans="4:6" ht="19.5" customHeight="1" x14ac:dyDescent="0.2">
      <c r="D316" s="1">
        <v>1</v>
      </c>
      <c r="E316" s="17">
        <f t="shared" si="4"/>
        <v>0</v>
      </c>
      <c r="F316" s="18" t="str">
        <f>IF(E316=0,"",SUM($E$7:E316))</f>
        <v/>
      </c>
    </row>
    <row r="317" spans="4:6" ht="19.5" customHeight="1" x14ac:dyDescent="0.2">
      <c r="D317" s="1">
        <v>1</v>
      </c>
      <c r="E317" s="17">
        <f t="shared" si="4"/>
        <v>0</v>
      </c>
      <c r="F317" s="18" t="str">
        <f>IF(E317=0,"",SUM($E$7:E317))</f>
        <v/>
      </c>
    </row>
    <row r="318" spans="4:6" ht="19.5" customHeight="1" x14ac:dyDescent="0.2">
      <c r="D318" s="1">
        <v>1</v>
      </c>
      <c r="E318" s="17">
        <f t="shared" si="4"/>
        <v>0</v>
      </c>
      <c r="F318" s="18" t="str">
        <f>IF(E318=0,"",SUM($E$7:E318))</f>
        <v/>
      </c>
    </row>
    <row r="319" spans="4:6" ht="19.5" customHeight="1" x14ac:dyDescent="0.2">
      <c r="D319" s="1">
        <v>1</v>
      </c>
      <c r="E319" s="17">
        <f t="shared" si="4"/>
        <v>0</v>
      </c>
      <c r="F319" s="18" t="str">
        <f>IF(E319=0,"",SUM($E$7:E319))</f>
        <v/>
      </c>
    </row>
    <row r="320" spans="4:6" ht="19.5" customHeight="1" x14ac:dyDescent="0.2">
      <c r="D320" s="1">
        <v>1</v>
      </c>
      <c r="E320" s="17">
        <f t="shared" si="4"/>
        <v>0</v>
      </c>
      <c r="F320" s="18" t="str">
        <f>IF(E320=0,"",SUM($E$7:E320))</f>
        <v/>
      </c>
    </row>
    <row r="321" spans="4:6" ht="19.5" customHeight="1" x14ac:dyDescent="0.2">
      <c r="D321" s="1">
        <v>1</v>
      </c>
      <c r="E321" s="17">
        <f t="shared" si="4"/>
        <v>0</v>
      </c>
      <c r="F321" s="18" t="str">
        <f>IF(E321=0,"",SUM($E$7:E321))</f>
        <v/>
      </c>
    </row>
    <row r="322" spans="4:6" ht="19.5" customHeight="1" x14ac:dyDescent="0.2">
      <c r="D322" s="1">
        <v>1</v>
      </c>
      <c r="E322" s="17">
        <f t="shared" si="4"/>
        <v>0</v>
      </c>
      <c r="F322" s="18" t="str">
        <f>IF(E322=0,"",SUM($E$7:E322))</f>
        <v/>
      </c>
    </row>
    <row r="323" spans="4:6" ht="19.5" customHeight="1" x14ac:dyDescent="0.2">
      <c r="D323" s="1">
        <v>1</v>
      </c>
      <c r="E323" s="17">
        <f t="shared" si="4"/>
        <v>0</v>
      </c>
      <c r="F323" s="18" t="str">
        <f>IF(E323=0,"",SUM($E$7:E323))</f>
        <v/>
      </c>
    </row>
    <row r="324" spans="4:6" ht="19.5" customHeight="1" x14ac:dyDescent="0.2">
      <c r="D324" s="1">
        <v>1</v>
      </c>
      <c r="E324" s="17">
        <f t="shared" si="4"/>
        <v>0</v>
      </c>
      <c r="F324" s="18" t="str">
        <f>IF(E324=0,"",SUM($E$7:E324))</f>
        <v/>
      </c>
    </row>
    <row r="325" spans="4:6" ht="19.5" customHeight="1" x14ac:dyDescent="0.2">
      <c r="D325" s="1">
        <v>1</v>
      </c>
      <c r="E325" s="17">
        <f t="shared" si="4"/>
        <v>0</v>
      </c>
      <c r="F325" s="18" t="str">
        <f>IF(E325=0,"",SUM($E$7:E325))</f>
        <v/>
      </c>
    </row>
    <row r="326" spans="4:6" ht="19.5" customHeight="1" x14ac:dyDescent="0.2">
      <c r="D326" s="1">
        <v>1</v>
      </c>
      <c r="E326" s="17">
        <f t="shared" si="4"/>
        <v>0</v>
      </c>
      <c r="F326" s="18" t="str">
        <f>IF(E326=0,"",SUM($E$7:E326))</f>
        <v/>
      </c>
    </row>
    <row r="327" spans="4:6" ht="19.5" customHeight="1" x14ac:dyDescent="0.2">
      <c r="D327" s="1">
        <v>1</v>
      </c>
      <c r="E327" s="17">
        <f t="shared" si="4"/>
        <v>0</v>
      </c>
      <c r="F327" s="18" t="str">
        <f>IF(E327=0,"",SUM($E$7:E327))</f>
        <v/>
      </c>
    </row>
    <row r="328" spans="4:6" ht="19.5" customHeight="1" x14ac:dyDescent="0.2">
      <c r="D328" s="1">
        <v>1</v>
      </c>
      <c r="E328" s="17">
        <f t="shared" si="4"/>
        <v>0</v>
      </c>
      <c r="F328" s="18" t="str">
        <f>IF(E328=0,"",SUM($E$7:E328))</f>
        <v/>
      </c>
    </row>
    <row r="329" spans="4:6" ht="19.5" customHeight="1" x14ac:dyDescent="0.2">
      <c r="D329" s="1">
        <v>1</v>
      </c>
      <c r="E329" s="17">
        <f t="shared" ref="E329:E392" si="5">C329*D329</f>
        <v>0</v>
      </c>
      <c r="F329" s="18" t="str">
        <f>IF(E329=0,"",SUM($E$7:E329))</f>
        <v/>
      </c>
    </row>
    <row r="330" spans="4:6" ht="19.5" customHeight="1" x14ac:dyDescent="0.2">
      <c r="D330" s="1">
        <v>1</v>
      </c>
      <c r="E330" s="17">
        <f t="shared" si="5"/>
        <v>0</v>
      </c>
      <c r="F330" s="18" t="str">
        <f>IF(E330=0,"",SUM($E$7:E330))</f>
        <v/>
      </c>
    </row>
    <row r="331" spans="4:6" ht="19.5" customHeight="1" x14ac:dyDescent="0.2">
      <c r="D331" s="1">
        <v>1</v>
      </c>
      <c r="E331" s="17">
        <f t="shared" si="5"/>
        <v>0</v>
      </c>
      <c r="F331" s="18" t="str">
        <f>IF(E331=0,"",SUM($E$7:E331))</f>
        <v/>
      </c>
    </row>
    <row r="332" spans="4:6" ht="19.5" customHeight="1" x14ac:dyDescent="0.2">
      <c r="D332" s="1">
        <v>1</v>
      </c>
      <c r="E332" s="17">
        <f t="shared" si="5"/>
        <v>0</v>
      </c>
      <c r="F332" s="18" t="str">
        <f>IF(E332=0,"",SUM($E$7:E332))</f>
        <v/>
      </c>
    </row>
    <row r="333" spans="4:6" ht="19.5" customHeight="1" x14ac:dyDescent="0.2">
      <c r="D333" s="1">
        <v>1</v>
      </c>
      <c r="E333" s="17">
        <f t="shared" si="5"/>
        <v>0</v>
      </c>
      <c r="F333" s="18" t="str">
        <f>IF(E333=0,"",SUM($E$7:E333))</f>
        <v/>
      </c>
    </row>
    <row r="334" spans="4:6" ht="19.5" customHeight="1" x14ac:dyDescent="0.2">
      <c r="D334" s="1">
        <v>1</v>
      </c>
      <c r="E334" s="17">
        <f t="shared" si="5"/>
        <v>0</v>
      </c>
      <c r="F334" s="18" t="str">
        <f>IF(E334=0,"",SUM($E$7:E334))</f>
        <v/>
      </c>
    </row>
    <row r="335" spans="4:6" ht="19.5" customHeight="1" x14ac:dyDescent="0.2">
      <c r="D335" s="1">
        <v>1</v>
      </c>
      <c r="E335" s="17">
        <f t="shared" si="5"/>
        <v>0</v>
      </c>
      <c r="F335" s="18" t="str">
        <f>IF(E335=0,"",SUM($E$7:E335))</f>
        <v/>
      </c>
    </row>
    <row r="336" spans="4:6" ht="19.5" customHeight="1" x14ac:dyDescent="0.2">
      <c r="D336" s="1">
        <v>1</v>
      </c>
      <c r="E336" s="17">
        <f t="shared" si="5"/>
        <v>0</v>
      </c>
      <c r="F336" s="18" t="str">
        <f>IF(E336=0,"",SUM($E$7:E336))</f>
        <v/>
      </c>
    </row>
    <row r="337" spans="4:6" ht="19.5" customHeight="1" x14ac:dyDescent="0.2">
      <c r="D337" s="1">
        <v>1</v>
      </c>
      <c r="E337" s="17">
        <f t="shared" si="5"/>
        <v>0</v>
      </c>
      <c r="F337" s="18" t="str">
        <f>IF(E337=0,"",SUM($E$7:E337))</f>
        <v/>
      </c>
    </row>
    <row r="338" spans="4:6" ht="19.5" customHeight="1" x14ac:dyDescent="0.2">
      <c r="D338" s="1">
        <v>1</v>
      </c>
      <c r="E338" s="17">
        <f t="shared" si="5"/>
        <v>0</v>
      </c>
      <c r="F338" s="18" t="str">
        <f>IF(E338=0,"",SUM($E$7:E338))</f>
        <v/>
      </c>
    </row>
    <row r="339" spans="4:6" ht="19.5" customHeight="1" x14ac:dyDescent="0.2">
      <c r="D339" s="1">
        <v>1</v>
      </c>
      <c r="E339" s="17">
        <f t="shared" si="5"/>
        <v>0</v>
      </c>
      <c r="F339" s="18" t="str">
        <f>IF(E339=0,"",SUM($E$7:E339))</f>
        <v/>
      </c>
    </row>
    <row r="340" spans="4:6" ht="19.5" customHeight="1" x14ac:dyDescent="0.2">
      <c r="D340" s="1">
        <v>1</v>
      </c>
      <c r="E340" s="17">
        <f t="shared" si="5"/>
        <v>0</v>
      </c>
      <c r="F340" s="18" t="str">
        <f>IF(E340=0,"",SUM($E$7:E340))</f>
        <v/>
      </c>
    </row>
    <row r="341" spans="4:6" ht="19.5" customHeight="1" x14ac:dyDescent="0.2">
      <c r="D341" s="1">
        <v>1</v>
      </c>
      <c r="E341" s="17">
        <f t="shared" si="5"/>
        <v>0</v>
      </c>
      <c r="F341" s="18" t="str">
        <f>IF(E341=0,"",SUM($E$7:E341))</f>
        <v/>
      </c>
    </row>
    <row r="342" spans="4:6" ht="19.5" customHeight="1" x14ac:dyDescent="0.2">
      <c r="D342" s="1">
        <v>1</v>
      </c>
      <c r="E342" s="17">
        <f t="shared" si="5"/>
        <v>0</v>
      </c>
      <c r="F342" s="18" t="str">
        <f>IF(E342=0,"",SUM($E$7:E342))</f>
        <v/>
      </c>
    </row>
    <row r="343" spans="4:6" ht="19.5" customHeight="1" x14ac:dyDescent="0.2">
      <c r="D343" s="1">
        <v>1</v>
      </c>
      <c r="E343" s="17">
        <f t="shared" si="5"/>
        <v>0</v>
      </c>
      <c r="F343" s="18" t="str">
        <f>IF(E343=0,"",SUM($E$7:E343))</f>
        <v/>
      </c>
    </row>
    <row r="344" spans="4:6" ht="19.5" customHeight="1" x14ac:dyDescent="0.2">
      <c r="D344" s="1">
        <v>1</v>
      </c>
      <c r="E344" s="17">
        <f t="shared" si="5"/>
        <v>0</v>
      </c>
      <c r="F344" s="18" t="str">
        <f>IF(E344=0,"",SUM($E$7:E344))</f>
        <v/>
      </c>
    </row>
    <row r="345" spans="4:6" ht="19.5" customHeight="1" x14ac:dyDescent="0.2">
      <c r="D345" s="1">
        <v>1</v>
      </c>
      <c r="E345" s="17">
        <f t="shared" si="5"/>
        <v>0</v>
      </c>
      <c r="F345" s="18" t="str">
        <f>IF(E345=0,"",SUM($E$7:E345))</f>
        <v/>
      </c>
    </row>
    <row r="346" spans="4:6" ht="19.5" customHeight="1" x14ac:dyDescent="0.2">
      <c r="D346" s="1">
        <v>1</v>
      </c>
      <c r="E346" s="17">
        <f t="shared" si="5"/>
        <v>0</v>
      </c>
      <c r="F346" s="18" t="str">
        <f>IF(E346=0,"",SUM($E$7:E346))</f>
        <v/>
      </c>
    </row>
    <row r="347" spans="4:6" ht="19.5" customHeight="1" x14ac:dyDescent="0.2">
      <c r="D347" s="1">
        <v>1</v>
      </c>
      <c r="E347" s="17">
        <f t="shared" si="5"/>
        <v>0</v>
      </c>
      <c r="F347" s="18" t="str">
        <f>IF(E347=0,"",SUM($E$7:E347))</f>
        <v/>
      </c>
    </row>
    <row r="348" spans="4:6" ht="19.5" customHeight="1" x14ac:dyDescent="0.2">
      <c r="D348" s="1">
        <v>1</v>
      </c>
      <c r="E348" s="17">
        <f t="shared" si="5"/>
        <v>0</v>
      </c>
      <c r="F348" s="18" t="str">
        <f>IF(E348=0,"",SUM($E$7:E348))</f>
        <v/>
      </c>
    </row>
    <row r="349" spans="4:6" ht="19.5" customHeight="1" x14ac:dyDescent="0.2">
      <c r="D349" s="1">
        <v>1</v>
      </c>
      <c r="E349" s="17">
        <f t="shared" si="5"/>
        <v>0</v>
      </c>
      <c r="F349" s="18" t="str">
        <f>IF(E349=0,"",SUM($E$7:E349))</f>
        <v/>
      </c>
    </row>
    <row r="350" spans="4:6" ht="19.5" customHeight="1" x14ac:dyDescent="0.2">
      <c r="D350" s="1">
        <v>1</v>
      </c>
      <c r="E350" s="17">
        <f t="shared" si="5"/>
        <v>0</v>
      </c>
      <c r="F350" s="18" t="str">
        <f>IF(E350=0,"",SUM($E$7:E350))</f>
        <v/>
      </c>
    </row>
    <row r="351" spans="4:6" ht="19.5" customHeight="1" x14ac:dyDescent="0.2">
      <c r="D351" s="1">
        <v>1</v>
      </c>
      <c r="E351" s="17">
        <f t="shared" si="5"/>
        <v>0</v>
      </c>
      <c r="F351" s="18" t="str">
        <f>IF(E351=0,"",SUM($E$7:E351))</f>
        <v/>
      </c>
    </row>
    <row r="352" spans="4:6" ht="19.5" customHeight="1" x14ac:dyDescent="0.2">
      <c r="D352" s="1">
        <v>1</v>
      </c>
      <c r="E352" s="17">
        <f t="shared" si="5"/>
        <v>0</v>
      </c>
      <c r="F352" s="18" t="str">
        <f>IF(E352=0,"",SUM($E$7:E352))</f>
        <v/>
      </c>
    </row>
    <row r="353" spans="4:6" ht="19.5" customHeight="1" x14ac:dyDescent="0.2">
      <c r="D353" s="1">
        <v>1</v>
      </c>
      <c r="E353" s="17">
        <f t="shared" si="5"/>
        <v>0</v>
      </c>
      <c r="F353" s="18" t="str">
        <f>IF(E353=0,"",SUM($E$7:E353))</f>
        <v/>
      </c>
    </row>
    <row r="354" spans="4:6" ht="19.5" customHeight="1" x14ac:dyDescent="0.2">
      <c r="D354" s="1">
        <v>1</v>
      </c>
      <c r="E354" s="17">
        <f t="shared" si="5"/>
        <v>0</v>
      </c>
      <c r="F354" s="18" t="str">
        <f>IF(E354=0,"",SUM($E$7:E354))</f>
        <v/>
      </c>
    </row>
    <row r="355" spans="4:6" ht="19.5" customHeight="1" x14ac:dyDescent="0.2">
      <c r="D355" s="1">
        <v>1</v>
      </c>
      <c r="E355" s="17">
        <f t="shared" si="5"/>
        <v>0</v>
      </c>
      <c r="F355" s="18" t="str">
        <f>IF(E355=0,"",SUM($E$7:E355))</f>
        <v/>
      </c>
    </row>
    <row r="356" spans="4:6" ht="19.5" customHeight="1" x14ac:dyDescent="0.2">
      <c r="D356" s="1">
        <v>1</v>
      </c>
      <c r="E356" s="17">
        <f t="shared" si="5"/>
        <v>0</v>
      </c>
      <c r="F356" s="18" t="str">
        <f>IF(E356=0,"",SUM($E$7:E356))</f>
        <v/>
      </c>
    </row>
    <row r="357" spans="4:6" ht="19.5" customHeight="1" x14ac:dyDescent="0.2">
      <c r="D357" s="1">
        <v>1</v>
      </c>
      <c r="E357" s="17">
        <f t="shared" si="5"/>
        <v>0</v>
      </c>
      <c r="F357" s="18" t="str">
        <f>IF(E357=0,"",SUM($E$7:E357))</f>
        <v/>
      </c>
    </row>
    <row r="358" spans="4:6" ht="19.5" customHeight="1" x14ac:dyDescent="0.2">
      <c r="D358" s="1">
        <v>1</v>
      </c>
      <c r="E358" s="17">
        <f t="shared" si="5"/>
        <v>0</v>
      </c>
      <c r="F358" s="18" t="str">
        <f>IF(E358=0,"",SUM($E$7:E358))</f>
        <v/>
      </c>
    </row>
    <row r="359" spans="4:6" ht="19.5" customHeight="1" x14ac:dyDescent="0.2">
      <c r="D359" s="1">
        <v>1</v>
      </c>
      <c r="E359" s="17">
        <f t="shared" si="5"/>
        <v>0</v>
      </c>
      <c r="F359" s="18" t="str">
        <f>IF(E359=0,"",SUM($E$7:E359))</f>
        <v/>
      </c>
    </row>
    <row r="360" spans="4:6" ht="19.5" customHeight="1" x14ac:dyDescent="0.2">
      <c r="D360" s="1">
        <v>1</v>
      </c>
      <c r="E360" s="17">
        <f t="shared" si="5"/>
        <v>0</v>
      </c>
      <c r="F360" s="18" t="str">
        <f>IF(E360=0,"",SUM($E$7:E360))</f>
        <v/>
      </c>
    </row>
    <row r="361" spans="4:6" ht="19.5" customHeight="1" x14ac:dyDescent="0.2">
      <c r="D361" s="1">
        <v>1</v>
      </c>
      <c r="E361" s="17">
        <f t="shared" si="5"/>
        <v>0</v>
      </c>
      <c r="F361" s="18" t="str">
        <f>IF(E361=0,"",SUM($E$7:E361))</f>
        <v/>
      </c>
    </row>
    <row r="362" spans="4:6" ht="19.5" customHeight="1" x14ac:dyDescent="0.2">
      <c r="D362" s="1">
        <v>1</v>
      </c>
      <c r="E362" s="17">
        <f t="shared" si="5"/>
        <v>0</v>
      </c>
      <c r="F362" s="18" t="str">
        <f>IF(E362=0,"",SUM($E$7:E362))</f>
        <v/>
      </c>
    </row>
    <row r="363" spans="4:6" ht="19.5" customHeight="1" x14ac:dyDescent="0.2">
      <c r="D363" s="1">
        <v>1</v>
      </c>
      <c r="E363" s="17">
        <f t="shared" si="5"/>
        <v>0</v>
      </c>
      <c r="F363" s="18" t="str">
        <f>IF(E363=0,"",SUM($E$7:E363))</f>
        <v/>
      </c>
    </row>
    <row r="364" spans="4:6" ht="19.5" customHeight="1" x14ac:dyDescent="0.2">
      <c r="D364" s="1">
        <v>1</v>
      </c>
      <c r="E364" s="17">
        <f t="shared" si="5"/>
        <v>0</v>
      </c>
      <c r="F364" s="18" t="str">
        <f>IF(E364=0,"",SUM($E$7:E364))</f>
        <v/>
      </c>
    </row>
    <row r="365" spans="4:6" ht="19.5" customHeight="1" x14ac:dyDescent="0.2">
      <c r="D365" s="1">
        <v>1</v>
      </c>
      <c r="E365" s="17">
        <f t="shared" si="5"/>
        <v>0</v>
      </c>
      <c r="F365" s="18" t="str">
        <f>IF(E365=0,"",SUM($E$7:E365))</f>
        <v/>
      </c>
    </row>
    <row r="366" spans="4:6" ht="19.5" customHeight="1" x14ac:dyDescent="0.2">
      <c r="D366" s="1">
        <v>1</v>
      </c>
      <c r="E366" s="17">
        <f t="shared" si="5"/>
        <v>0</v>
      </c>
      <c r="F366" s="18" t="str">
        <f>IF(E366=0,"",SUM($E$7:E366))</f>
        <v/>
      </c>
    </row>
    <row r="367" spans="4:6" ht="19.5" customHeight="1" x14ac:dyDescent="0.2">
      <c r="D367" s="1">
        <v>1</v>
      </c>
      <c r="E367" s="17">
        <f t="shared" si="5"/>
        <v>0</v>
      </c>
      <c r="F367" s="18" t="str">
        <f>IF(E367=0,"",SUM($E$7:E367))</f>
        <v/>
      </c>
    </row>
    <row r="368" spans="4:6" ht="19.5" customHeight="1" x14ac:dyDescent="0.2">
      <c r="D368" s="1">
        <v>1</v>
      </c>
      <c r="E368" s="17">
        <f t="shared" si="5"/>
        <v>0</v>
      </c>
      <c r="F368" s="18" t="str">
        <f>IF(E368=0,"",SUM($E$7:E368))</f>
        <v/>
      </c>
    </row>
    <row r="369" spans="4:6" ht="19.5" customHeight="1" x14ac:dyDescent="0.2">
      <c r="D369" s="1">
        <v>1</v>
      </c>
      <c r="E369" s="17">
        <f t="shared" si="5"/>
        <v>0</v>
      </c>
      <c r="F369" s="18" t="str">
        <f>IF(E369=0,"",SUM($E$7:E369))</f>
        <v/>
      </c>
    </row>
    <row r="370" spans="4:6" ht="19.5" customHeight="1" x14ac:dyDescent="0.2">
      <c r="D370" s="1">
        <v>1</v>
      </c>
      <c r="E370" s="17">
        <f t="shared" si="5"/>
        <v>0</v>
      </c>
      <c r="F370" s="18" t="str">
        <f>IF(E370=0,"",SUM($E$7:E370))</f>
        <v/>
      </c>
    </row>
    <row r="371" spans="4:6" ht="19.5" customHeight="1" x14ac:dyDescent="0.2">
      <c r="D371" s="1">
        <v>1</v>
      </c>
      <c r="E371" s="17">
        <f t="shared" si="5"/>
        <v>0</v>
      </c>
      <c r="F371" s="18" t="str">
        <f>IF(E371=0,"",SUM($E$7:E371))</f>
        <v/>
      </c>
    </row>
    <row r="372" spans="4:6" ht="19.5" customHeight="1" x14ac:dyDescent="0.2">
      <c r="D372" s="1">
        <v>1</v>
      </c>
      <c r="E372" s="17">
        <f t="shared" si="5"/>
        <v>0</v>
      </c>
      <c r="F372" s="18" t="str">
        <f>IF(E372=0,"",SUM($E$7:E372))</f>
        <v/>
      </c>
    </row>
    <row r="373" spans="4:6" ht="19.5" customHeight="1" x14ac:dyDescent="0.2">
      <c r="D373" s="1">
        <v>1</v>
      </c>
      <c r="E373" s="17">
        <f t="shared" si="5"/>
        <v>0</v>
      </c>
      <c r="F373" s="18" t="str">
        <f>IF(E373=0,"",SUM($E$7:E373))</f>
        <v/>
      </c>
    </row>
    <row r="374" spans="4:6" ht="19.5" customHeight="1" x14ac:dyDescent="0.2">
      <c r="D374" s="1">
        <v>1</v>
      </c>
      <c r="E374" s="17">
        <f t="shared" si="5"/>
        <v>0</v>
      </c>
      <c r="F374" s="18" t="str">
        <f>IF(E374=0,"",SUM($E$7:E374))</f>
        <v/>
      </c>
    </row>
    <row r="375" spans="4:6" ht="19.5" customHeight="1" x14ac:dyDescent="0.2">
      <c r="D375" s="1">
        <v>1</v>
      </c>
      <c r="E375" s="17">
        <f t="shared" si="5"/>
        <v>0</v>
      </c>
      <c r="F375" s="18" t="str">
        <f>IF(E375=0,"",SUM($E$7:E375))</f>
        <v/>
      </c>
    </row>
    <row r="376" spans="4:6" ht="19.5" customHeight="1" x14ac:dyDescent="0.2">
      <c r="D376" s="1">
        <v>1</v>
      </c>
      <c r="E376" s="17">
        <f t="shared" si="5"/>
        <v>0</v>
      </c>
      <c r="F376" s="18" t="str">
        <f>IF(E376=0,"",SUM($E$7:E376))</f>
        <v/>
      </c>
    </row>
    <row r="377" spans="4:6" ht="19.5" customHeight="1" x14ac:dyDescent="0.2">
      <c r="D377" s="1">
        <v>1</v>
      </c>
      <c r="E377" s="17">
        <f t="shared" si="5"/>
        <v>0</v>
      </c>
      <c r="F377" s="18" t="str">
        <f>IF(E377=0,"",SUM($E$7:E377))</f>
        <v/>
      </c>
    </row>
    <row r="378" spans="4:6" ht="19.5" customHeight="1" x14ac:dyDescent="0.2">
      <c r="D378" s="1">
        <v>1</v>
      </c>
      <c r="E378" s="17">
        <f t="shared" si="5"/>
        <v>0</v>
      </c>
      <c r="F378" s="18" t="str">
        <f>IF(E378=0,"",SUM($E$7:E378))</f>
        <v/>
      </c>
    </row>
    <row r="379" spans="4:6" ht="19.5" customHeight="1" x14ac:dyDescent="0.2">
      <c r="D379" s="1">
        <v>1</v>
      </c>
      <c r="E379" s="17">
        <f t="shared" si="5"/>
        <v>0</v>
      </c>
      <c r="F379" s="18" t="str">
        <f>IF(E379=0,"",SUM($E$7:E379))</f>
        <v/>
      </c>
    </row>
    <row r="380" spans="4:6" ht="19.5" customHeight="1" x14ac:dyDescent="0.2">
      <c r="D380" s="1">
        <v>1</v>
      </c>
      <c r="E380" s="17">
        <f t="shared" si="5"/>
        <v>0</v>
      </c>
      <c r="F380" s="18" t="str">
        <f>IF(E380=0,"",SUM($E$7:E380))</f>
        <v/>
      </c>
    </row>
    <row r="381" spans="4:6" ht="19.5" customHeight="1" x14ac:dyDescent="0.2">
      <c r="D381" s="1">
        <v>1</v>
      </c>
      <c r="E381" s="17">
        <f t="shared" si="5"/>
        <v>0</v>
      </c>
      <c r="F381" s="18" t="str">
        <f>IF(E381=0,"",SUM($E$7:E381))</f>
        <v/>
      </c>
    </row>
    <row r="382" spans="4:6" ht="19.5" customHeight="1" x14ac:dyDescent="0.2">
      <c r="D382" s="1">
        <v>1</v>
      </c>
      <c r="E382" s="17">
        <f t="shared" si="5"/>
        <v>0</v>
      </c>
      <c r="F382" s="18" t="str">
        <f>IF(E382=0,"",SUM($E$7:E382))</f>
        <v/>
      </c>
    </row>
    <row r="383" spans="4:6" ht="19.5" customHeight="1" x14ac:dyDescent="0.2">
      <c r="D383" s="1">
        <v>1</v>
      </c>
      <c r="E383" s="17">
        <f t="shared" si="5"/>
        <v>0</v>
      </c>
      <c r="F383" s="18" t="str">
        <f>IF(E383=0,"",SUM($E$7:E383))</f>
        <v/>
      </c>
    </row>
    <row r="384" spans="4:6" ht="19.5" customHeight="1" x14ac:dyDescent="0.2">
      <c r="D384" s="1">
        <v>1</v>
      </c>
      <c r="E384" s="17">
        <f t="shared" si="5"/>
        <v>0</v>
      </c>
      <c r="F384" s="18" t="str">
        <f>IF(E384=0,"",SUM($E$7:E384))</f>
        <v/>
      </c>
    </row>
    <row r="385" spans="4:6" ht="19.5" customHeight="1" x14ac:dyDescent="0.2">
      <c r="D385" s="1">
        <v>1</v>
      </c>
      <c r="E385" s="17">
        <f t="shared" si="5"/>
        <v>0</v>
      </c>
      <c r="F385" s="18" t="str">
        <f>IF(E385=0,"",SUM($E$7:E385))</f>
        <v/>
      </c>
    </row>
    <row r="386" spans="4:6" ht="19.5" customHeight="1" x14ac:dyDescent="0.2">
      <c r="D386" s="1">
        <v>1</v>
      </c>
      <c r="E386" s="17">
        <f t="shared" si="5"/>
        <v>0</v>
      </c>
      <c r="F386" s="18" t="str">
        <f>IF(E386=0,"",SUM($E$7:E386))</f>
        <v/>
      </c>
    </row>
    <row r="387" spans="4:6" ht="19.5" customHeight="1" x14ac:dyDescent="0.2">
      <c r="D387" s="1">
        <v>1</v>
      </c>
      <c r="E387" s="17">
        <f t="shared" si="5"/>
        <v>0</v>
      </c>
      <c r="F387" s="18" t="str">
        <f>IF(E387=0,"",SUM($E$7:E387))</f>
        <v/>
      </c>
    </row>
    <row r="388" spans="4:6" ht="19.5" customHeight="1" x14ac:dyDescent="0.2">
      <c r="D388" s="1">
        <v>1</v>
      </c>
      <c r="E388" s="17">
        <f t="shared" si="5"/>
        <v>0</v>
      </c>
      <c r="F388" s="18" t="str">
        <f>IF(E388=0,"",SUM($E$7:E388))</f>
        <v/>
      </c>
    </row>
    <row r="389" spans="4:6" ht="19.5" customHeight="1" x14ac:dyDescent="0.2">
      <c r="D389" s="1">
        <v>1</v>
      </c>
      <c r="E389" s="17">
        <f t="shared" si="5"/>
        <v>0</v>
      </c>
      <c r="F389" s="18" t="str">
        <f>IF(E389=0,"",SUM($E$7:E389))</f>
        <v/>
      </c>
    </row>
    <row r="390" spans="4:6" ht="19.5" customHeight="1" x14ac:dyDescent="0.2">
      <c r="D390" s="1">
        <v>1</v>
      </c>
      <c r="E390" s="17">
        <f t="shared" si="5"/>
        <v>0</v>
      </c>
      <c r="F390" s="18" t="str">
        <f>IF(E390=0,"",SUM($E$7:E390))</f>
        <v/>
      </c>
    </row>
    <row r="391" spans="4:6" ht="19.5" customHeight="1" x14ac:dyDescent="0.2">
      <c r="D391" s="1">
        <v>1</v>
      </c>
      <c r="E391" s="17">
        <f t="shared" si="5"/>
        <v>0</v>
      </c>
      <c r="F391" s="18" t="str">
        <f>IF(E391=0,"",SUM($E$7:E391))</f>
        <v/>
      </c>
    </row>
    <row r="392" spans="4:6" ht="19.5" customHeight="1" x14ac:dyDescent="0.2">
      <c r="D392" s="1">
        <v>1</v>
      </c>
      <c r="E392" s="17">
        <f t="shared" si="5"/>
        <v>0</v>
      </c>
      <c r="F392" s="18" t="str">
        <f>IF(E392=0,"",SUM($E$7:E392))</f>
        <v/>
      </c>
    </row>
    <row r="393" spans="4:6" ht="19.5" customHeight="1" x14ac:dyDescent="0.2">
      <c r="D393" s="1">
        <v>1</v>
      </c>
      <c r="E393" s="17">
        <f t="shared" ref="E393:E456" si="6">C393*D393</f>
        <v>0</v>
      </c>
      <c r="F393" s="18" t="str">
        <f>IF(E393=0,"",SUM($E$7:E393))</f>
        <v/>
      </c>
    </row>
    <row r="394" spans="4:6" ht="19.5" customHeight="1" x14ac:dyDescent="0.2">
      <c r="D394" s="1">
        <v>1</v>
      </c>
      <c r="E394" s="17">
        <f t="shared" si="6"/>
        <v>0</v>
      </c>
      <c r="F394" s="18" t="str">
        <f>IF(E394=0,"",SUM($E$7:E394))</f>
        <v/>
      </c>
    </row>
    <row r="395" spans="4:6" ht="19.5" customHeight="1" x14ac:dyDescent="0.2">
      <c r="D395" s="1">
        <v>1</v>
      </c>
      <c r="E395" s="17">
        <f t="shared" si="6"/>
        <v>0</v>
      </c>
      <c r="F395" s="18" t="str">
        <f>IF(E395=0,"",SUM($E$7:E395))</f>
        <v/>
      </c>
    </row>
    <row r="396" spans="4:6" ht="19.5" customHeight="1" x14ac:dyDescent="0.2">
      <c r="D396" s="1">
        <v>1</v>
      </c>
      <c r="E396" s="17">
        <f t="shared" si="6"/>
        <v>0</v>
      </c>
      <c r="F396" s="18" t="str">
        <f>IF(E396=0,"",SUM($E$7:E396))</f>
        <v/>
      </c>
    </row>
    <row r="397" spans="4:6" ht="19.5" customHeight="1" x14ac:dyDescent="0.2">
      <c r="D397" s="1">
        <v>1</v>
      </c>
      <c r="E397" s="17">
        <f t="shared" si="6"/>
        <v>0</v>
      </c>
      <c r="F397" s="18" t="str">
        <f>IF(E397=0,"",SUM($E$7:E397))</f>
        <v/>
      </c>
    </row>
    <row r="398" spans="4:6" ht="19.5" customHeight="1" x14ac:dyDescent="0.2">
      <c r="D398" s="1">
        <v>1</v>
      </c>
      <c r="E398" s="17">
        <f t="shared" si="6"/>
        <v>0</v>
      </c>
      <c r="F398" s="18" t="str">
        <f>IF(E398=0,"",SUM($E$7:E398))</f>
        <v/>
      </c>
    </row>
    <row r="399" spans="4:6" ht="19.5" customHeight="1" x14ac:dyDescent="0.2">
      <c r="D399" s="1">
        <v>1</v>
      </c>
      <c r="E399" s="17">
        <f t="shared" si="6"/>
        <v>0</v>
      </c>
      <c r="F399" s="18" t="str">
        <f>IF(E399=0,"",SUM($E$7:E399))</f>
        <v/>
      </c>
    </row>
    <row r="400" spans="4:6" ht="19.5" customHeight="1" x14ac:dyDescent="0.2">
      <c r="D400" s="1">
        <v>1</v>
      </c>
      <c r="E400" s="17">
        <f t="shared" si="6"/>
        <v>0</v>
      </c>
      <c r="F400" s="18" t="str">
        <f>IF(E400=0,"",SUM($E$7:E400))</f>
        <v/>
      </c>
    </row>
    <row r="401" spans="4:6" ht="19.5" customHeight="1" x14ac:dyDescent="0.2">
      <c r="D401" s="1">
        <v>1</v>
      </c>
      <c r="E401" s="17">
        <f t="shared" si="6"/>
        <v>0</v>
      </c>
      <c r="F401" s="18" t="str">
        <f>IF(E401=0,"",SUM($E$7:E401))</f>
        <v/>
      </c>
    </row>
    <row r="402" spans="4:6" ht="19.5" customHeight="1" x14ac:dyDescent="0.2">
      <c r="D402" s="1">
        <v>1</v>
      </c>
      <c r="E402" s="17">
        <f t="shared" si="6"/>
        <v>0</v>
      </c>
      <c r="F402" s="18" t="str">
        <f>IF(E402=0,"",SUM($E$7:E402))</f>
        <v/>
      </c>
    </row>
    <row r="403" spans="4:6" ht="19.5" customHeight="1" x14ac:dyDescent="0.2">
      <c r="D403" s="1">
        <v>1</v>
      </c>
      <c r="E403" s="17">
        <f t="shared" si="6"/>
        <v>0</v>
      </c>
      <c r="F403" s="18" t="str">
        <f>IF(E403=0,"",SUM($E$7:E403))</f>
        <v/>
      </c>
    </row>
    <row r="404" spans="4:6" ht="19.5" customHeight="1" x14ac:dyDescent="0.2">
      <c r="D404" s="1">
        <v>1</v>
      </c>
      <c r="E404" s="17">
        <f t="shared" si="6"/>
        <v>0</v>
      </c>
      <c r="F404" s="18" t="str">
        <f>IF(E404=0,"",SUM($E$7:E404))</f>
        <v/>
      </c>
    </row>
    <row r="405" spans="4:6" ht="19.5" customHeight="1" x14ac:dyDescent="0.2">
      <c r="D405" s="1">
        <v>1</v>
      </c>
      <c r="E405" s="17">
        <f t="shared" si="6"/>
        <v>0</v>
      </c>
      <c r="F405" s="18" t="str">
        <f>IF(E405=0,"",SUM($E$7:E405))</f>
        <v/>
      </c>
    </row>
    <row r="406" spans="4:6" ht="19.5" customHeight="1" x14ac:dyDescent="0.2">
      <c r="D406" s="1">
        <v>1</v>
      </c>
      <c r="E406" s="17">
        <f t="shared" si="6"/>
        <v>0</v>
      </c>
      <c r="F406" s="18" t="str">
        <f>IF(E406=0,"",SUM($E$7:E406))</f>
        <v/>
      </c>
    </row>
    <row r="407" spans="4:6" ht="19.5" customHeight="1" x14ac:dyDescent="0.2">
      <c r="D407" s="1">
        <v>1</v>
      </c>
      <c r="E407" s="17">
        <f t="shared" si="6"/>
        <v>0</v>
      </c>
      <c r="F407" s="18" t="str">
        <f>IF(E407=0,"",SUM($E$7:E407))</f>
        <v/>
      </c>
    </row>
    <row r="408" spans="4:6" ht="19.5" customHeight="1" x14ac:dyDescent="0.2">
      <c r="D408" s="1">
        <v>1</v>
      </c>
      <c r="E408" s="17">
        <f t="shared" si="6"/>
        <v>0</v>
      </c>
      <c r="F408" s="18" t="str">
        <f>IF(E408=0,"",SUM($E$7:E408))</f>
        <v/>
      </c>
    </row>
    <row r="409" spans="4:6" ht="19.5" customHeight="1" x14ac:dyDescent="0.2">
      <c r="D409" s="1">
        <v>1</v>
      </c>
      <c r="E409" s="17">
        <f t="shared" si="6"/>
        <v>0</v>
      </c>
      <c r="F409" s="18" t="str">
        <f>IF(E409=0,"",SUM($E$7:E409))</f>
        <v/>
      </c>
    </row>
    <row r="410" spans="4:6" ht="19.5" customHeight="1" x14ac:dyDescent="0.2">
      <c r="D410" s="1">
        <v>1</v>
      </c>
      <c r="E410" s="17">
        <f t="shared" si="6"/>
        <v>0</v>
      </c>
      <c r="F410" s="18" t="str">
        <f>IF(E410=0,"",SUM($E$7:E410))</f>
        <v/>
      </c>
    </row>
    <row r="411" spans="4:6" ht="19.5" customHeight="1" x14ac:dyDescent="0.2">
      <c r="D411" s="1">
        <v>1</v>
      </c>
      <c r="E411" s="17">
        <f t="shared" si="6"/>
        <v>0</v>
      </c>
      <c r="F411" s="18" t="str">
        <f>IF(E411=0,"",SUM($E$7:E411))</f>
        <v/>
      </c>
    </row>
    <row r="412" spans="4:6" ht="19.5" customHeight="1" x14ac:dyDescent="0.2">
      <c r="D412" s="1">
        <v>1</v>
      </c>
      <c r="E412" s="17">
        <f t="shared" si="6"/>
        <v>0</v>
      </c>
      <c r="F412" s="18" t="str">
        <f>IF(E412=0,"",SUM($E$7:E412))</f>
        <v/>
      </c>
    </row>
    <row r="413" spans="4:6" ht="19.5" customHeight="1" x14ac:dyDescent="0.2">
      <c r="D413" s="1">
        <v>1</v>
      </c>
      <c r="E413" s="17">
        <f t="shared" si="6"/>
        <v>0</v>
      </c>
      <c r="F413" s="18" t="str">
        <f>IF(E413=0,"",SUM($E$7:E413))</f>
        <v/>
      </c>
    </row>
    <row r="414" spans="4:6" ht="19.5" customHeight="1" x14ac:dyDescent="0.2">
      <c r="D414" s="1">
        <v>1</v>
      </c>
      <c r="E414" s="17">
        <f t="shared" si="6"/>
        <v>0</v>
      </c>
      <c r="F414" s="18" t="str">
        <f>IF(E414=0,"",SUM($E$7:E414))</f>
        <v/>
      </c>
    </row>
    <row r="415" spans="4:6" ht="19.5" customHeight="1" x14ac:dyDescent="0.2">
      <c r="D415" s="1">
        <v>1</v>
      </c>
      <c r="E415" s="17">
        <f t="shared" si="6"/>
        <v>0</v>
      </c>
      <c r="F415" s="18" t="str">
        <f>IF(E415=0,"",SUM($E$7:E415))</f>
        <v/>
      </c>
    </row>
    <row r="416" spans="4:6" ht="19.5" customHeight="1" x14ac:dyDescent="0.2">
      <c r="D416" s="1">
        <v>1</v>
      </c>
      <c r="E416" s="17">
        <f t="shared" si="6"/>
        <v>0</v>
      </c>
      <c r="F416" s="18" t="str">
        <f>IF(E416=0,"",SUM($E$7:E416))</f>
        <v/>
      </c>
    </row>
    <row r="417" spans="4:6" ht="19.5" customHeight="1" x14ac:dyDescent="0.2">
      <c r="D417" s="1">
        <v>1</v>
      </c>
      <c r="E417" s="17">
        <f t="shared" si="6"/>
        <v>0</v>
      </c>
      <c r="F417" s="18" t="str">
        <f>IF(E417=0,"",SUM($E$7:E417))</f>
        <v/>
      </c>
    </row>
    <row r="418" spans="4:6" ht="19.5" customHeight="1" x14ac:dyDescent="0.2">
      <c r="D418" s="1">
        <v>1</v>
      </c>
      <c r="E418" s="17">
        <f t="shared" si="6"/>
        <v>0</v>
      </c>
      <c r="F418" s="18" t="str">
        <f>IF(E418=0,"",SUM($E$7:E418))</f>
        <v/>
      </c>
    </row>
    <row r="419" spans="4:6" ht="19.5" customHeight="1" x14ac:dyDescent="0.2">
      <c r="D419" s="1">
        <v>1</v>
      </c>
      <c r="E419" s="17">
        <f t="shared" si="6"/>
        <v>0</v>
      </c>
      <c r="F419" s="18" t="str">
        <f>IF(E419=0,"",SUM($E$7:E419))</f>
        <v/>
      </c>
    </row>
    <row r="420" spans="4:6" ht="19.5" customHeight="1" x14ac:dyDescent="0.2">
      <c r="D420" s="1">
        <v>1</v>
      </c>
      <c r="E420" s="17">
        <f t="shared" si="6"/>
        <v>0</v>
      </c>
      <c r="F420" s="18" t="str">
        <f>IF(E420=0,"",SUM($E$7:E420))</f>
        <v/>
      </c>
    </row>
    <row r="421" spans="4:6" ht="19.5" customHeight="1" x14ac:dyDescent="0.2">
      <c r="D421" s="1">
        <v>1</v>
      </c>
      <c r="E421" s="17">
        <f t="shared" si="6"/>
        <v>0</v>
      </c>
      <c r="F421" s="18" t="str">
        <f>IF(E421=0,"",SUM($E$7:E421))</f>
        <v/>
      </c>
    </row>
    <row r="422" spans="4:6" ht="19.5" customHeight="1" x14ac:dyDescent="0.2">
      <c r="D422" s="1">
        <v>1</v>
      </c>
      <c r="E422" s="17">
        <f t="shared" si="6"/>
        <v>0</v>
      </c>
      <c r="F422" s="18" t="str">
        <f>IF(E422=0,"",SUM($E$7:E422))</f>
        <v/>
      </c>
    </row>
    <row r="423" spans="4:6" ht="19.5" customHeight="1" x14ac:dyDescent="0.2">
      <c r="D423" s="1">
        <v>1</v>
      </c>
      <c r="E423" s="17">
        <f t="shared" si="6"/>
        <v>0</v>
      </c>
      <c r="F423" s="18" t="str">
        <f>IF(E423=0,"",SUM($E$7:E423))</f>
        <v/>
      </c>
    </row>
    <row r="424" spans="4:6" ht="19.5" customHeight="1" x14ac:dyDescent="0.2">
      <c r="D424" s="1">
        <v>1</v>
      </c>
      <c r="E424" s="17">
        <f t="shared" si="6"/>
        <v>0</v>
      </c>
      <c r="F424" s="18" t="str">
        <f>IF(E424=0,"",SUM($E$7:E424))</f>
        <v/>
      </c>
    </row>
    <row r="425" spans="4:6" ht="19.5" customHeight="1" x14ac:dyDescent="0.2">
      <c r="D425" s="1">
        <v>1</v>
      </c>
      <c r="E425" s="17">
        <f t="shared" si="6"/>
        <v>0</v>
      </c>
      <c r="F425" s="18" t="str">
        <f>IF(E425=0,"",SUM($E$7:E425))</f>
        <v/>
      </c>
    </row>
    <row r="426" spans="4:6" ht="19.5" customHeight="1" x14ac:dyDescent="0.2">
      <c r="D426" s="1">
        <v>1</v>
      </c>
      <c r="E426" s="17">
        <f t="shared" si="6"/>
        <v>0</v>
      </c>
      <c r="F426" s="18" t="str">
        <f>IF(E426=0,"",SUM($E$7:E426))</f>
        <v/>
      </c>
    </row>
    <row r="427" spans="4:6" ht="19.5" customHeight="1" x14ac:dyDescent="0.2">
      <c r="D427" s="1">
        <v>1</v>
      </c>
      <c r="E427" s="17">
        <f t="shared" si="6"/>
        <v>0</v>
      </c>
      <c r="F427" s="18" t="str">
        <f>IF(E427=0,"",SUM($E$7:E427))</f>
        <v/>
      </c>
    </row>
    <row r="428" spans="4:6" ht="19.5" customHeight="1" x14ac:dyDescent="0.2">
      <c r="D428" s="1">
        <v>1</v>
      </c>
      <c r="E428" s="17">
        <f t="shared" si="6"/>
        <v>0</v>
      </c>
      <c r="F428" s="18" t="str">
        <f>IF(E428=0,"",SUM($E$7:E428))</f>
        <v/>
      </c>
    </row>
    <row r="429" spans="4:6" ht="19.5" customHeight="1" x14ac:dyDescent="0.2">
      <c r="D429" s="1">
        <v>1</v>
      </c>
      <c r="E429" s="17">
        <f t="shared" si="6"/>
        <v>0</v>
      </c>
      <c r="F429" s="18" t="str">
        <f>IF(E429=0,"",SUM($E$7:E429))</f>
        <v/>
      </c>
    </row>
    <row r="430" spans="4:6" ht="19.5" customHeight="1" x14ac:dyDescent="0.2">
      <c r="D430" s="1">
        <v>1</v>
      </c>
      <c r="E430" s="17">
        <f t="shared" si="6"/>
        <v>0</v>
      </c>
      <c r="F430" s="18" t="str">
        <f>IF(E430=0,"",SUM($E$7:E430))</f>
        <v/>
      </c>
    </row>
    <row r="431" spans="4:6" ht="19.5" customHeight="1" x14ac:dyDescent="0.2">
      <c r="D431" s="1">
        <v>1</v>
      </c>
      <c r="E431" s="17">
        <f t="shared" si="6"/>
        <v>0</v>
      </c>
      <c r="F431" s="18" t="str">
        <f>IF(E431=0,"",SUM($E$7:E431))</f>
        <v/>
      </c>
    </row>
    <row r="432" spans="4:6" ht="19.5" customHeight="1" x14ac:dyDescent="0.2">
      <c r="D432" s="1">
        <v>1</v>
      </c>
      <c r="E432" s="17">
        <f t="shared" si="6"/>
        <v>0</v>
      </c>
      <c r="F432" s="18" t="str">
        <f>IF(E432=0,"",SUM($E$7:E432))</f>
        <v/>
      </c>
    </row>
    <row r="433" spans="4:6" ht="19.5" customHeight="1" x14ac:dyDescent="0.2">
      <c r="D433" s="1">
        <v>1</v>
      </c>
      <c r="E433" s="17">
        <f t="shared" si="6"/>
        <v>0</v>
      </c>
      <c r="F433" s="18" t="str">
        <f>IF(E433=0,"",SUM($E$7:E433))</f>
        <v/>
      </c>
    </row>
    <row r="434" spans="4:6" ht="19.5" customHeight="1" x14ac:dyDescent="0.2">
      <c r="D434" s="1">
        <v>1</v>
      </c>
      <c r="E434" s="17">
        <f t="shared" si="6"/>
        <v>0</v>
      </c>
      <c r="F434" s="18" t="str">
        <f>IF(E434=0,"",SUM($E$7:E434))</f>
        <v/>
      </c>
    </row>
    <row r="435" spans="4:6" ht="19.5" customHeight="1" x14ac:dyDescent="0.2">
      <c r="D435" s="1">
        <v>1</v>
      </c>
      <c r="E435" s="17">
        <f t="shared" si="6"/>
        <v>0</v>
      </c>
      <c r="F435" s="18" t="str">
        <f>IF(E435=0,"",SUM($E$7:E435))</f>
        <v/>
      </c>
    </row>
    <row r="436" spans="4:6" ht="19.5" customHeight="1" x14ac:dyDescent="0.2">
      <c r="D436" s="1">
        <v>1</v>
      </c>
      <c r="E436" s="17">
        <f t="shared" si="6"/>
        <v>0</v>
      </c>
      <c r="F436" s="18" t="str">
        <f>IF(E436=0,"",SUM($E$7:E436))</f>
        <v/>
      </c>
    </row>
    <row r="437" spans="4:6" ht="19.5" customHeight="1" x14ac:dyDescent="0.2">
      <c r="D437" s="1">
        <v>1</v>
      </c>
      <c r="E437" s="17">
        <f t="shared" si="6"/>
        <v>0</v>
      </c>
      <c r="F437" s="18" t="str">
        <f>IF(E437=0,"",SUM($E$7:E437))</f>
        <v/>
      </c>
    </row>
    <row r="438" spans="4:6" ht="19.5" customHeight="1" x14ac:dyDescent="0.2">
      <c r="D438" s="1">
        <v>1</v>
      </c>
      <c r="E438" s="17">
        <f t="shared" si="6"/>
        <v>0</v>
      </c>
      <c r="F438" s="18" t="str">
        <f>IF(E438=0,"",SUM($E$7:E438))</f>
        <v/>
      </c>
    </row>
    <row r="439" spans="4:6" ht="19.5" customHeight="1" x14ac:dyDescent="0.2">
      <c r="D439" s="1">
        <v>1</v>
      </c>
      <c r="E439" s="17">
        <f t="shared" si="6"/>
        <v>0</v>
      </c>
      <c r="F439" s="18" t="str">
        <f>IF(E439=0,"",SUM($E$7:E439))</f>
        <v/>
      </c>
    </row>
    <row r="440" spans="4:6" ht="19.5" customHeight="1" x14ac:dyDescent="0.2">
      <c r="D440" s="1">
        <v>1</v>
      </c>
      <c r="E440" s="17">
        <f t="shared" si="6"/>
        <v>0</v>
      </c>
      <c r="F440" s="18" t="str">
        <f>IF(E440=0,"",SUM($E$7:E440))</f>
        <v/>
      </c>
    </row>
    <row r="441" spans="4:6" ht="19.5" customHeight="1" x14ac:dyDescent="0.2">
      <c r="D441" s="1">
        <v>1</v>
      </c>
      <c r="E441" s="17">
        <f t="shared" si="6"/>
        <v>0</v>
      </c>
      <c r="F441" s="18" t="str">
        <f>IF(E441=0,"",SUM($E$7:E441))</f>
        <v/>
      </c>
    </row>
    <row r="442" spans="4:6" ht="19.5" customHeight="1" x14ac:dyDescent="0.2">
      <c r="D442" s="1">
        <v>1</v>
      </c>
      <c r="E442" s="17">
        <f t="shared" si="6"/>
        <v>0</v>
      </c>
      <c r="F442" s="18" t="str">
        <f>IF(E442=0,"",SUM($E$7:E442))</f>
        <v/>
      </c>
    </row>
    <row r="443" spans="4:6" ht="19.5" customHeight="1" x14ac:dyDescent="0.2">
      <c r="D443" s="1">
        <v>1</v>
      </c>
      <c r="E443" s="17">
        <f t="shared" si="6"/>
        <v>0</v>
      </c>
      <c r="F443" s="18" t="str">
        <f>IF(E443=0,"",SUM($E$7:E443))</f>
        <v/>
      </c>
    </row>
    <row r="444" spans="4:6" ht="19.5" customHeight="1" x14ac:dyDescent="0.2">
      <c r="D444" s="1">
        <v>1</v>
      </c>
      <c r="E444" s="17">
        <f t="shared" si="6"/>
        <v>0</v>
      </c>
      <c r="F444" s="18" t="str">
        <f>IF(E444=0,"",SUM($E$7:E444))</f>
        <v/>
      </c>
    </row>
    <row r="445" spans="4:6" ht="19.5" customHeight="1" x14ac:dyDescent="0.2">
      <c r="D445" s="1">
        <v>1</v>
      </c>
      <c r="E445" s="17">
        <f t="shared" si="6"/>
        <v>0</v>
      </c>
      <c r="F445" s="18" t="str">
        <f>IF(E445=0,"",SUM($E$7:E445))</f>
        <v/>
      </c>
    </row>
    <row r="446" spans="4:6" ht="19.5" customHeight="1" x14ac:dyDescent="0.2">
      <c r="D446" s="1">
        <v>1</v>
      </c>
      <c r="E446" s="17">
        <f t="shared" si="6"/>
        <v>0</v>
      </c>
      <c r="F446" s="18" t="str">
        <f>IF(E446=0,"",SUM($E$7:E446))</f>
        <v/>
      </c>
    </row>
    <row r="447" spans="4:6" ht="19.5" customHeight="1" x14ac:dyDescent="0.2">
      <c r="D447" s="1">
        <v>1</v>
      </c>
      <c r="E447" s="17">
        <f t="shared" si="6"/>
        <v>0</v>
      </c>
      <c r="F447" s="18" t="str">
        <f>IF(E447=0,"",SUM($E$7:E447))</f>
        <v/>
      </c>
    </row>
    <row r="448" spans="4:6" ht="19.5" customHeight="1" x14ac:dyDescent="0.2">
      <c r="D448" s="1">
        <v>1</v>
      </c>
      <c r="E448" s="17">
        <f t="shared" si="6"/>
        <v>0</v>
      </c>
      <c r="F448" s="18" t="str">
        <f>IF(E448=0,"",SUM($E$7:E448))</f>
        <v/>
      </c>
    </row>
    <row r="449" spans="4:6" ht="19.5" customHeight="1" x14ac:dyDescent="0.2">
      <c r="D449" s="1">
        <v>1</v>
      </c>
      <c r="E449" s="17">
        <f t="shared" si="6"/>
        <v>0</v>
      </c>
      <c r="F449" s="18" t="str">
        <f>IF(E449=0,"",SUM($E$7:E449))</f>
        <v/>
      </c>
    </row>
    <row r="450" spans="4:6" ht="19.5" customHeight="1" x14ac:dyDescent="0.2">
      <c r="D450" s="1">
        <v>1</v>
      </c>
      <c r="E450" s="17">
        <f t="shared" si="6"/>
        <v>0</v>
      </c>
      <c r="F450" s="18" t="str">
        <f>IF(E450=0,"",SUM($E$7:E450))</f>
        <v/>
      </c>
    </row>
    <row r="451" spans="4:6" ht="19.5" customHeight="1" x14ac:dyDescent="0.2">
      <c r="D451" s="1">
        <v>1</v>
      </c>
      <c r="E451" s="17">
        <f t="shared" si="6"/>
        <v>0</v>
      </c>
      <c r="F451" s="18" t="str">
        <f>IF(E451=0,"",SUM($E$7:E451))</f>
        <v/>
      </c>
    </row>
    <row r="452" spans="4:6" ht="19.5" customHeight="1" x14ac:dyDescent="0.2">
      <c r="D452" s="1">
        <v>1</v>
      </c>
      <c r="E452" s="17">
        <f t="shared" si="6"/>
        <v>0</v>
      </c>
      <c r="F452" s="18" t="str">
        <f>IF(E452=0,"",SUM($E$7:E452))</f>
        <v/>
      </c>
    </row>
    <row r="453" spans="4:6" ht="19.5" customHeight="1" x14ac:dyDescent="0.2">
      <c r="D453" s="1">
        <v>1</v>
      </c>
      <c r="E453" s="17">
        <f t="shared" si="6"/>
        <v>0</v>
      </c>
      <c r="F453" s="18" t="str">
        <f>IF(E453=0,"",SUM($E$7:E453))</f>
        <v/>
      </c>
    </row>
    <row r="454" spans="4:6" ht="19.5" customHeight="1" x14ac:dyDescent="0.2">
      <c r="D454" s="1">
        <v>1</v>
      </c>
      <c r="E454" s="17">
        <f t="shared" si="6"/>
        <v>0</v>
      </c>
      <c r="F454" s="18" t="str">
        <f>IF(E454=0,"",SUM($E$7:E454))</f>
        <v/>
      </c>
    </row>
    <row r="455" spans="4:6" ht="19.5" customHeight="1" x14ac:dyDescent="0.2">
      <c r="D455" s="1">
        <v>1</v>
      </c>
      <c r="E455" s="17">
        <f t="shared" si="6"/>
        <v>0</v>
      </c>
      <c r="F455" s="18" t="str">
        <f>IF(E455=0,"",SUM($E$7:E455))</f>
        <v/>
      </c>
    </row>
    <row r="456" spans="4:6" ht="19.5" customHeight="1" x14ac:dyDescent="0.2">
      <c r="D456" s="1">
        <v>1</v>
      </c>
      <c r="E456" s="17">
        <f t="shared" si="6"/>
        <v>0</v>
      </c>
      <c r="F456" s="18" t="str">
        <f>IF(E456=0,"",SUM($E$7:E456))</f>
        <v/>
      </c>
    </row>
    <row r="457" spans="4:6" ht="19.5" customHeight="1" x14ac:dyDescent="0.2">
      <c r="D457" s="1">
        <v>1</v>
      </c>
      <c r="E457" s="17">
        <f t="shared" ref="E457:E520" si="7">C457*D457</f>
        <v>0</v>
      </c>
      <c r="F457" s="18" t="str">
        <f>IF(E457=0,"",SUM($E$7:E457))</f>
        <v/>
      </c>
    </row>
    <row r="458" spans="4:6" ht="19.5" customHeight="1" x14ac:dyDescent="0.2">
      <c r="D458" s="1">
        <v>1</v>
      </c>
      <c r="E458" s="17">
        <f t="shared" si="7"/>
        <v>0</v>
      </c>
      <c r="F458" s="18" t="str">
        <f>IF(E458=0,"",SUM($E$7:E458))</f>
        <v/>
      </c>
    </row>
    <row r="459" spans="4:6" ht="19.5" customHeight="1" x14ac:dyDescent="0.2">
      <c r="D459" s="1">
        <v>1</v>
      </c>
      <c r="E459" s="17">
        <f t="shared" si="7"/>
        <v>0</v>
      </c>
      <c r="F459" s="18" t="str">
        <f>IF(E459=0,"",SUM($E$7:E459))</f>
        <v/>
      </c>
    </row>
    <row r="460" spans="4:6" ht="19.5" customHeight="1" x14ac:dyDescent="0.2">
      <c r="D460" s="1">
        <v>1</v>
      </c>
      <c r="E460" s="17">
        <f t="shared" si="7"/>
        <v>0</v>
      </c>
      <c r="F460" s="18" t="str">
        <f>IF(E460=0,"",SUM($E$7:E460))</f>
        <v/>
      </c>
    </row>
    <row r="461" spans="4:6" ht="19.5" customHeight="1" x14ac:dyDescent="0.2">
      <c r="D461" s="1">
        <v>1</v>
      </c>
      <c r="E461" s="17">
        <f t="shared" si="7"/>
        <v>0</v>
      </c>
      <c r="F461" s="18" t="str">
        <f>IF(E461=0,"",SUM($E$7:E461))</f>
        <v/>
      </c>
    </row>
    <row r="462" spans="4:6" ht="19.5" customHeight="1" x14ac:dyDescent="0.2">
      <c r="D462" s="1">
        <v>1</v>
      </c>
      <c r="E462" s="17">
        <f t="shared" si="7"/>
        <v>0</v>
      </c>
      <c r="F462" s="18" t="str">
        <f>IF(E462=0,"",SUM($E$7:E462))</f>
        <v/>
      </c>
    </row>
    <row r="463" spans="4:6" ht="19.5" customHeight="1" x14ac:dyDescent="0.2">
      <c r="D463" s="1">
        <v>1</v>
      </c>
      <c r="E463" s="17">
        <f t="shared" si="7"/>
        <v>0</v>
      </c>
      <c r="F463" s="18" t="str">
        <f>IF(E463=0,"",SUM($E$7:E463))</f>
        <v/>
      </c>
    </row>
    <row r="464" spans="4:6" ht="19.5" customHeight="1" x14ac:dyDescent="0.2">
      <c r="D464" s="1">
        <v>1</v>
      </c>
      <c r="E464" s="17">
        <f t="shared" si="7"/>
        <v>0</v>
      </c>
      <c r="F464" s="18" t="str">
        <f>IF(E464=0,"",SUM($E$7:E464))</f>
        <v/>
      </c>
    </row>
    <row r="465" spans="4:6" ht="19.5" customHeight="1" x14ac:dyDescent="0.2">
      <c r="D465" s="1">
        <v>1</v>
      </c>
      <c r="E465" s="17">
        <f t="shared" si="7"/>
        <v>0</v>
      </c>
      <c r="F465" s="18" t="str">
        <f>IF(E465=0,"",SUM($E$7:E465))</f>
        <v/>
      </c>
    </row>
    <row r="466" spans="4:6" ht="19.5" customHeight="1" x14ac:dyDescent="0.2">
      <c r="D466" s="1">
        <v>1</v>
      </c>
      <c r="E466" s="17">
        <f t="shared" si="7"/>
        <v>0</v>
      </c>
      <c r="F466" s="18" t="str">
        <f>IF(E466=0,"",SUM($E$7:E466))</f>
        <v/>
      </c>
    </row>
    <row r="467" spans="4:6" ht="19.5" customHeight="1" x14ac:dyDescent="0.2">
      <c r="D467" s="1">
        <v>1</v>
      </c>
      <c r="E467" s="17">
        <f t="shared" si="7"/>
        <v>0</v>
      </c>
      <c r="F467" s="18" t="str">
        <f>IF(E467=0,"",SUM($E$7:E467))</f>
        <v/>
      </c>
    </row>
    <row r="468" spans="4:6" ht="19.5" customHeight="1" x14ac:dyDescent="0.2">
      <c r="D468" s="1">
        <v>1</v>
      </c>
      <c r="E468" s="17">
        <f t="shared" si="7"/>
        <v>0</v>
      </c>
      <c r="F468" s="18" t="str">
        <f>IF(E468=0,"",SUM($E$7:E468))</f>
        <v/>
      </c>
    </row>
    <row r="469" spans="4:6" ht="19.5" customHeight="1" x14ac:dyDescent="0.2">
      <c r="D469" s="1">
        <v>1</v>
      </c>
      <c r="E469" s="17">
        <f t="shared" si="7"/>
        <v>0</v>
      </c>
      <c r="F469" s="18" t="str">
        <f>IF(E469=0,"",SUM($E$7:E469))</f>
        <v/>
      </c>
    </row>
    <row r="470" spans="4:6" ht="19.5" customHeight="1" x14ac:dyDescent="0.2">
      <c r="D470" s="1">
        <v>1</v>
      </c>
      <c r="E470" s="17">
        <f t="shared" si="7"/>
        <v>0</v>
      </c>
      <c r="F470" s="18" t="str">
        <f>IF(E470=0,"",SUM($E$7:E470))</f>
        <v/>
      </c>
    </row>
    <row r="471" spans="4:6" ht="19.5" customHeight="1" x14ac:dyDescent="0.2">
      <c r="D471" s="1">
        <v>1</v>
      </c>
      <c r="E471" s="17">
        <f t="shared" si="7"/>
        <v>0</v>
      </c>
      <c r="F471" s="18" t="str">
        <f>IF(E471=0,"",SUM($E$7:E471))</f>
        <v/>
      </c>
    </row>
    <row r="472" spans="4:6" ht="19.5" customHeight="1" x14ac:dyDescent="0.2">
      <c r="D472" s="1">
        <v>1</v>
      </c>
      <c r="E472" s="17">
        <f t="shared" si="7"/>
        <v>0</v>
      </c>
      <c r="F472" s="18" t="str">
        <f>IF(E472=0,"",SUM($E$7:E472))</f>
        <v/>
      </c>
    </row>
    <row r="473" spans="4:6" ht="19.5" customHeight="1" x14ac:dyDescent="0.2">
      <c r="D473" s="1">
        <v>1</v>
      </c>
      <c r="E473" s="17">
        <f t="shared" si="7"/>
        <v>0</v>
      </c>
      <c r="F473" s="18" t="str">
        <f>IF(E473=0,"",SUM($E$7:E473))</f>
        <v/>
      </c>
    </row>
    <row r="474" spans="4:6" ht="19.5" customHeight="1" x14ac:dyDescent="0.2">
      <c r="D474" s="1">
        <v>1</v>
      </c>
      <c r="E474" s="17">
        <f t="shared" si="7"/>
        <v>0</v>
      </c>
      <c r="F474" s="18" t="str">
        <f>IF(E474=0,"",SUM($E$7:E474))</f>
        <v/>
      </c>
    </row>
    <row r="475" spans="4:6" ht="19.5" customHeight="1" x14ac:dyDescent="0.2">
      <c r="D475" s="1">
        <v>1</v>
      </c>
      <c r="E475" s="17">
        <f t="shared" si="7"/>
        <v>0</v>
      </c>
      <c r="F475" s="18" t="str">
        <f>IF(E475=0,"",SUM($E$7:E475))</f>
        <v/>
      </c>
    </row>
    <row r="476" spans="4:6" ht="19.5" customHeight="1" x14ac:dyDescent="0.2">
      <c r="D476" s="1">
        <v>1</v>
      </c>
      <c r="E476" s="17">
        <f t="shared" si="7"/>
        <v>0</v>
      </c>
      <c r="F476" s="18" t="str">
        <f>IF(E476=0,"",SUM($E$7:E476))</f>
        <v/>
      </c>
    </row>
    <row r="477" spans="4:6" ht="19.5" customHeight="1" x14ac:dyDescent="0.2">
      <c r="D477" s="1">
        <v>1</v>
      </c>
      <c r="E477" s="17">
        <f t="shared" si="7"/>
        <v>0</v>
      </c>
      <c r="F477" s="18" t="str">
        <f>IF(E477=0,"",SUM($E$7:E477))</f>
        <v/>
      </c>
    </row>
    <row r="478" spans="4:6" ht="19.5" customHeight="1" x14ac:dyDescent="0.2">
      <c r="D478" s="1">
        <v>1</v>
      </c>
      <c r="E478" s="17">
        <f t="shared" si="7"/>
        <v>0</v>
      </c>
      <c r="F478" s="18" t="str">
        <f>IF(E478=0,"",SUM($E$7:E478))</f>
        <v/>
      </c>
    </row>
    <row r="479" spans="4:6" ht="19.5" customHeight="1" x14ac:dyDescent="0.2">
      <c r="D479" s="1">
        <v>1</v>
      </c>
      <c r="E479" s="17">
        <f t="shared" si="7"/>
        <v>0</v>
      </c>
      <c r="F479" s="18" t="str">
        <f>IF(E479=0,"",SUM($E$7:E479))</f>
        <v/>
      </c>
    </row>
    <row r="480" spans="4:6" ht="19.5" customHeight="1" x14ac:dyDescent="0.2">
      <c r="D480" s="1">
        <v>1</v>
      </c>
      <c r="E480" s="17">
        <f t="shared" si="7"/>
        <v>0</v>
      </c>
      <c r="F480" s="18" t="str">
        <f>IF(E480=0,"",SUM($E$7:E480))</f>
        <v/>
      </c>
    </row>
    <row r="481" spans="4:6" ht="19.5" customHeight="1" x14ac:dyDescent="0.2">
      <c r="D481" s="1">
        <v>1</v>
      </c>
      <c r="E481" s="17">
        <f t="shared" si="7"/>
        <v>0</v>
      </c>
      <c r="F481" s="18" t="str">
        <f>IF(E481=0,"",SUM($E$7:E481))</f>
        <v/>
      </c>
    </row>
    <row r="482" spans="4:6" ht="19.5" customHeight="1" x14ac:dyDescent="0.2">
      <c r="D482" s="1">
        <v>1</v>
      </c>
      <c r="E482" s="17">
        <f t="shared" si="7"/>
        <v>0</v>
      </c>
      <c r="F482" s="18" t="str">
        <f>IF(E482=0,"",SUM($E$7:E482))</f>
        <v/>
      </c>
    </row>
    <row r="483" spans="4:6" ht="19.5" customHeight="1" x14ac:dyDescent="0.2">
      <c r="D483" s="1">
        <v>1</v>
      </c>
      <c r="E483" s="17">
        <f t="shared" si="7"/>
        <v>0</v>
      </c>
      <c r="F483" s="18" t="str">
        <f>IF(E483=0,"",SUM($E$7:E483))</f>
        <v/>
      </c>
    </row>
    <row r="484" spans="4:6" ht="19.5" customHeight="1" x14ac:dyDescent="0.2">
      <c r="D484" s="1">
        <v>1</v>
      </c>
      <c r="E484" s="17">
        <f t="shared" si="7"/>
        <v>0</v>
      </c>
      <c r="F484" s="18" t="str">
        <f>IF(E484=0,"",SUM($E$7:E484))</f>
        <v/>
      </c>
    </row>
    <row r="485" spans="4:6" ht="19.5" customHeight="1" x14ac:dyDescent="0.2">
      <c r="D485" s="1">
        <v>1</v>
      </c>
      <c r="E485" s="17">
        <f t="shared" si="7"/>
        <v>0</v>
      </c>
      <c r="F485" s="18" t="str">
        <f>IF(E485=0,"",SUM($E$7:E485))</f>
        <v/>
      </c>
    </row>
    <row r="486" spans="4:6" ht="19.5" customHeight="1" x14ac:dyDescent="0.2">
      <c r="D486" s="1">
        <v>1</v>
      </c>
      <c r="E486" s="17">
        <f t="shared" si="7"/>
        <v>0</v>
      </c>
      <c r="F486" s="18" t="str">
        <f>IF(E486=0,"",SUM($E$7:E486))</f>
        <v/>
      </c>
    </row>
    <row r="487" spans="4:6" ht="19.5" customHeight="1" x14ac:dyDescent="0.2">
      <c r="D487" s="1">
        <v>1</v>
      </c>
      <c r="E487" s="17">
        <f t="shared" si="7"/>
        <v>0</v>
      </c>
      <c r="F487" s="18" t="str">
        <f>IF(E487=0,"",SUM($E$7:E487))</f>
        <v/>
      </c>
    </row>
    <row r="488" spans="4:6" ht="19.5" customHeight="1" x14ac:dyDescent="0.2">
      <c r="D488" s="1">
        <v>1</v>
      </c>
      <c r="E488" s="17">
        <f t="shared" si="7"/>
        <v>0</v>
      </c>
      <c r="F488" s="18" t="str">
        <f>IF(E488=0,"",SUM($E$7:E488))</f>
        <v/>
      </c>
    </row>
    <row r="489" spans="4:6" ht="19.5" customHeight="1" x14ac:dyDescent="0.2">
      <c r="D489" s="1">
        <v>1</v>
      </c>
      <c r="E489" s="17">
        <f t="shared" si="7"/>
        <v>0</v>
      </c>
      <c r="F489" s="18" t="str">
        <f>IF(E489=0,"",SUM($E$7:E489))</f>
        <v/>
      </c>
    </row>
    <row r="490" spans="4:6" ht="19.5" customHeight="1" x14ac:dyDescent="0.2">
      <c r="D490" s="1">
        <v>1</v>
      </c>
      <c r="E490" s="17">
        <f t="shared" si="7"/>
        <v>0</v>
      </c>
      <c r="F490" s="18" t="str">
        <f>IF(E490=0,"",SUM($E$7:E490))</f>
        <v/>
      </c>
    </row>
    <row r="491" spans="4:6" ht="19.5" customHeight="1" x14ac:dyDescent="0.2">
      <c r="D491" s="1">
        <v>1</v>
      </c>
      <c r="E491" s="17">
        <f t="shared" si="7"/>
        <v>0</v>
      </c>
      <c r="F491" s="18" t="str">
        <f>IF(E491=0,"",SUM($E$7:E491))</f>
        <v/>
      </c>
    </row>
    <row r="492" spans="4:6" ht="19.5" customHeight="1" x14ac:dyDescent="0.2">
      <c r="D492" s="1">
        <v>1</v>
      </c>
      <c r="E492" s="17">
        <f t="shared" si="7"/>
        <v>0</v>
      </c>
      <c r="F492" s="18" t="str">
        <f>IF(E492=0,"",SUM($E$7:E492))</f>
        <v/>
      </c>
    </row>
    <row r="493" spans="4:6" ht="19.5" customHeight="1" x14ac:dyDescent="0.2">
      <c r="D493" s="1">
        <v>1</v>
      </c>
      <c r="E493" s="17">
        <f t="shared" si="7"/>
        <v>0</v>
      </c>
      <c r="F493" s="18" t="str">
        <f>IF(E493=0,"",SUM($E$7:E493))</f>
        <v/>
      </c>
    </row>
    <row r="494" spans="4:6" ht="19.5" customHeight="1" x14ac:dyDescent="0.2">
      <c r="D494" s="1">
        <v>1</v>
      </c>
      <c r="E494" s="17">
        <f t="shared" si="7"/>
        <v>0</v>
      </c>
      <c r="F494" s="18" t="str">
        <f>IF(E494=0,"",SUM($E$7:E494))</f>
        <v/>
      </c>
    </row>
    <row r="495" spans="4:6" ht="19.5" customHeight="1" x14ac:dyDescent="0.2">
      <c r="D495" s="1">
        <v>1</v>
      </c>
      <c r="E495" s="17">
        <f t="shared" si="7"/>
        <v>0</v>
      </c>
      <c r="F495" s="18" t="str">
        <f>IF(E495=0,"",SUM($E$7:E495))</f>
        <v/>
      </c>
    </row>
    <row r="496" spans="4:6" ht="19.5" customHeight="1" x14ac:dyDescent="0.2">
      <c r="D496" s="1">
        <v>1</v>
      </c>
      <c r="E496" s="17">
        <f t="shared" si="7"/>
        <v>0</v>
      </c>
      <c r="F496" s="18" t="str">
        <f>IF(E496=0,"",SUM($E$7:E496))</f>
        <v/>
      </c>
    </row>
    <row r="497" spans="4:6" ht="19.5" customHeight="1" x14ac:dyDescent="0.2">
      <c r="D497" s="1">
        <v>1</v>
      </c>
      <c r="E497" s="17">
        <f t="shared" si="7"/>
        <v>0</v>
      </c>
      <c r="F497" s="18" t="str">
        <f>IF(E497=0,"",SUM($E$7:E497))</f>
        <v/>
      </c>
    </row>
    <row r="498" spans="4:6" ht="19.5" customHeight="1" x14ac:dyDescent="0.2">
      <c r="D498" s="1">
        <v>1</v>
      </c>
      <c r="E498" s="17">
        <f t="shared" si="7"/>
        <v>0</v>
      </c>
      <c r="F498" s="18" t="str">
        <f>IF(E498=0,"",SUM($E$7:E498))</f>
        <v/>
      </c>
    </row>
    <row r="499" spans="4:6" ht="19.5" customHeight="1" x14ac:dyDescent="0.2">
      <c r="D499" s="1">
        <v>1</v>
      </c>
      <c r="E499" s="17">
        <f t="shared" si="7"/>
        <v>0</v>
      </c>
      <c r="F499" s="18" t="str">
        <f>IF(E499=0,"",SUM($E$7:E499))</f>
        <v/>
      </c>
    </row>
    <row r="500" spans="4:6" ht="19.5" customHeight="1" x14ac:dyDescent="0.2">
      <c r="D500" s="1">
        <v>1</v>
      </c>
      <c r="E500" s="17">
        <f t="shared" si="7"/>
        <v>0</v>
      </c>
      <c r="F500" s="18" t="str">
        <f>IF(E500=0,"",SUM($E$7:E500))</f>
        <v/>
      </c>
    </row>
    <row r="501" spans="4:6" ht="19.5" customHeight="1" x14ac:dyDescent="0.2">
      <c r="D501" s="1">
        <v>1</v>
      </c>
      <c r="E501" s="17">
        <f t="shared" si="7"/>
        <v>0</v>
      </c>
      <c r="F501" s="18" t="str">
        <f>IF(E501=0,"",SUM($E$7:E501))</f>
        <v/>
      </c>
    </row>
    <row r="502" spans="4:6" ht="19.5" customHeight="1" x14ac:dyDescent="0.2">
      <c r="D502" s="1">
        <v>1</v>
      </c>
      <c r="E502" s="17">
        <f t="shared" si="7"/>
        <v>0</v>
      </c>
      <c r="F502" s="18" t="str">
        <f>IF(E502=0,"",SUM($E$7:E502))</f>
        <v/>
      </c>
    </row>
    <row r="503" spans="4:6" ht="19.5" customHeight="1" x14ac:dyDescent="0.2">
      <c r="D503" s="1">
        <v>1</v>
      </c>
      <c r="E503" s="17">
        <f t="shared" si="7"/>
        <v>0</v>
      </c>
      <c r="F503" s="18" t="str">
        <f>IF(E503=0,"",SUM($E$7:E503))</f>
        <v/>
      </c>
    </row>
    <row r="504" spans="4:6" ht="19.5" customHeight="1" x14ac:dyDescent="0.2">
      <c r="D504" s="1">
        <v>1</v>
      </c>
      <c r="E504" s="17">
        <f t="shared" si="7"/>
        <v>0</v>
      </c>
      <c r="F504" s="18" t="str">
        <f>IF(E504=0,"",SUM($E$7:E504))</f>
        <v/>
      </c>
    </row>
    <row r="505" spans="4:6" ht="19.5" customHeight="1" x14ac:dyDescent="0.2">
      <c r="D505" s="1">
        <v>1</v>
      </c>
      <c r="E505" s="17">
        <f t="shared" si="7"/>
        <v>0</v>
      </c>
      <c r="F505" s="18" t="str">
        <f>IF(E505=0,"",SUM($E$7:E505))</f>
        <v/>
      </c>
    </row>
    <row r="506" spans="4:6" ht="19.5" customHeight="1" x14ac:dyDescent="0.2">
      <c r="D506" s="1">
        <v>1</v>
      </c>
      <c r="E506" s="17">
        <f t="shared" si="7"/>
        <v>0</v>
      </c>
      <c r="F506" s="18" t="str">
        <f>IF(E506=0,"",SUM($E$7:E506))</f>
        <v/>
      </c>
    </row>
    <row r="507" spans="4:6" ht="19.5" customHeight="1" x14ac:dyDescent="0.2">
      <c r="D507" s="1">
        <v>1</v>
      </c>
      <c r="E507" s="17">
        <f t="shared" si="7"/>
        <v>0</v>
      </c>
      <c r="F507" s="18" t="str">
        <f>IF(E507=0,"",SUM($E$7:E507))</f>
        <v/>
      </c>
    </row>
    <row r="508" spans="4:6" ht="19.5" customHeight="1" x14ac:dyDescent="0.2">
      <c r="D508" s="1">
        <v>1</v>
      </c>
      <c r="E508" s="17">
        <f t="shared" si="7"/>
        <v>0</v>
      </c>
      <c r="F508" s="18" t="str">
        <f>IF(E508=0,"",SUM($E$7:E508))</f>
        <v/>
      </c>
    </row>
    <row r="509" spans="4:6" ht="19.5" customHeight="1" x14ac:dyDescent="0.2">
      <c r="D509" s="1">
        <v>1</v>
      </c>
      <c r="E509" s="17">
        <f t="shared" si="7"/>
        <v>0</v>
      </c>
      <c r="F509" s="18" t="str">
        <f>IF(E509=0,"",SUM($E$7:E509))</f>
        <v/>
      </c>
    </row>
    <row r="510" spans="4:6" ht="19.5" customHeight="1" x14ac:dyDescent="0.2">
      <c r="D510" s="1">
        <v>1</v>
      </c>
      <c r="E510" s="17">
        <f t="shared" si="7"/>
        <v>0</v>
      </c>
      <c r="F510" s="18" t="str">
        <f>IF(E510=0,"",SUM($E$7:E510))</f>
        <v/>
      </c>
    </row>
    <row r="511" spans="4:6" ht="19.5" customHeight="1" x14ac:dyDescent="0.2">
      <c r="D511" s="1">
        <v>1</v>
      </c>
      <c r="E511" s="17">
        <f t="shared" si="7"/>
        <v>0</v>
      </c>
      <c r="F511" s="18" t="str">
        <f>IF(E511=0,"",SUM($E$7:E511))</f>
        <v/>
      </c>
    </row>
    <row r="512" spans="4:6" ht="19.5" customHeight="1" x14ac:dyDescent="0.2">
      <c r="D512" s="1">
        <v>1</v>
      </c>
      <c r="E512" s="17">
        <f t="shared" si="7"/>
        <v>0</v>
      </c>
      <c r="F512" s="18" t="str">
        <f>IF(E512=0,"",SUM($E$7:E512))</f>
        <v/>
      </c>
    </row>
    <row r="513" spans="4:6" ht="19.5" customHeight="1" x14ac:dyDescent="0.2">
      <c r="D513" s="1">
        <v>1</v>
      </c>
      <c r="E513" s="17">
        <f t="shared" si="7"/>
        <v>0</v>
      </c>
      <c r="F513" s="18" t="str">
        <f>IF(E513=0,"",SUM($E$7:E513))</f>
        <v/>
      </c>
    </row>
    <row r="514" spans="4:6" ht="19.5" customHeight="1" x14ac:dyDescent="0.2">
      <c r="D514" s="1">
        <v>1</v>
      </c>
      <c r="E514" s="17">
        <f t="shared" si="7"/>
        <v>0</v>
      </c>
      <c r="F514" s="18" t="str">
        <f>IF(E514=0,"",SUM($E$7:E514))</f>
        <v/>
      </c>
    </row>
    <row r="515" spans="4:6" ht="19.5" customHeight="1" x14ac:dyDescent="0.2">
      <c r="D515" s="1">
        <v>1</v>
      </c>
      <c r="E515" s="17">
        <f t="shared" si="7"/>
        <v>0</v>
      </c>
      <c r="F515" s="18" t="str">
        <f>IF(E515=0,"",SUM($E$7:E515))</f>
        <v/>
      </c>
    </row>
    <row r="516" spans="4:6" ht="19.5" customHeight="1" x14ac:dyDescent="0.2">
      <c r="D516" s="1">
        <v>1</v>
      </c>
      <c r="E516" s="17">
        <f t="shared" si="7"/>
        <v>0</v>
      </c>
      <c r="F516" s="18" t="str">
        <f>IF(E516=0,"",SUM($E$7:E516))</f>
        <v/>
      </c>
    </row>
    <row r="517" spans="4:6" ht="19.5" customHeight="1" x14ac:dyDescent="0.2">
      <c r="D517" s="1">
        <v>1</v>
      </c>
      <c r="E517" s="17">
        <f t="shared" si="7"/>
        <v>0</v>
      </c>
      <c r="F517" s="18" t="str">
        <f>IF(E517=0,"",SUM($E$7:E517))</f>
        <v/>
      </c>
    </row>
    <row r="518" spans="4:6" ht="19.5" customHeight="1" x14ac:dyDescent="0.2">
      <c r="D518" s="1">
        <v>1</v>
      </c>
      <c r="E518" s="17">
        <f t="shared" si="7"/>
        <v>0</v>
      </c>
      <c r="F518" s="18" t="str">
        <f>IF(E518=0,"",SUM($E$7:E518))</f>
        <v/>
      </c>
    </row>
    <row r="519" spans="4:6" ht="19.5" customHeight="1" x14ac:dyDescent="0.2">
      <c r="D519" s="1">
        <v>1</v>
      </c>
      <c r="E519" s="17">
        <f t="shared" si="7"/>
        <v>0</v>
      </c>
      <c r="F519" s="18" t="str">
        <f>IF(E519=0,"",SUM($E$7:E519))</f>
        <v/>
      </c>
    </row>
    <row r="520" spans="4:6" ht="19.5" customHeight="1" x14ac:dyDescent="0.2">
      <c r="D520" s="1">
        <v>1</v>
      </c>
      <c r="E520" s="17">
        <f t="shared" si="7"/>
        <v>0</v>
      </c>
      <c r="F520" s="18" t="str">
        <f>IF(E520=0,"",SUM($E$7:E520))</f>
        <v/>
      </c>
    </row>
    <row r="521" spans="4:6" ht="19.5" customHeight="1" x14ac:dyDescent="0.2">
      <c r="D521" s="1">
        <v>1</v>
      </c>
      <c r="E521" s="17">
        <f t="shared" ref="E521:E584" si="8">C521*D521</f>
        <v>0</v>
      </c>
      <c r="F521" s="18" t="str">
        <f>IF(E521=0,"",SUM($E$7:E521))</f>
        <v/>
      </c>
    </row>
    <row r="522" spans="4:6" ht="19.5" customHeight="1" x14ac:dyDescent="0.2">
      <c r="D522" s="1">
        <v>1</v>
      </c>
      <c r="E522" s="17">
        <f t="shared" si="8"/>
        <v>0</v>
      </c>
      <c r="F522" s="18" t="str">
        <f>IF(E522=0,"",SUM($E$7:E522))</f>
        <v/>
      </c>
    </row>
    <row r="523" spans="4:6" ht="19.5" customHeight="1" x14ac:dyDescent="0.2">
      <c r="D523" s="1">
        <v>1</v>
      </c>
      <c r="E523" s="17">
        <f t="shared" si="8"/>
        <v>0</v>
      </c>
      <c r="F523" s="18" t="str">
        <f>IF(E523=0,"",SUM($E$7:E523))</f>
        <v/>
      </c>
    </row>
    <row r="524" spans="4:6" ht="19.5" customHeight="1" x14ac:dyDescent="0.2">
      <c r="D524" s="1">
        <v>1</v>
      </c>
      <c r="E524" s="17">
        <f t="shared" si="8"/>
        <v>0</v>
      </c>
      <c r="F524" s="18" t="str">
        <f>IF(E524=0,"",SUM($E$7:E524))</f>
        <v/>
      </c>
    </row>
    <row r="525" spans="4:6" ht="19.5" customHeight="1" x14ac:dyDescent="0.2">
      <c r="D525" s="1">
        <v>1</v>
      </c>
      <c r="E525" s="17">
        <f t="shared" si="8"/>
        <v>0</v>
      </c>
      <c r="F525" s="18" t="str">
        <f>IF(E525=0,"",SUM($E$7:E525))</f>
        <v/>
      </c>
    </row>
    <row r="526" spans="4:6" ht="19.5" customHeight="1" x14ac:dyDescent="0.2">
      <c r="D526" s="1">
        <v>1</v>
      </c>
      <c r="E526" s="17">
        <f t="shared" si="8"/>
        <v>0</v>
      </c>
      <c r="F526" s="18" t="str">
        <f>IF(E526=0,"",SUM($E$7:E526))</f>
        <v/>
      </c>
    </row>
    <row r="527" spans="4:6" ht="19.5" customHeight="1" x14ac:dyDescent="0.2">
      <c r="D527" s="1">
        <v>1</v>
      </c>
      <c r="E527" s="17">
        <f t="shared" si="8"/>
        <v>0</v>
      </c>
      <c r="F527" s="18" t="str">
        <f>IF(E527=0,"",SUM($E$7:E527))</f>
        <v/>
      </c>
    </row>
    <row r="528" spans="4:6" ht="19.5" customHeight="1" x14ac:dyDescent="0.2">
      <c r="D528" s="1">
        <v>1</v>
      </c>
      <c r="E528" s="17">
        <f t="shared" si="8"/>
        <v>0</v>
      </c>
      <c r="F528" s="18" t="str">
        <f>IF(E528=0,"",SUM($E$7:E528))</f>
        <v/>
      </c>
    </row>
    <row r="529" spans="4:6" ht="19.5" customHeight="1" x14ac:dyDescent="0.2">
      <c r="D529" s="1">
        <v>1</v>
      </c>
      <c r="E529" s="17">
        <f t="shared" si="8"/>
        <v>0</v>
      </c>
      <c r="F529" s="18" t="str">
        <f>IF(E529=0,"",SUM($E$7:E529))</f>
        <v/>
      </c>
    </row>
    <row r="530" spans="4:6" ht="19.5" customHeight="1" x14ac:dyDescent="0.2">
      <c r="D530" s="1">
        <v>1</v>
      </c>
      <c r="E530" s="17">
        <f t="shared" si="8"/>
        <v>0</v>
      </c>
      <c r="F530" s="18" t="str">
        <f>IF(E530=0,"",SUM($E$7:E530))</f>
        <v/>
      </c>
    </row>
    <row r="531" spans="4:6" ht="19.5" customHeight="1" x14ac:dyDescent="0.2">
      <c r="D531" s="1">
        <v>1</v>
      </c>
      <c r="E531" s="17">
        <f t="shared" si="8"/>
        <v>0</v>
      </c>
      <c r="F531" s="18" t="str">
        <f>IF(E531=0,"",SUM($E$7:E531))</f>
        <v/>
      </c>
    </row>
    <row r="532" spans="4:6" ht="19.5" customHeight="1" x14ac:dyDescent="0.2">
      <c r="D532" s="1">
        <v>1</v>
      </c>
      <c r="E532" s="17">
        <f t="shared" si="8"/>
        <v>0</v>
      </c>
      <c r="F532" s="18" t="str">
        <f>IF(E532=0,"",SUM($E$7:E532))</f>
        <v/>
      </c>
    </row>
    <row r="533" spans="4:6" ht="19.5" customHeight="1" x14ac:dyDescent="0.2">
      <c r="D533" s="1">
        <v>1</v>
      </c>
      <c r="E533" s="17">
        <f t="shared" si="8"/>
        <v>0</v>
      </c>
      <c r="F533" s="18" t="str">
        <f>IF(E533=0,"",SUM($E$7:E533))</f>
        <v/>
      </c>
    </row>
    <row r="534" spans="4:6" ht="19.5" customHeight="1" x14ac:dyDescent="0.2">
      <c r="D534" s="1">
        <v>1</v>
      </c>
      <c r="E534" s="17">
        <f t="shared" si="8"/>
        <v>0</v>
      </c>
      <c r="F534" s="18" t="str">
        <f>IF(E534=0,"",SUM($E$7:E534))</f>
        <v/>
      </c>
    </row>
    <row r="535" spans="4:6" ht="19.5" customHeight="1" x14ac:dyDescent="0.2">
      <c r="D535" s="1">
        <v>1</v>
      </c>
      <c r="E535" s="17">
        <f t="shared" si="8"/>
        <v>0</v>
      </c>
      <c r="F535" s="18" t="str">
        <f>IF(E535=0,"",SUM($E$7:E535))</f>
        <v/>
      </c>
    </row>
    <row r="536" spans="4:6" ht="19.5" customHeight="1" x14ac:dyDescent="0.2">
      <c r="D536" s="1">
        <v>1</v>
      </c>
      <c r="E536" s="17">
        <f t="shared" si="8"/>
        <v>0</v>
      </c>
      <c r="F536" s="18" t="str">
        <f>IF(E536=0,"",SUM($E$7:E536))</f>
        <v/>
      </c>
    </row>
    <row r="537" spans="4:6" ht="19.5" customHeight="1" x14ac:dyDescent="0.2">
      <c r="D537" s="1">
        <v>1</v>
      </c>
      <c r="E537" s="17">
        <f t="shared" si="8"/>
        <v>0</v>
      </c>
      <c r="F537" s="18" t="str">
        <f>IF(E537=0,"",SUM($E$7:E537))</f>
        <v/>
      </c>
    </row>
    <row r="538" spans="4:6" ht="19.5" customHeight="1" x14ac:dyDescent="0.2">
      <c r="D538" s="1">
        <v>1</v>
      </c>
      <c r="E538" s="17">
        <f t="shared" si="8"/>
        <v>0</v>
      </c>
      <c r="F538" s="18" t="str">
        <f>IF(E538=0,"",SUM($E$7:E538))</f>
        <v/>
      </c>
    </row>
    <row r="539" spans="4:6" ht="19.5" customHeight="1" x14ac:dyDescent="0.2">
      <c r="D539" s="1">
        <v>1</v>
      </c>
      <c r="E539" s="17">
        <f t="shared" si="8"/>
        <v>0</v>
      </c>
      <c r="F539" s="18" t="str">
        <f>IF(E539=0,"",SUM($E$7:E539))</f>
        <v/>
      </c>
    </row>
    <row r="540" spans="4:6" ht="19.5" customHeight="1" x14ac:dyDescent="0.2">
      <c r="D540" s="1">
        <v>1</v>
      </c>
      <c r="E540" s="17">
        <f t="shared" si="8"/>
        <v>0</v>
      </c>
      <c r="F540" s="18" t="str">
        <f>IF(E540=0,"",SUM($E$7:E540))</f>
        <v/>
      </c>
    </row>
    <row r="541" spans="4:6" ht="19.5" customHeight="1" x14ac:dyDescent="0.2">
      <c r="D541" s="1">
        <v>1</v>
      </c>
      <c r="E541" s="17">
        <f t="shared" si="8"/>
        <v>0</v>
      </c>
      <c r="F541" s="18" t="str">
        <f>IF(E541=0,"",SUM($E$7:E541))</f>
        <v/>
      </c>
    </row>
    <row r="542" spans="4:6" ht="19.5" customHeight="1" x14ac:dyDescent="0.2">
      <c r="D542" s="1">
        <v>1</v>
      </c>
      <c r="E542" s="17">
        <f t="shared" si="8"/>
        <v>0</v>
      </c>
      <c r="F542" s="18" t="str">
        <f>IF(E542=0,"",SUM($E$7:E542))</f>
        <v/>
      </c>
    </row>
    <row r="543" spans="4:6" ht="19.5" customHeight="1" x14ac:dyDescent="0.2">
      <c r="D543" s="1">
        <v>1</v>
      </c>
      <c r="E543" s="17">
        <f t="shared" si="8"/>
        <v>0</v>
      </c>
      <c r="F543" s="18" t="str">
        <f>IF(E543=0,"",SUM($E$7:E543))</f>
        <v/>
      </c>
    </row>
    <row r="544" spans="4:6" ht="19.5" customHeight="1" x14ac:dyDescent="0.2">
      <c r="D544" s="1">
        <v>1</v>
      </c>
      <c r="E544" s="17">
        <f t="shared" si="8"/>
        <v>0</v>
      </c>
      <c r="F544" s="18" t="str">
        <f>IF(E544=0,"",SUM($E$7:E544))</f>
        <v/>
      </c>
    </row>
    <row r="545" spans="4:6" ht="19.5" customHeight="1" x14ac:dyDescent="0.2">
      <c r="D545" s="1">
        <v>1</v>
      </c>
      <c r="E545" s="17">
        <f t="shared" si="8"/>
        <v>0</v>
      </c>
      <c r="F545" s="18" t="str">
        <f>IF(E545=0,"",SUM($E$7:E545))</f>
        <v/>
      </c>
    </row>
    <row r="546" spans="4:6" ht="19.5" customHeight="1" x14ac:dyDescent="0.2">
      <c r="D546" s="1">
        <v>1</v>
      </c>
      <c r="E546" s="17">
        <f t="shared" si="8"/>
        <v>0</v>
      </c>
      <c r="F546" s="18" t="str">
        <f>IF(E546=0,"",SUM($E$7:E546))</f>
        <v/>
      </c>
    </row>
    <row r="547" spans="4:6" ht="19.5" customHeight="1" x14ac:dyDescent="0.2">
      <c r="D547" s="1">
        <v>1</v>
      </c>
      <c r="E547" s="17">
        <f t="shared" si="8"/>
        <v>0</v>
      </c>
      <c r="F547" s="18" t="str">
        <f>IF(E547=0,"",SUM($E$7:E547))</f>
        <v/>
      </c>
    </row>
    <row r="548" spans="4:6" ht="19.5" customHeight="1" x14ac:dyDescent="0.2">
      <c r="D548" s="1">
        <v>1</v>
      </c>
      <c r="E548" s="17">
        <f t="shared" si="8"/>
        <v>0</v>
      </c>
      <c r="F548" s="18" t="str">
        <f>IF(E548=0,"",SUM($E$7:E548))</f>
        <v/>
      </c>
    </row>
    <row r="549" spans="4:6" ht="19.5" customHeight="1" x14ac:dyDescent="0.2">
      <c r="D549" s="1">
        <v>1</v>
      </c>
      <c r="E549" s="17">
        <f t="shared" si="8"/>
        <v>0</v>
      </c>
      <c r="F549" s="18" t="str">
        <f>IF(E549=0,"",SUM($E$7:E549))</f>
        <v/>
      </c>
    </row>
    <row r="550" spans="4:6" ht="19.5" customHeight="1" x14ac:dyDescent="0.2">
      <c r="D550" s="1">
        <v>1</v>
      </c>
      <c r="E550" s="17">
        <f t="shared" si="8"/>
        <v>0</v>
      </c>
      <c r="F550" s="18" t="str">
        <f>IF(E550=0,"",SUM($E$7:E550))</f>
        <v/>
      </c>
    </row>
    <row r="551" spans="4:6" ht="19.5" customHeight="1" x14ac:dyDescent="0.2">
      <c r="D551" s="1">
        <v>1</v>
      </c>
      <c r="E551" s="17">
        <f t="shared" si="8"/>
        <v>0</v>
      </c>
      <c r="F551" s="18" t="str">
        <f>IF(E551=0,"",SUM($E$7:E551))</f>
        <v/>
      </c>
    </row>
    <row r="552" spans="4:6" ht="19.5" customHeight="1" x14ac:dyDescent="0.2">
      <c r="D552" s="1">
        <v>1</v>
      </c>
      <c r="E552" s="17">
        <f t="shared" si="8"/>
        <v>0</v>
      </c>
      <c r="F552" s="18" t="str">
        <f>IF(E552=0,"",SUM($E$7:E552))</f>
        <v/>
      </c>
    </row>
    <row r="553" spans="4:6" ht="19.5" customHeight="1" x14ac:dyDescent="0.2">
      <c r="D553" s="1">
        <v>1</v>
      </c>
      <c r="E553" s="17">
        <f t="shared" si="8"/>
        <v>0</v>
      </c>
      <c r="F553" s="18" t="str">
        <f>IF(E553=0,"",SUM($E$7:E553))</f>
        <v/>
      </c>
    </row>
    <row r="554" spans="4:6" ht="19.5" customHeight="1" x14ac:dyDescent="0.2">
      <c r="D554" s="1">
        <v>1</v>
      </c>
      <c r="E554" s="17">
        <f t="shared" si="8"/>
        <v>0</v>
      </c>
      <c r="F554" s="18" t="str">
        <f>IF(E554=0,"",SUM($E$7:E554))</f>
        <v/>
      </c>
    </row>
    <row r="555" spans="4:6" ht="19.5" customHeight="1" x14ac:dyDescent="0.2">
      <c r="D555" s="1">
        <v>1</v>
      </c>
      <c r="E555" s="17">
        <f t="shared" si="8"/>
        <v>0</v>
      </c>
      <c r="F555" s="18" t="str">
        <f>IF(E555=0,"",SUM($E$7:E555))</f>
        <v/>
      </c>
    </row>
    <row r="556" spans="4:6" ht="19.5" customHeight="1" x14ac:dyDescent="0.2">
      <c r="D556" s="1">
        <v>1</v>
      </c>
      <c r="E556" s="17">
        <f t="shared" si="8"/>
        <v>0</v>
      </c>
      <c r="F556" s="18" t="str">
        <f>IF(E556=0,"",SUM($E$7:E556))</f>
        <v/>
      </c>
    </row>
    <row r="557" spans="4:6" ht="19.5" customHeight="1" x14ac:dyDescent="0.2">
      <c r="D557" s="1">
        <v>1</v>
      </c>
      <c r="E557" s="17">
        <f t="shared" si="8"/>
        <v>0</v>
      </c>
      <c r="F557" s="18" t="str">
        <f>IF(E557=0,"",SUM($E$7:E557))</f>
        <v/>
      </c>
    </row>
    <row r="558" spans="4:6" ht="19.5" customHeight="1" x14ac:dyDescent="0.2">
      <c r="D558" s="1">
        <v>1</v>
      </c>
      <c r="E558" s="17">
        <f t="shared" si="8"/>
        <v>0</v>
      </c>
      <c r="F558" s="18" t="str">
        <f>IF(E558=0,"",SUM($E$7:E558))</f>
        <v/>
      </c>
    </row>
    <row r="559" spans="4:6" ht="19.5" customHeight="1" x14ac:dyDescent="0.2">
      <c r="D559" s="1">
        <v>1</v>
      </c>
      <c r="E559" s="17">
        <f t="shared" si="8"/>
        <v>0</v>
      </c>
      <c r="F559" s="18" t="str">
        <f>IF(E559=0,"",SUM($E$7:E559))</f>
        <v/>
      </c>
    </row>
    <row r="560" spans="4:6" ht="19.5" customHeight="1" x14ac:dyDescent="0.2">
      <c r="D560" s="1">
        <v>1</v>
      </c>
      <c r="E560" s="17">
        <f t="shared" si="8"/>
        <v>0</v>
      </c>
      <c r="F560" s="18" t="str">
        <f>IF(E560=0,"",SUM($E$7:E560))</f>
        <v/>
      </c>
    </row>
    <row r="561" spans="4:6" ht="19.5" customHeight="1" x14ac:dyDescent="0.2">
      <c r="D561" s="1">
        <v>1</v>
      </c>
      <c r="E561" s="17">
        <f t="shared" si="8"/>
        <v>0</v>
      </c>
      <c r="F561" s="18" t="str">
        <f>IF(E561=0,"",SUM($E$7:E561))</f>
        <v/>
      </c>
    </row>
    <row r="562" spans="4:6" ht="19.5" customHeight="1" x14ac:dyDescent="0.2">
      <c r="D562" s="1">
        <v>1</v>
      </c>
      <c r="E562" s="17">
        <f t="shared" si="8"/>
        <v>0</v>
      </c>
      <c r="F562" s="18" t="str">
        <f>IF(E562=0,"",SUM($E$7:E562))</f>
        <v/>
      </c>
    </row>
    <row r="563" spans="4:6" ht="19.5" customHeight="1" x14ac:dyDescent="0.2">
      <c r="D563" s="1">
        <v>1</v>
      </c>
      <c r="E563" s="17">
        <f t="shared" si="8"/>
        <v>0</v>
      </c>
      <c r="F563" s="18" t="str">
        <f>IF(E563=0,"",SUM($E$7:E563))</f>
        <v/>
      </c>
    </row>
    <row r="564" spans="4:6" ht="19.5" customHeight="1" x14ac:dyDescent="0.2">
      <c r="D564" s="1">
        <v>1</v>
      </c>
      <c r="E564" s="17">
        <f t="shared" si="8"/>
        <v>0</v>
      </c>
      <c r="F564" s="18" t="str">
        <f>IF(E564=0,"",SUM($E$7:E564))</f>
        <v/>
      </c>
    </row>
    <row r="565" spans="4:6" ht="19.5" customHeight="1" x14ac:dyDescent="0.2">
      <c r="D565" s="1">
        <v>1</v>
      </c>
      <c r="E565" s="17">
        <f t="shared" si="8"/>
        <v>0</v>
      </c>
      <c r="F565" s="18" t="str">
        <f>IF(E565=0,"",SUM($E$7:E565))</f>
        <v/>
      </c>
    </row>
    <row r="566" spans="4:6" ht="19.5" customHeight="1" x14ac:dyDescent="0.2">
      <c r="D566" s="1">
        <v>1</v>
      </c>
      <c r="E566" s="17">
        <f t="shared" si="8"/>
        <v>0</v>
      </c>
      <c r="F566" s="18" t="str">
        <f>IF(E566=0,"",SUM($E$7:E566))</f>
        <v/>
      </c>
    </row>
    <row r="567" spans="4:6" ht="19.5" customHeight="1" x14ac:dyDescent="0.2">
      <c r="D567" s="1">
        <v>1</v>
      </c>
      <c r="E567" s="17">
        <f t="shared" si="8"/>
        <v>0</v>
      </c>
      <c r="F567" s="18" t="str">
        <f>IF(E567=0,"",SUM($E$7:E567))</f>
        <v/>
      </c>
    </row>
    <row r="568" spans="4:6" ht="19.5" customHeight="1" x14ac:dyDescent="0.2">
      <c r="D568" s="1">
        <v>1</v>
      </c>
      <c r="E568" s="17">
        <f t="shared" si="8"/>
        <v>0</v>
      </c>
      <c r="F568" s="18" t="str">
        <f>IF(E568=0,"",SUM($E$7:E568))</f>
        <v/>
      </c>
    </row>
    <row r="569" spans="4:6" ht="19.5" customHeight="1" x14ac:dyDescent="0.2">
      <c r="D569" s="1">
        <v>1</v>
      </c>
      <c r="E569" s="17">
        <f t="shared" si="8"/>
        <v>0</v>
      </c>
      <c r="F569" s="18" t="str">
        <f>IF(E569=0,"",SUM($E$7:E569))</f>
        <v/>
      </c>
    </row>
    <row r="570" spans="4:6" ht="19.5" customHeight="1" x14ac:dyDescent="0.2">
      <c r="D570" s="1">
        <v>1</v>
      </c>
      <c r="E570" s="17">
        <f t="shared" si="8"/>
        <v>0</v>
      </c>
      <c r="F570" s="18" t="str">
        <f>IF(E570=0,"",SUM($E$7:E570))</f>
        <v/>
      </c>
    </row>
    <row r="571" spans="4:6" ht="19.5" customHeight="1" x14ac:dyDescent="0.2">
      <c r="D571" s="1">
        <v>1</v>
      </c>
      <c r="E571" s="17">
        <f t="shared" si="8"/>
        <v>0</v>
      </c>
      <c r="F571" s="18" t="str">
        <f>IF(E571=0,"",SUM($E$7:E571))</f>
        <v/>
      </c>
    </row>
    <row r="572" spans="4:6" ht="19.5" customHeight="1" x14ac:dyDescent="0.2">
      <c r="D572" s="1">
        <v>1</v>
      </c>
      <c r="E572" s="17">
        <f t="shared" si="8"/>
        <v>0</v>
      </c>
      <c r="F572" s="18" t="str">
        <f>IF(E572=0,"",SUM($E$7:E572))</f>
        <v/>
      </c>
    </row>
    <row r="573" spans="4:6" ht="19.5" customHeight="1" x14ac:dyDescent="0.2">
      <c r="D573" s="1">
        <v>1</v>
      </c>
      <c r="E573" s="17">
        <f t="shared" si="8"/>
        <v>0</v>
      </c>
      <c r="F573" s="18" t="str">
        <f>IF(E573=0,"",SUM($E$7:E573))</f>
        <v/>
      </c>
    </row>
    <row r="574" spans="4:6" ht="19.5" customHeight="1" x14ac:dyDescent="0.2">
      <c r="D574" s="1">
        <v>1</v>
      </c>
      <c r="E574" s="17">
        <f t="shared" si="8"/>
        <v>0</v>
      </c>
      <c r="F574" s="18" t="str">
        <f>IF(E574=0,"",SUM($E$7:E574))</f>
        <v/>
      </c>
    </row>
    <row r="575" spans="4:6" ht="19.5" customHeight="1" x14ac:dyDescent="0.2">
      <c r="D575" s="1">
        <v>1</v>
      </c>
      <c r="E575" s="17">
        <f t="shared" si="8"/>
        <v>0</v>
      </c>
      <c r="F575" s="18" t="str">
        <f>IF(E575=0,"",SUM($E$7:E575))</f>
        <v/>
      </c>
    </row>
    <row r="576" spans="4:6" ht="19.5" customHeight="1" x14ac:dyDescent="0.2">
      <c r="D576" s="1">
        <v>1</v>
      </c>
      <c r="E576" s="17">
        <f t="shared" si="8"/>
        <v>0</v>
      </c>
      <c r="F576" s="18" t="str">
        <f>IF(E576=0,"",SUM($E$7:E576))</f>
        <v/>
      </c>
    </row>
    <row r="577" spans="4:6" ht="19.5" customHeight="1" x14ac:dyDescent="0.2">
      <c r="D577" s="1">
        <v>1</v>
      </c>
      <c r="E577" s="17">
        <f t="shared" si="8"/>
        <v>0</v>
      </c>
      <c r="F577" s="18" t="str">
        <f>IF(E577=0,"",SUM($E$7:E577))</f>
        <v/>
      </c>
    </row>
    <row r="578" spans="4:6" ht="19.5" customHeight="1" x14ac:dyDescent="0.2">
      <c r="D578" s="1">
        <v>1</v>
      </c>
      <c r="E578" s="17">
        <f t="shared" si="8"/>
        <v>0</v>
      </c>
      <c r="F578" s="18" t="str">
        <f>IF(E578=0,"",SUM($E$7:E578))</f>
        <v/>
      </c>
    </row>
    <row r="579" spans="4:6" ht="19.5" customHeight="1" x14ac:dyDescent="0.2">
      <c r="D579" s="1">
        <v>1</v>
      </c>
      <c r="E579" s="17">
        <f t="shared" si="8"/>
        <v>0</v>
      </c>
      <c r="F579" s="18" t="str">
        <f>IF(E579=0,"",SUM($E$7:E579))</f>
        <v/>
      </c>
    </row>
    <row r="580" spans="4:6" ht="19.5" customHeight="1" x14ac:dyDescent="0.2">
      <c r="D580" s="1">
        <v>1</v>
      </c>
      <c r="E580" s="17">
        <f t="shared" si="8"/>
        <v>0</v>
      </c>
      <c r="F580" s="18" t="str">
        <f>IF(E580=0,"",SUM($E$7:E580))</f>
        <v/>
      </c>
    </row>
    <row r="581" spans="4:6" ht="19.5" customHeight="1" x14ac:dyDescent="0.2">
      <c r="D581" s="1">
        <v>1</v>
      </c>
      <c r="E581" s="17">
        <f t="shared" si="8"/>
        <v>0</v>
      </c>
      <c r="F581" s="18" t="str">
        <f>IF(E581=0,"",SUM($E$7:E581))</f>
        <v/>
      </c>
    </row>
    <row r="582" spans="4:6" ht="19.5" customHeight="1" x14ac:dyDescent="0.2">
      <c r="D582" s="1">
        <v>1</v>
      </c>
      <c r="E582" s="17">
        <f t="shared" si="8"/>
        <v>0</v>
      </c>
      <c r="F582" s="18" t="str">
        <f>IF(E582=0,"",SUM($E$7:E582))</f>
        <v/>
      </c>
    </row>
    <row r="583" spans="4:6" ht="19.5" customHeight="1" x14ac:dyDescent="0.2">
      <c r="D583" s="1">
        <v>1</v>
      </c>
      <c r="E583" s="17">
        <f t="shared" si="8"/>
        <v>0</v>
      </c>
      <c r="F583" s="18" t="str">
        <f>IF(E583=0,"",SUM($E$7:E583))</f>
        <v/>
      </c>
    </row>
    <row r="584" spans="4:6" ht="19.5" customHeight="1" x14ac:dyDescent="0.2">
      <c r="D584" s="1">
        <v>1</v>
      </c>
      <c r="E584" s="17">
        <f t="shared" si="8"/>
        <v>0</v>
      </c>
      <c r="F584" s="18" t="str">
        <f>IF(E584=0,"",SUM($E$7:E584))</f>
        <v/>
      </c>
    </row>
    <row r="585" spans="4:6" ht="19.5" customHeight="1" x14ac:dyDescent="0.2">
      <c r="D585" s="1">
        <v>1</v>
      </c>
      <c r="E585" s="17">
        <f t="shared" ref="E585:E648" si="9">C585*D585</f>
        <v>0</v>
      </c>
      <c r="F585" s="18" t="str">
        <f>IF(E585=0,"",SUM($E$7:E585))</f>
        <v/>
      </c>
    </row>
    <row r="586" spans="4:6" ht="19.5" customHeight="1" x14ac:dyDescent="0.2">
      <c r="D586" s="1">
        <v>1</v>
      </c>
      <c r="E586" s="17">
        <f t="shared" si="9"/>
        <v>0</v>
      </c>
      <c r="F586" s="18" t="str">
        <f>IF(E586=0,"",SUM($E$7:E586))</f>
        <v/>
      </c>
    </row>
    <row r="587" spans="4:6" ht="19.5" customHeight="1" x14ac:dyDescent="0.2">
      <c r="D587" s="1">
        <v>1</v>
      </c>
      <c r="E587" s="17">
        <f t="shared" si="9"/>
        <v>0</v>
      </c>
      <c r="F587" s="18" t="str">
        <f>IF(E587=0,"",SUM($E$7:E587))</f>
        <v/>
      </c>
    </row>
    <row r="588" spans="4:6" ht="19.5" customHeight="1" x14ac:dyDescent="0.2">
      <c r="D588" s="1">
        <v>1</v>
      </c>
      <c r="E588" s="17">
        <f t="shared" si="9"/>
        <v>0</v>
      </c>
      <c r="F588" s="18" t="str">
        <f>IF(E588=0,"",SUM($E$7:E588))</f>
        <v/>
      </c>
    </row>
    <row r="589" spans="4:6" ht="19.5" customHeight="1" x14ac:dyDescent="0.2">
      <c r="D589" s="1">
        <v>1</v>
      </c>
      <c r="E589" s="17">
        <f t="shared" si="9"/>
        <v>0</v>
      </c>
      <c r="F589" s="18" t="str">
        <f>IF(E589=0,"",SUM($E$7:E589))</f>
        <v/>
      </c>
    </row>
    <row r="590" spans="4:6" ht="19.5" customHeight="1" x14ac:dyDescent="0.2">
      <c r="D590" s="1">
        <v>1</v>
      </c>
      <c r="E590" s="17">
        <f t="shared" si="9"/>
        <v>0</v>
      </c>
      <c r="F590" s="18" t="str">
        <f>IF(E590=0,"",SUM($E$7:E590))</f>
        <v/>
      </c>
    </row>
    <row r="591" spans="4:6" ht="19.5" customHeight="1" x14ac:dyDescent="0.2">
      <c r="D591" s="1">
        <v>1</v>
      </c>
      <c r="E591" s="17">
        <f t="shared" si="9"/>
        <v>0</v>
      </c>
      <c r="F591" s="18" t="str">
        <f>IF(E591=0,"",SUM($E$7:E591))</f>
        <v/>
      </c>
    </row>
    <row r="592" spans="4:6" ht="19.5" customHeight="1" x14ac:dyDescent="0.2">
      <c r="D592" s="1">
        <v>1</v>
      </c>
      <c r="E592" s="17">
        <f t="shared" si="9"/>
        <v>0</v>
      </c>
      <c r="F592" s="18" t="str">
        <f>IF(E592=0,"",SUM($E$7:E592))</f>
        <v/>
      </c>
    </row>
    <row r="593" spans="4:6" ht="19.5" customHeight="1" x14ac:dyDescent="0.2">
      <c r="D593" s="1">
        <v>1</v>
      </c>
      <c r="E593" s="17">
        <f t="shared" si="9"/>
        <v>0</v>
      </c>
      <c r="F593" s="18" t="str">
        <f>IF(E593=0,"",SUM($E$7:E593))</f>
        <v/>
      </c>
    </row>
    <row r="594" spans="4:6" ht="19.5" customHeight="1" x14ac:dyDescent="0.2">
      <c r="D594" s="1">
        <v>1</v>
      </c>
      <c r="E594" s="17">
        <f t="shared" si="9"/>
        <v>0</v>
      </c>
      <c r="F594" s="18" t="str">
        <f>IF(E594=0,"",SUM($E$7:E594))</f>
        <v/>
      </c>
    </row>
    <row r="595" spans="4:6" ht="19.5" customHeight="1" x14ac:dyDescent="0.2">
      <c r="D595" s="1">
        <v>1</v>
      </c>
      <c r="E595" s="17">
        <f t="shared" si="9"/>
        <v>0</v>
      </c>
      <c r="F595" s="18" t="str">
        <f>IF(E595=0,"",SUM($E$7:E595))</f>
        <v/>
      </c>
    </row>
    <row r="596" spans="4:6" ht="19.5" customHeight="1" x14ac:dyDescent="0.2">
      <c r="D596" s="1">
        <v>1</v>
      </c>
      <c r="E596" s="17">
        <f t="shared" si="9"/>
        <v>0</v>
      </c>
      <c r="F596" s="18" t="str">
        <f>IF(E596=0,"",SUM($E$7:E596))</f>
        <v/>
      </c>
    </row>
    <row r="597" spans="4:6" ht="19.5" customHeight="1" x14ac:dyDescent="0.2">
      <c r="D597" s="1">
        <v>1</v>
      </c>
      <c r="E597" s="17">
        <f t="shared" si="9"/>
        <v>0</v>
      </c>
      <c r="F597" s="18" t="str">
        <f>IF(E597=0,"",SUM($E$7:E597))</f>
        <v/>
      </c>
    </row>
    <row r="598" spans="4:6" ht="19.5" customHeight="1" x14ac:dyDescent="0.2">
      <c r="D598" s="1">
        <v>1</v>
      </c>
      <c r="E598" s="17">
        <f t="shared" si="9"/>
        <v>0</v>
      </c>
      <c r="F598" s="18" t="str">
        <f>IF(E598=0,"",SUM($E$7:E598))</f>
        <v/>
      </c>
    </row>
    <row r="599" spans="4:6" ht="19.5" customHeight="1" x14ac:dyDescent="0.2">
      <c r="D599" s="1">
        <v>1</v>
      </c>
      <c r="E599" s="17">
        <f t="shared" si="9"/>
        <v>0</v>
      </c>
      <c r="F599" s="18" t="str">
        <f>IF(E599=0,"",SUM($E$7:E599))</f>
        <v/>
      </c>
    </row>
    <row r="600" spans="4:6" ht="19.5" customHeight="1" x14ac:dyDescent="0.2">
      <c r="D600" s="1">
        <v>1</v>
      </c>
      <c r="E600" s="17">
        <f t="shared" si="9"/>
        <v>0</v>
      </c>
      <c r="F600" s="18" t="str">
        <f>IF(E600=0,"",SUM($E$7:E600))</f>
        <v/>
      </c>
    </row>
    <row r="601" spans="4:6" ht="19.5" customHeight="1" x14ac:dyDescent="0.2">
      <c r="D601" s="1">
        <v>1</v>
      </c>
      <c r="E601" s="17">
        <f t="shared" si="9"/>
        <v>0</v>
      </c>
      <c r="F601" s="18" t="str">
        <f>IF(E601=0,"",SUM($E$7:E601))</f>
        <v/>
      </c>
    </row>
    <row r="602" spans="4:6" ht="19.5" customHeight="1" x14ac:dyDescent="0.2">
      <c r="D602" s="1">
        <v>1</v>
      </c>
      <c r="E602" s="17">
        <f t="shared" si="9"/>
        <v>0</v>
      </c>
      <c r="F602" s="18" t="str">
        <f>IF(E602=0,"",SUM($E$7:E602))</f>
        <v/>
      </c>
    </row>
    <row r="603" spans="4:6" ht="19.5" customHeight="1" x14ac:dyDescent="0.2">
      <c r="D603" s="1">
        <v>1</v>
      </c>
      <c r="E603" s="17">
        <f t="shared" si="9"/>
        <v>0</v>
      </c>
      <c r="F603" s="18" t="str">
        <f>IF(E603=0,"",SUM($E$7:E603))</f>
        <v/>
      </c>
    </row>
    <row r="604" spans="4:6" ht="19.5" customHeight="1" x14ac:dyDescent="0.2">
      <c r="D604" s="1">
        <v>1</v>
      </c>
      <c r="E604" s="17">
        <f t="shared" si="9"/>
        <v>0</v>
      </c>
      <c r="F604" s="18" t="str">
        <f>IF(E604=0,"",SUM($E$7:E604))</f>
        <v/>
      </c>
    </row>
    <row r="605" spans="4:6" ht="19.5" customHeight="1" x14ac:dyDescent="0.2">
      <c r="D605" s="1">
        <v>1</v>
      </c>
      <c r="E605" s="17">
        <f t="shared" si="9"/>
        <v>0</v>
      </c>
      <c r="F605" s="18" t="str">
        <f>IF(E605=0,"",SUM($E$7:E605))</f>
        <v/>
      </c>
    </row>
    <row r="606" spans="4:6" ht="19.5" customHeight="1" x14ac:dyDescent="0.2">
      <c r="D606" s="1">
        <v>1</v>
      </c>
      <c r="E606" s="17">
        <f t="shared" si="9"/>
        <v>0</v>
      </c>
      <c r="F606" s="18" t="str">
        <f>IF(E606=0,"",SUM($E$7:E606))</f>
        <v/>
      </c>
    </row>
    <row r="607" spans="4:6" ht="19.5" customHeight="1" x14ac:dyDescent="0.2">
      <c r="D607" s="1">
        <v>1</v>
      </c>
      <c r="E607" s="17">
        <f t="shared" si="9"/>
        <v>0</v>
      </c>
      <c r="F607" s="18" t="str">
        <f>IF(E607=0,"",SUM($E$7:E607))</f>
        <v/>
      </c>
    </row>
    <row r="608" spans="4:6" ht="19.5" customHeight="1" x14ac:dyDescent="0.2">
      <c r="D608" s="1">
        <v>1</v>
      </c>
      <c r="E608" s="17">
        <f t="shared" si="9"/>
        <v>0</v>
      </c>
      <c r="F608" s="18" t="str">
        <f>IF(E608=0,"",SUM($E$7:E608))</f>
        <v/>
      </c>
    </row>
    <row r="609" spans="4:6" ht="19.5" customHeight="1" x14ac:dyDescent="0.2">
      <c r="D609" s="1">
        <v>1</v>
      </c>
      <c r="E609" s="17">
        <f t="shared" si="9"/>
        <v>0</v>
      </c>
      <c r="F609" s="18" t="str">
        <f>IF(E609=0,"",SUM($E$7:E609))</f>
        <v/>
      </c>
    </row>
    <row r="610" spans="4:6" ht="19.5" customHeight="1" x14ac:dyDescent="0.2">
      <c r="D610" s="1">
        <v>1</v>
      </c>
      <c r="E610" s="17">
        <f t="shared" si="9"/>
        <v>0</v>
      </c>
      <c r="F610" s="18" t="str">
        <f>IF(E610=0,"",SUM($E$7:E610))</f>
        <v/>
      </c>
    </row>
    <row r="611" spans="4:6" ht="19.5" customHeight="1" x14ac:dyDescent="0.2">
      <c r="D611" s="1">
        <v>1</v>
      </c>
      <c r="E611" s="17">
        <f t="shared" si="9"/>
        <v>0</v>
      </c>
      <c r="F611" s="18" t="str">
        <f>IF(E611=0,"",SUM($E$7:E611))</f>
        <v/>
      </c>
    </row>
    <row r="612" spans="4:6" ht="19.5" customHeight="1" x14ac:dyDescent="0.2">
      <c r="D612" s="1">
        <v>1</v>
      </c>
      <c r="E612" s="17">
        <f t="shared" si="9"/>
        <v>0</v>
      </c>
      <c r="F612" s="18" t="str">
        <f>IF(E612=0,"",SUM($E$7:E612))</f>
        <v/>
      </c>
    </row>
    <row r="613" spans="4:6" ht="19.5" customHeight="1" x14ac:dyDescent="0.2">
      <c r="D613" s="1">
        <v>1</v>
      </c>
      <c r="E613" s="17">
        <f t="shared" si="9"/>
        <v>0</v>
      </c>
      <c r="F613" s="18" t="str">
        <f>IF(E613=0,"",SUM($E$7:E613))</f>
        <v/>
      </c>
    </row>
    <row r="614" spans="4:6" ht="19.5" customHeight="1" x14ac:dyDescent="0.2">
      <c r="D614" s="1">
        <v>1</v>
      </c>
      <c r="E614" s="17">
        <f t="shared" si="9"/>
        <v>0</v>
      </c>
      <c r="F614" s="18" t="str">
        <f>IF(E614=0,"",SUM($E$7:E614))</f>
        <v/>
      </c>
    </row>
    <row r="615" spans="4:6" ht="19.5" customHeight="1" x14ac:dyDescent="0.2">
      <c r="D615" s="1">
        <v>1</v>
      </c>
      <c r="E615" s="17">
        <f t="shared" si="9"/>
        <v>0</v>
      </c>
      <c r="F615" s="18" t="str">
        <f>IF(E615=0,"",SUM($E$7:E615))</f>
        <v/>
      </c>
    </row>
    <row r="616" spans="4:6" ht="19.5" customHeight="1" x14ac:dyDescent="0.2">
      <c r="D616" s="1">
        <v>1</v>
      </c>
      <c r="E616" s="17">
        <f t="shared" si="9"/>
        <v>0</v>
      </c>
      <c r="F616" s="18" t="str">
        <f>IF(E616=0,"",SUM($E$7:E616))</f>
        <v/>
      </c>
    </row>
    <row r="617" spans="4:6" ht="19.5" customHeight="1" x14ac:dyDescent="0.2">
      <c r="D617" s="1">
        <v>1</v>
      </c>
      <c r="E617" s="17">
        <f t="shared" si="9"/>
        <v>0</v>
      </c>
      <c r="F617" s="18" t="str">
        <f>IF(E617=0,"",SUM($E$7:E617))</f>
        <v/>
      </c>
    </row>
    <row r="618" spans="4:6" ht="19.5" customHeight="1" x14ac:dyDescent="0.2">
      <c r="D618" s="1">
        <v>1</v>
      </c>
      <c r="E618" s="17">
        <f t="shared" si="9"/>
        <v>0</v>
      </c>
      <c r="F618" s="18" t="str">
        <f>IF(E618=0,"",SUM($E$7:E618))</f>
        <v/>
      </c>
    </row>
    <row r="619" spans="4:6" ht="19.5" customHeight="1" x14ac:dyDescent="0.2">
      <c r="D619" s="1">
        <v>1</v>
      </c>
      <c r="E619" s="17">
        <f t="shared" si="9"/>
        <v>0</v>
      </c>
      <c r="F619" s="18" t="str">
        <f>IF(E619=0,"",SUM($E$7:E619))</f>
        <v/>
      </c>
    </row>
    <row r="620" spans="4:6" ht="19.5" customHeight="1" x14ac:dyDescent="0.2">
      <c r="D620" s="1">
        <v>1</v>
      </c>
      <c r="E620" s="17">
        <f t="shared" si="9"/>
        <v>0</v>
      </c>
      <c r="F620" s="18" t="str">
        <f>IF(E620=0,"",SUM($E$7:E620))</f>
        <v/>
      </c>
    </row>
    <row r="621" spans="4:6" ht="19.5" customHeight="1" x14ac:dyDescent="0.2">
      <c r="D621" s="1">
        <v>1</v>
      </c>
      <c r="E621" s="17">
        <f t="shared" si="9"/>
        <v>0</v>
      </c>
      <c r="F621" s="18" t="str">
        <f>IF(E621=0,"",SUM($E$7:E621))</f>
        <v/>
      </c>
    </row>
    <row r="622" spans="4:6" ht="19.5" customHeight="1" x14ac:dyDescent="0.2">
      <c r="D622" s="1">
        <v>1</v>
      </c>
      <c r="E622" s="17">
        <f t="shared" si="9"/>
        <v>0</v>
      </c>
      <c r="F622" s="18" t="str">
        <f>IF(E622=0,"",SUM($E$7:E622))</f>
        <v/>
      </c>
    </row>
    <row r="623" spans="4:6" ht="19.5" customHeight="1" x14ac:dyDescent="0.2">
      <c r="D623" s="1">
        <v>1</v>
      </c>
      <c r="E623" s="17">
        <f t="shared" si="9"/>
        <v>0</v>
      </c>
      <c r="F623" s="18" t="str">
        <f>IF(E623=0,"",SUM($E$7:E623))</f>
        <v/>
      </c>
    </row>
    <row r="624" spans="4:6" ht="19.5" customHeight="1" x14ac:dyDescent="0.2">
      <c r="D624" s="1">
        <v>1</v>
      </c>
      <c r="E624" s="17">
        <f t="shared" si="9"/>
        <v>0</v>
      </c>
      <c r="F624" s="18" t="str">
        <f>IF(E624=0,"",SUM($E$7:E624))</f>
        <v/>
      </c>
    </row>
    <row r="625" spans="4:6" ht="19.5" customHeight="1" x14ac:dyDescent="0.2">
      <c r="D625" s="1">
        <v>1</v>
      </c>
      <c r="E625" s="17">
        <f t="shared" si="9"/>
        <v>0</v>
      </c>
      <c r="F625" s="18" t="str">
        <f>IF(E625=0,"",SUM($E$7:E625))</f>
        <v/>
      </c>
    </row>
    <row r="626" spans="4:6" ht="19.5" customHeight="1" x14ac:dyDescent="0.2">
      <c r="D626" s="1">
        <v>1</v>
      </c>
      <c r="E626" s="17">
        <f t="shared" si="9"/>
        <v>0</v>
      </c>
      <c r="F626" s="18" t="str">
        <f>IF(E626=0,"",SUM($E$7:E626))</f>
        <v/>
      </c>
    </row>
    <row r="627" spans="4:6" ht="19.5" customHeight="1" x14ac:dyDescent="0.2">
      <c r="D627" s="1">
        <v>1</v>
      </c>
      <c r="E627" s="17">
        <f t="shared" si="9"/>
        <v>0</v>
      </c>
      <c r="F627" s="18" t="str">
        <f>IF(E627=0,"",SUM($E$7:E627))</f>
        <v/>
      </c>
    </row>
    <row r="628" spans="4:6" ht="19.5" customHeight="1" x14ac:dyDescent="0.2">
      <c r="D628" s="1">
        <v>1</v>
      </c>
      <c r="E628" s="17">
        <f t="shared" si="9"/>
        <v>0</v>
      </c>
      <c r="F628" s="18" t="str">
        <f>IF(E628=0,"",SUM($E$7:E628))</f>
        <v/>
      </c>
    </row>
    <row r="629" spans="4:6" ht="19.5" customHeight="1" x14ac:dyDescent="0.2">
      <c r="D629" s="1">
        <v>1</v>
      </c>
      <c r="E629" s="17">
        <f t="shared" si="9"/>
        <v>0</v>
      </c>
      <c r="F629" s="18" t="str">
        <f>IF(E629=0,"",SUM($E$7:E629))</f>
        <v/>
      </c>
    </row>
    <row r="630" spans="4:6" ht="19.5" customHeight="1" x14ac:dyDescent="0.2">
      <c r="D630" s="1">
        <v>1</v>
      </c>
      <c r="E630" s="17">
        <f t="shared" si="9"/>
        <v>0</v>
      </c>
      <c r="F630" s="18" t="str">
        <f>IF(E630=0,"",SUM($E$7:E630))</f>
        <v/>
      </c>
    </row>
    <row r="631" spans="4:6" ht="19.5" customHeight="1" x14ac:dyDescent="0.2">
      <c r="D631" s="1">
        <v>1</v>
      </c>
      <c r="E631" s="17">
        <f t="shared" si="9"/>
        <v>0</v>
      </c>
      <c r="F631" s="18" t="str">
        <f>IF(E631=0,"",SUM($E$7:E631))</f>
        <v/>
      </c>
    </row>
    <row r="632" spans="4:6" ht="19.5" customHeight="1" x14ac:dyDescent="0.2">
      <c r="D632" s="1">
        <v>1</v>
      </c>
      <c r="E632" s="17">
        <f t="shared" si="9"/>
        <v>0</v>
      </c>
      <c r="F632" s="18" t="str">
        <f>IF(E632=0,"",SUM($E$7:E632))</f>
        <v/>
      </c>
    </row>
    <row r="633" spans="4:6" ht="19.5" customHeight="1" x14ac:dyDescent="0.2">
      <c r="D633" s="1">
        <v>1</v>
      </c>
      <c r="E633" s="17">
        <f t="shared" si="9"/>
        <v>0</v>
      </c>
      <c r="F633" s="18" t="str">
        <f>IF(E633=0,"",SUM($E$7:E633))</f>
        <v/>
      </c>
    </row>
    <row r="634" spans="4:6" ht="19.5" customHeight="1" x14ac:dyDescent="0.2">
      <c r="D634" s="1">
        <v>1</v>
      </c>
      <c r="E634" s="17">
        <f t="shared" si="9"/>
        <v>0</v>
      </c>
      <c r="F634" s="18" t="str">
        <f>IF(E634=0,"",SUM($E$7:E634))</f>
        <v/>
      </c>
    </row>
    <row r="635" spans="4:6" ht="19.5" customHeight="1" x14ac:dyDescent="0.2">
      <c r="D635" s="1">
        <v>1</v>
      </c>
      <c r="E635" s="17">
        <f t="shared" si="9"/>
        <v>0</v>
      </c>
      <c r="F635" s="18" t="str">
        <f>IF(E635=0,"",SUM($E$7:E635))</f>
        <v/>
      </c>
    </row>
    <row r="636" spans="4:6" ht="19.5" customHeight="1" x14ac:dyDescent="0.2">
      <c r="D636" s="1">
        <v>1</v>
      </c>
      <c r="E636" s="17">
        <f t="shared" si="9"/>
        <v>0</v>
      </c>
      <c r="F636" s="18" t="str">
        <f>IF(E636=0,"",SUM($E$7:E636))</f>
        <v/>
      </c>
    </row>
    <row r="637" spans="4:6" ht="19.5" customHeight="1" x14ac:dyDescent="0.2">
      <c r="D637" s="1">
        <v>1</v>
      </c>
      <c r="E637" s="17">
        <f t="shared" si="9"/>
        <v>0</v>
      </c>
      <c r="F637" s="18" t="str">
        <f>IF(E637=0,"",SUM($E$7:E637))</f>
        <v/>
      </c>
    </row>
    <row r="638" spans="4:6" ht="19.5" customHeight="1" x14ac:dyDescent="0.2">
      <c r="D638" s="1">
        <v>1</v>
      </c>
      <c r="E638" s="17">
        <f t="shared" si="9"/>
        <v>0</v>
      </c>
      <c r="F638" s="18" t="str">
        <f>IF(E638=0,"",SUM($E$7:E638))</f>
        <v/>
      </c>
    </row>
    <row r="639" spans="4:6" ht="19.5" customHeight="1" x14ac:dyDescent="0.2">
      <c r="D639" s="1">
        <v>1</v>
      </c>
      <c r="E639" s="17">
        <f t="shared" si="9"/>
        <v>0</v>
      </c>
      <c r="F639" s="18" t="str">
        <f>IF(E639=0,"",SUM($E$7:E639))</f>
        <v/>
      </c>
    </row>
    <row r="640" spans="4:6" ht="19.5" customHeight="1" x14ac:dyDescent="0.2">
      <c r="D640" s="1">
        <v>1</v>
      </c>
      <c r="E640" s="17">
        <f t="shared" si="9"/>
        <v>0</v>
      </c>
      <c r="F640" s="18" t="str">
        <f>IF(E640=0,"",SUM($E$7:E640))</f>
        <v/>
      </c>
    </row>
    <row r="641" spans="4:6" ht="19.5" customHeight="1" x14ac:dyDescent="0.2">
      <c r="D641" s="1">
        <v>1</v>
      </c>
      <c r="E641" s="17">
        <f t="shared" si="9"/>
        <v>0</v>
      </c>
      <c r="F641" s="18" t="str">
        <f>IF(E641=0,"",SUM($E$7:E641))</f>
        <v/>
      </c>
    </row>
    <row r="642" spans="4:6" ht="19.5" customHeight="1" x14ac:dyDescent="0.2">
      <c r="D642" s="1">
        <v>1</v>
      </c>
      <c r="E642" s="17">
        <f t="shared" si="9"/>
        <v>0</v>
      </c>
      <c r="F642" s="18" t="str">
        <f>IF(E642=0,"",SUM($E$7:E642))</f>
        <v/>
      </c>
    </row>
    <row r="643" spans="4:6" ht="19.5" customHeight="1" x14ac:dyDescent="0.2">
      <c r="D643" s="1">
        <v>1</v>
      </c>
      <c r="E643" s="17">
        <f t="shared" si="9"/>
        <v>0</v>
      </c>
      <c r="F643" s="18" t="str">
        <f>IF(E643=0,"",SUM($E$7:E643))</f>
        <v/>
      </c>
    </row>
    <row r="644" spans="4:6" ht="19.5" customHeight="1" x14ac:dyDescent="0.2">
      <c r="D644" s="1">
        <v>1</v>
      </c>
      <c r="E644" s="17">
        <f t="shared" si="9"/>
        <v>0</v>
      </c>
      <c r="F644" s="18" t="str">
        <f>IF(E644=0,"",SUM($E$7:E644))</f>
        <v/>
      </c>
    </row>
    <row r="645" spans="4:6" ht="19.5" customHeight="1" x14ac:dyDescent="0.2">
      <c r="D645" s="1">
        <v>1</v>
      </c>
      <c r="E645" s="17">
        <f t="shared" si="9"/>
        <v>0</v>
      </c>
      <c r="F645" s="18" t="str">
        <f>IF(E645=0,"",SUM($E$7:E645))</f>
        <v/>
      </c>
    </row>
    <row r="646" spans="4:6" ht="19.5" customHeight="1" x14ac:dyDescent="0.2">
      <c r="D646" s="1">
        <v>1</v>
      </c>
      <c r="E646" s="17">
        <f t="shared" si="9"/>
        <v>0</v>
      </c>
      <c r="F646" s="18" t="str">
        <f>IF(E646=0,"",SUM($E$7:E646))</f>
        <v/>
      </c>
    </row>
    <row r="647" spans="4:6" ht="19.5" customHeight="1" x14ac:dyDescent="0.2">
      <c r="D647" s="1">
        <v>1</v>
      </c>
      <c r="E647" s="17">
        <f t="shared" si="9"/>
        <v>0</v>
      </c>
      <c r="F647" s="18" t="str">
        <f>IF(E647=0,"",SUM($E$7:E647))</f>
        <v/>
      </c>
    </row>
    <row r="648" spans="4:6" ht="19.5" customHeight="1" x14ac:dyDescent="0.2">
      <c r="D648" s="1">
        <v>1</v>
      </c>
      <c r="E648" s="17">
        <f t="shared" si="9"/>
        <v>0</v>
      </c>
      <c r="F648" s="18" t="str">
        <f>IF(E648=0,"",SUM($E$7:E648))</f>
        <v/>
      </c>
    </row>
    <row r="649" spans="4:6" ht="19.5" customHeight="1" x14ac:dyDescent="0.2">
      <c r="D649" s="1">
        <v>1</v>
      </c>
      <c r="E649" s="17">
        <f t="shared" ref="E649:E712" si="10">C649*D649</f>
        <v>0</v>
      </c>
      <c r="F649" s="18" t="str">
        <f>IF(E649=0,"",SUM($E$7:E649))</f>
        <v/>
      </c>
    </row>
    <row r="650" spans="4:6" ht="19.5" customHeight="1" x14ac:dyDescent="0.2">
      <c r="D650" s="1">
        <v>1</v>
      </c>
      <c r="E650" s="17">
        <f t="shared" si="10"/>
        <v>0</v>
      </c>
      <c r="F650" s="18" t="str">
        <f>IF(E650=0,"",SUM($E$7:E650))</f>
        <v/>
      </c>
    </row>
    <row r="651" spans="4:6" ht="19.5" customHeight="1" x14ac:dyDescent="0.2">
      <c r="D651" s="1">
        <v>1</v>
      </c>
      <c r="E651" s="17">
        <f t="shared" si="10"/>
        <v>0</v>
      </c>
      <c r="F651" s="18" t="str">
        <f>IF(E651=0,"",SUM($E$7:E651))</f>
        <v/>
      </c>
    </row>
    <row r="652" spans="4:6" ht="19.5" customHeight="1" x14ac:dyDescent="0.2">
      <c r="D652" s="1">
        <v>1</v>
      </c>
      <c r="E652" s="17">
        <f t="shared" si="10"/>
        <v>0</v>
      </c>
      <c r="F652" s="18" t="str">
        <f>IF(E652=0,"",SUM($E$7:E652))</f>
        <v/>
      </c>
    </row>
    <row r="653" spans="4:6" ht="19.5" customHeight="1" x14ac:dyDescent="0.2">
      <c r="D653" s="1">
        <v>1</v>
      </c>
      <c r="E653" s="17">
        <f t="shared" si="10"/>
        <v>0</v>
      </c>
      <c r="F653" s="18" t="str">
        <f>IF(E653=0,"",SUM($E$7:E653))</f>
        <v/>
      </c>
    </row>
    <row r="654" spans="4:6" ht="19.5" customHeight="1" x14ac:dyDescent="0.2">
      <c r="D654" s="1">
        <v>1</v>
      </c>
      <c r="E654" s="17">
        <f t="shared" si="10"/>
        <v>0</v>
      </c>
      <c r="F654" s="18" t="str">
        <f>IF(E654=0,"",SUM($E$7:E654))</f>
        <v/>
      </c>
    </row>
    <row r="655" spans="4:6" ht="19.5" customHeight="1" x14ac:dyDescent="0.2">
      <c r="D655" s="1">
        <v>1</v>
      </c>
      <c r="E655" s="17">
        <f t="shared" si="10"/>
        <v>0</v>
      </c>
      <c r="F655" s="18" t="str">
        <f>IF(E655=0,"",SUM($E$7:E655))</f>
        <v/>
      </c>
    </row>
    <row r="656" spans="4:6" ht="19.5" customHeight="1" x14ac:dyDescent="0.2">
      <c r="D656" s="1">
        <v>1</v>
      </c>
      <c r="E656" s="17">
        <f t="shared" si="10"/>
        <v>0</v>
      </c>
      <c r="F656" s="18" t="str">
        <f>IF(E656=0,"",SUM($E$7:E656))</f>
        <v/>
      </c>
    </row>
    <row r="657" spans="4:6" ht="19.5" customHeight="1" x14ac:dyDescent="0.2">
      <c r="D657" s="1">
        <v>1</v>
      </c>
      <c r="E657" s="17">
        <f t="shared" si="10"/>
        <v>0</v>
      </c>
      <c r="F657" s="18" t="str">
        <f>IF(E657=0,"",SUM($E$7:E657))</f>
        <v/>
      </c>
    </row>
    <row r="658" spans="4:6" ht="19.5" customHeight="1" x14ac:dyDescent="0.2">
      <c r="D658" s="1">
        <v>1</v>
      </c>
      <c r="E658" s="17">
        <f t="shared" si="10"/>
        <v>0</v>
      </c>
      <c r="F658" s="18" t="str">
        <f>IF(E658=0,"",SUM($E$7:E658))</f>
        <v/>
      </c>
    </row>
    <row r="659" spans="4:6" ht="19.5" customHeight="1" x14ac:dyDescent="0.2">
      <c r="D659" s="1">
        <v>1</v>
      </c>
      <c r="E659" s="17">
        <f t="shared" si="10"/>
        <v>0</v>
      </c>
      <c r="F659" s="18" t="str">
        <f>IF(E659=0,"",SUM($E$7:E659))</f>
        <v/>
      </c>
    </row>
    <row r="660" spans="4:6" ht="19.5" customHeight="1" x14ac:dyDescent="0.2">
      <c r="D660" s="1">
        <v>1</v>
      </c>
      <c r="E660" s="17">
        <f t="shared" si="10"/>
        <v>0</v>
      </c>
      <c r="F660" s="18" t="str">
        <f>IF(E660=0,"",SUM($E$7:E660))</f>
        <v/>
      </c>
    </row>
    <row r="661" spans="4:6" ht="19.5" customHeight="1" x14ac:dyDescent="0.2">
      <c r="D661" s="1">
        <v>1</v>
      </c>
      <c r="E661" s="17">
        <f t="shared" si="10"/>
        <v>0</v>
      </c>
      <c r="F661" s="18" t="str">
        <f>IF(E661=0,"",SUM($E$7:E661))</f>
        <v/>
      </c>
    </row>
    <row r="662" spans="4:6" ht="19.5" customHeight="1" x14ac:dyDescent="0.2">
      <c r="D662" s="1">
        <v>1</v>
      </c>
      <c r="E662" s="17">
        <f t="shared" si="10"/>
        <v>0</v>
      </c>
      <c r="F662" s="18" t="str">
        <f>IF(E662=0,"",SUM($E$7:E662))</f>
        <v/>
      </c>
    </row>
    <row r="663" spans="4:6" ht="19.5" customHeight="1" x14ac:dyDescent="0.2">
      <c r="D663" s="1">
        <v>1</v>
      </c>
      <c r="E663" s="17">
        <f t="shared" si="10"/>
        <v>0</v>
      </c>
      <c r="F663" s="18" t="str">
        <f>IF(E663=0,"",SUM($E$7:E663))</f>
        <v/>
      </c>
    </row>
    <row r="664" spans="4:6" ht="19.5" customHeight="1" x14ac:dyDescent="0.2">
      <c r="D664" s="1">
        <v>1</v>
      </c>
      <c r="E664" s="17">
        <f t="shared" si="10"/>
        <v>0</v>
      </c>
      <c r="F664" s="18" t="str">
        <f>IF(E664=0,"",SUM($E$7:E664))</f>
        <v/>
      </c>
    </row>
    <row r="665" spans="4:6" ht="19.5" customHeight="1" x14ac:dyDescent="0.2">
      <c r="D665" s="1">
        <v>1</v>
      </c>
      <c r="E665" s="17">
        <f t="shared" si="10"/>
        <v>0</v>
      </c>
      <c r="F665" s="18" t="str">
        <f>IF(E665=0,"",SUM($E$7:E665))</f>
        <v/>
      </c>
    </row>
    <row r="666" spans="4:6" ht="19.5" customHeight="1" x14ac:dyDescent="0.2">
      <c r="D666" s="1">
        <v>1</v>
      </c>
      <c r="E666" s="17">
        <f t="shared" si="10"/>
        <v>0</v>
      </c>
      <c r="F666" s="18" t="str">
        <f>IF(E666=0,"",SUM($E$7:E666))</f>
        <v/>
      </c>
    </row>
    <row r="667" spans="4:6" ht="19.5" customHeight="1" x14ac:dyDescent="0.2">
      <c r="D667" s="1">
        <v>1</v>
      </c>
      <c r="E667" s="17">
        <f t="shared" si="10"/>
        <v>0</v>
      </c>
      <c r="F667" s="18" t="str">
        <f>IF(E667=0,"",SUM($E$7:E667))</f>
        <v/>
      </c>
    </row>
    <row r="668" spans="4:6" ht="19.5" customHeight="1" x14ac:dyDescent="0.2">
      <c r="D668" s="1">
        <v>1</v>
      </c>
      <c r="E668" s="17">
        <f t="shared" si="10"/>
        <v>0</v>
      </c>
      <c r="F668" s="18" t="str">
        <f>IF(E668=0,"",SUM($E$7:E668))</f>
        <v/>
      </c>
    </row>
    <row r="669" spans="4:6" ht="19.5" customHeight="1" x14ac:dyDescent="0.2">
      <c r="D669" s="1">
        <v>1</v>
      </c>
      <c r="E669" s="17">
        <f t="shared" si="10"/>
        <v>0</v>
      </c>
      <c r="F669" s="18" t="str">
        <f>IF(E669=0,"",SUM($E$7:E669))</f>
        <v/>
      </c>
    </row>
    <row r="670" spans="4:6" ht="19.5" customHeight="1" x14ac:dyDescent="0.2">
      <c r="D670" s="1">
        <v>1</v>
      </c>
      <c r="E670" s="17">
        <f t="shared" si="10"/>
        <v>0</v>
      </c>
      <c r="F670" s="18" t="str">
        <f>IF(E670=0,"",SUM($E$7:E670))</f>
        <v/>
      </c>
    </row>
    <row r="671" spans="4:6" ht="19.5" customHeight="1" x14ac:dyDescent="0.2">
      <c r="D671" s="1">
        <v>1</v>
      </c>
      <c r="E671" s="17">
        <f t="shared" si="10"/>
        <v>0</v>
      </c>
      <c r="F671" s="18" t="str">
        <f>IF(E671=0,"",SUM($E$7:E671))</f>
        <v/>
      </c>
    </row>
    <row r="672" spans="4:6" ht="19.5" customHeight="1" x14ac:dyDescent="0.2">
      <c r="D672" s="1">
        <v>1</v>
      </c>
      <c r="E672" s="17">
        <f t="shared" si="10"/>
        <v>0</v>
      </c>
      <c r="F672" s="18" t="str">
        <f>IF(E672=0,"",SUM($E$7:E672))</f>
        <v/>
      </c>
    </row>
    <row r="673" spans="4:6" ht="19.5" customHeight="1" x14ac:dyDescent="0.2">
      <c r="D673" s="1">
        <v>1</v>
      </c>
      <c r="E673" s="17">
        <f t="shared" si="10"/>
        <v>0</v>
      </c>
      <c r="F673" s="18" t="str">
        <f>IF(E673=0,"",SUM($E$7:E673))</f>
        <v/>
      </c>
    </row>
    <row r="674" spans="4:6" ht="19.5" customHeight="1" x14ac:dyDescent="0.2">
      <c r="D674" s="1">
        <v>1</v>
      </c>
      <c r="E674" s="17">
        <f t="shared" si="10"/>
        <v>0</v>
      </c>
      <c r="F674" s="18" t="str">
        <f>IF(E674=0,"",SUM($E$7:E674))</f>
        <v/>
      </c>
    </row>
    <row r="675" spans="4:6" ht="19.5" customHeight="1" x14ac:dyDescent="0.2">
      <c r="D675" s="1">
        <v>1</v>
      </c>
      <c r="E675" s="17">
        <f t="shared" si="10"/>
        <v>0</v>
      </c>
      <c r="F675" s="18" t="str">
        <f>IF(E675=0,"",SUM($E$7:E675))</f>
        <v/>
      </c>
    </row>
    <row r="676" spans="4:6" ht="19.5" customHeight="1" x14ac:dyDescent="0.2">
      <c r="D676" s="1">
        <v>1</v>
      </c>
      <c r="E676" s="17">
        <f t="shared" si="10"/>
        <v>0</v>
      </c>
      <c r="F676" s="18" t="str">
        <f>IF(E676=0,"",SUM($E$7:E676))</f>
        <v/>
      </c>
    </row>
    <row r="677" spans="4:6" ht="19.5" customHeight="1" x14ac:dyDescent="0.2">
      <c r="D677" s="1">
        <v>1</v>
      </c>
      <c r="E677" s="17">
        <f t="shared" si="10"/>
        <v>0</v>
      </c>
      <c r="F677" s="18" t="str">
        <f>IF(E677=0,"",SUM($E$7:E677))</f>
        <v/>
      </c>
    </row>
    <row r="678" spans="4:6" ht="19.5" customHeight="1" x14ac:dyDescent="0.2">
      <c r="D678" s="1">
        <v>1</v>
      </c>
      <c r="E678" s="17">
        <f t="shared" si="10"/>
        <v>0</v>
      </c>
      <c r="F678" s="18" t="str">
        <f>IF(E678=0,"",SUM($E$7:E678))</f>
        <v/>
      </c>
    </row>
    <row r="679" spans="4:6" ht="19.5" customHeight="1" x14ac:dyDescent="0.2">
      <c r="D679" s="1">
        <v>1</v>
      </c>
      <c r="E679" s="17">
        <f t="shared" si="10"/>
        <v>0</v>
      </c>
      <c r="F679" s="18" t="str">
        <f>IF(E679=0,"",SUM($E$7:E679))</f>
        <v/>
      </c>
    </row>
    <row r="680" spans="4:6" ht="19.5" customHeight="1" x14ac:dyDescent="0.2">
      <c r="D680" s="1">
        <v>1</v>
      </c>
      <c r="E680" s="17">
        <f t="shared" si="10"/>
        <v>0</v>
      </c>
      <c r="F680" s="18" t="str">
        <f>IF(E680=0,"",SUM($E$7:E680))</f>
        <v/>
      </c>
    </row>
    <row r="681" spans="4:6" ht="19.5" customHeight="1" x14ac:dyDescent="0.2">
      <c r="D681" s="1">
        <v>1</v>
      </c>
      <c r="E681" s="17">
        <f t="shared" si="10"/>
        <v>0</v>
      </c>
      <c r="F681" s="18" t="str">
        <f>IF(E681=0,"",SUM($E$7:E681))</f>
        <v/>
      </c>
    </row>
    <row r="682" spans="4:6" ht="19.5" customHeight="1" x14ac:dyDescent="0.2">
      <c r="D682" s="1">
        <v>1</v>
      </c>
      <c r="E682" s="17">
        <f t="shared" si="10"/>
        <v>0</v>
      </c>
      <c r="F682" s="18" t="str">
        <f>IF(E682=0,"",SUM($E$7:E682))</f>
        <v/>
      </c>
    </row>
    <row r="683" spans="4:6" ht="19.5" customHeight="1" x14ac:dyDescent="0.2">
      <c r="D683" s="1">
        <v>1</v>
      </c>
      <c r="E683" s="17">
        <f t="shared" si="10"/>
        <v>0</v>
      </c>
      <c r="F683" s="18" t="str">
        <f>IF(E683=0,"",SUM($E$7:E683))</f>
        <v/>
      </c>
    </row>
    <row r="684" spans="4:6" ht="19.5" customHeight="1" x14ac:dyDescent="0.2">
      <c r="D684" s="1">
        <v>1</v>
      </c>
      <c r="E684" s="17">
        <f t="shared" si="10"/>
        <v>0</v>
      </c>
      <c r="F684" s="18" t="str">
        <f>IF(E684=0,"",SUM($E$7:E684))</f>
        <v/>
      </c>
    </row>
    <row r="685" spans="4:6" ht="19.5" customHeight="1" x14ac:dyDescent="0.2">
      <c r="D685" s="1">
        <v>1</v>
      </c>
      <c r="E685" s="17">
        <f t="shared" si="10"/>
        <v>0</v>
      </c>
      <c r="F685" s="18" t="str">
        <f>IF(E685=0,"",SUM($E$7:E685))</f>
        <v/>
      </c>
    </row>
    <row r="686" spans="4:6" ht="19.5" customHeight="1" x14ac:dyDescent="0.2">
      <c r="D686" s="1">
        <v>1</v>
      </c>
      <c r="E686" s="17">
        <f t="shared" si="10"/>
        <v>0</v>
      </c>
      <c r="F686" s="18" t="str">
        <f>IF(E686=0,"",SUM($E$7:E686))</f>
        <v/>
      </c>
    </row>
    <row r="687" spans="4:6" ht="19.5" customHeight="1" x14ac:dyDescent="0.2">
      <c r="D687" s="1">
        <v>1</v>
      </c>
      <c r="E687" s="17">
        <f t="shared" si="10"/>
        <v>0</v>
      </c>
      <c r="F687" s="18" t="str">
        <f>IF(E687=0,"",SUM($E$7:E687))</f>
        <v/>
      </c>
    </row>
    <row r="688" spans="4:6" ht="19.5" customHeight="1" x14ac:dyDescent="0.2">
      <c r="D688" s="1">
        <v>1</v>
      </c>
      <c r="E688" s="17">
        <f t="shared" si="10"/>
        <v>0</v>
      </c>
      <c r="F688" s="18" t="str">
        <f>IF(E688=0,"",SUM($E$7:E688))</f>
        <v/>
      </c>
    </row>
    <row r="689" spans="4:6" ht="19.5" customHeight="1" x14ac:dyDescent="0.2">
      <c r="D689" s="1">
        <v>1</v>
      </c>
      <c r="E689" s="17">
        <f t="shared" si="10"/>
        <v>0</v>
      </c>
      <c r="F689" s="18" t="str">
        <f>IF(E689=0,"",SUM($E$7:E689))</f>
        <v/>
      </c>
    </row>
    <row r="690" spans="4:6" ht="19.5" customHeight="1" x14ac:dyDescent="0.2">
      <c r="D690" s="1">
        <v>1</v>
      </c>
      <c r="E690" s="17">
        <f t="shared" si="10"/>
        <v>0</v>
      </c>
      <c r="F690" s="18" t="str">
        <f>IF(E690=0,"",SUM($E$7:E690))</f>
        <v/>
      </c>
    </row>
    <row r="691" spans="4:6" ht="19.5" customHeight="1" x14ac:dyDescent="0.2">
      <c r="D691" s="1">
        <v>1</v>
      </c>
      <c r="E691" s="17">
        <f t="shared" si="10"/>
        <v>0</v>
      </c>
      <c r="F691" s="18" t="str">
        <f>IF(E691=0,"",SUM($E$7:E691))</f>
        <v/>
      </c>
    </row>
    <row r="692" spans="4:6" ht="19.5" customHeight="1" x14ac:dyDescent="0.2">
      <c r="D692" s="1">
        <v>1</v>
      </c>
      <c r="E692" s="17">
        <f t="shared" si="10"/>
        <v>0</v>
      </c>
      <c r="F692" s="18" t="str">
        <f>IF(E692=0,"",SUM($E$7:E692))</f>
        <v/>
      </c>
    </row>
    <row r="693" spans="4:6" ht="19.5" customHeight="1" x14ac:dyDescent="0.2">
      <c r="D693" s="1">
        <v>1</v>
      </c>
      <c r="E693" s="17">
        <f t="shared" si="10"/>
        <v>0</v>
      </c>
      <c r="F693" s="18" t="str">
        <f>IF(E693=0,"",SUM($E$7:E693))</f>
        <v/>
      </c>
    </row>
    <row r="694" spans="4:6" ht="19.5" customHeight="1" x14ac:dyDescent="0.2">
      <c r="D694" s="1">
        <v>1</v>
      </c>
      <c r="E694" s="17">
        <f t="shared" si="10"/>
        <v>0</v>
      </c>
      <c r="F694" s="18" t="str">
        <f>IF(E694=0,"",SUM($E$7:E694))</f>
        <v/>
      </c>
    </row>
    <row r="695" spans="4:6" ht="19.5" customHeight="1" x14ac:dyDescent="0.2">
      <c r="D695" s="1">
        <v>1</v>
      </c>
      <c r="E695" s="17">
        <f t="shared" si="10"/>
        <v>0</v>
      </c>
      <c r="F695" s="18" t="str">
        <f>IF(E695=0,"",SUM($E$7:E695))</f>
        <v/>
      </c>
    </row>
    <row r="696" spans="4:6" ht="19.5" customHeight="1" x14ac:dyDescent="0.2">
      <c r="D696" s="1">
        <v>1</v>
      </c>
      <c r="E696" s="17">
        <f t="shared" si="10"/>
        <v>0</v>
      </c>
      <c r="F696" s="18" t="str">
        <f>IF(E696=0,"",SUM($E$7:E696))</f>
        <v/>
      </c>
    </row>
    <row r="697" spans="4:6" ht="19.5" customHeight="1" x14ac:dyDescent="0.2">
      <c r="D697" s="1">
        <v>1</v>
      </c>
      <c r="E697" s="17">
        <f t="shared" si="10"/>
        <v>0</v>
      </c>
      <c r="F697" s="18" t="str">
        <f>IF(E697=0,"",SUM($E$7:E697))</f>
        <v/>
      </c>
    </row>
    <row r="698" spans="4:6" ht="19.5" customHeight="1" x14ac:dyDescent="0.2">
      <c r="D698" s="1">
        <v>1</v>
      </c>
      <c r="E698" s="17">
        <f t="shared" si="10"/>
        <v>0</v>
      </c>
      <c r="F698" s="18" t="str">
        <f>IF(E698=0,"",SUM($E$7:E698))</f>
        <v/>
      </c>
    </row>
    <row r="699" spans="4:6" ht="19.5" customHeight="1" x14ac:dyDescent="0.2">
      <c r="D699" s="1">
        <v>1</v>
      </c>
      <c r="E699" s="17">
        <f t="shared" si="10"/>
        <v>0</v>
      </c>
      <c r="F699" s="18" t="str">
        <f>IF(E699=0,"",SUM($E$7:E699))</f>
        <v/>
      </c>
    </row>
    <row r="700" spans="4:6" ht="19.5" customHeight="1" x14ac:dyDescent="0.2">
      <c r="D700" s="1">
        <v>1</v>
      </c>
      <c r="E700" s="17">
        <f t="shared" si="10"/>
        <v>0</v>
      </c>
      <c r="F700" s="18" t="str">
        <f>IF(E700=0,"",SUM($E$7:E700))</f>
        <v/>
      </c>
    </row>
    <row r="701" spans="4:6" ht="19.5" customHeight="1" x14ac:dyDescent="0.2">
      <c r="D701" s="1">
        <v>1</v>
      </c>
      <c r="E701" s="17">
        <f t="shared" si="10"/>
        <v>0</v>
      </c>
      <c r="F701" s="18" t="str">
        <f>IF(E701=0,"",SUM($E$7:E701))</f>
        <v/>
      </c>
    </row>
    <row r="702" spans="4:6" ht="19.5" customHeight="1" x14ac:dyDescent="0.2">
      <c r="D702" s="1">
        <v>1</v>
      </c>
      <c r="E702" s="17">
        <f t="shared" si="10"/>
        <v>0</v>
      </c>
      <c r="F702" s="18" t="str">
        <f>IF(E702=0,"",SUM($E$7:E702))</f>
        <v/>
      </c>
    </row>
    <row r="703" spans="4:6" ht="19.5" customHeight="1" x14ac:dyDescent="0.2">
      <c r="D703" s="1">
        <v>1</v>
      </c>
      <c r="E703" s="17">
        <f t="shared" si="10"/>
        <v>0</v>
      </c>
      <c r="F703" s="18" t="str">
        <f>IF(E703=0,"",SUM($E$7:E703))</f>
        <v/>
      </c>
    </row>
    <row r="704" spans="4:6" ht="19.5" customHeight="1" x14ac:dyDescent="0.2">
      <c r="D704" s="1">
        <v>1</v>
      </c>
      <c r="E704" s="17">
        <f t="shared" si="10"/>
        <v>0</v>
      </c>
      <c r="F704" s="18" t="str">
        <f>IF(E704=0,"",SUM($E$7:E704))</f>
        <v/>
      </c>
    </row>
    <row r="705" spans="4:6" ht="19.5" customHeight="1" x14ac:dyDescent="0.2">
      <c r="D705" s="1">
        <v>1</v>
      </c>
      <c r="E705" s="17">
        <f t="shared" si="10"/>
        <v>0</v>
      </c>
      <c r="F705" s="18" t="str">
        <f>IF(E705=0,"",SUM($E$7:E705))</f>
        <v/>
      </c>
    </row>
    <row r="706" spans="4:6" ht="19.5" customHeight="1" x14ac:dyDescent="0.2">
      <c r="D706" s="1">
        <v>1</v>
      </c>
      <c r="E706" s="17">
        <f t="shared" si="10"/>
        <v>0</v>
      </c>
      <c r="F706" s="18" t="str">
        <f>IF(E706=0,"",SUM($E$7:E706))</f>
        <v/>
      </c>
    </row>
    <row r="707" spans="4:6" ht="19.5" customHeight="1" x14ac:dyDescent="0.2">
      <c r="D707" s="1">
        <v>1</v>
      </c>
      <c r="E707" s="17">
        <f t="shared" si="10"/>
        <v>0</v>
      </c>
      <c r="F707" s="18" t="str">
        <f>IF(E707=0,"",SUM($E$7:E707))</f>
        <v/>
      </c>
    </row>
    <row r="708" spans="4:6" ht="19.5" customHeight="1" x14ac:dyDescent="0.2">
      <c r="D708" s="1">
        <v>1</v>
      </c>
      <c r="E708" s="17">
        <f t="shared" si="10"/>
        <v>0</v>
      </c>
      <c r="F708" s="18" t="str">
        <f>IF(E708=0,"",SUM($E$7:E708))</f>
        <v/>
      </c>
    </row>
    <row r="709" spans="4:6" ht="19.5" customHeight="1" x14ac:dyDescent="0.2">
      <c r="D709" s="1">
        <v>1</v>
      </c>
      <c r="E709" s="17">
        <f t="shared" si="10"/>
        <v>0</v>
      </c>
      <c r="F709" s="18" t="str">
        <f>IF(E709=0,"",SUM($E$7:E709))</f>
        <v/>
      </c>
    </row>
    <row r="710" spans="4:6" ht="19.5" customHeight="1" x14ac:dyDescent="0.2">
      <c r="D710" s="1">
        <v>1</v>
      </c>
      <c r="E710" s="17">
        <f t="shared" si="10"/>
        <v>0</v>
      </c>
      <c r="F710" s="18" t="str">
        <f>IF(E710=0,"",SUM($E$7:E710))</f>
        <v/>
      </c>
    </row>
    <row r="711" spans="4:6" ht="19.5" customHeight="1" x14ac:dyDescent="0.2">
      <c r="D711" s="1">
        <v>1</v>
      </c>
      <c r="E711" s="17">
        <f t="shared" si="10"/>
        <v>0</v>
      </c>
      <c r="F711" s="18" t="str">
        <f>IF(E711=0,"",SUM($E$7:E711))</f>
        <v/>
      </c>
    </row>
    <row r="712" spans="4:6" ht="19.5" customHeight="1" x14ac:dyDescent="0.2">
      <c r="D712" s="1">
        <v>1</v>
      </c>
      <c r="E712" s="17">
        <f t="shared" si="10"/>
        <v>0</v>
      </c>
      <c r="F712" s="18" t="str">
        <f>IF(E712=0,"",SUM($E$7:E712))</f>
        <v/>
      </c>
    </row>
    <row r="713" spans="4:6" ht="19.5" customHeight="1" x14ac:dyDescent="0.2">
      <c r="D713" s="1">
        <v>1</v>
      </c>
      <c r="E713" s="17">
        <f t="shared" ref="E713:E776" si="11">C713*D713</f>
        <v>0</v>
      </c>
      <c r="F713" s="18" t="str">
        <f>IF(E713=0,"",SUM($E$7:E713))</f>
        <v/>
      </c>
    </row>
    <row r="714" spans="4:6" ht="19.5" customHeight="1" x14ac:dyDescent="0.2">
      <c r="D714" s="1">
        <v>1</v>
      </c>
      <c r="E714" s="17">
        <f t="shared" si="11"/>
        <v>0</v>
      </c>
      <c r="F714" s="18" t="str">
        <f>IF(E714=0,"",SUM($E$7:E714))</f>
        <v/>
      </c>
    </row>
    <row r="715" spans="4:6" ht="19.5" customHeight="1" x14ac:dyDescent="0.2">
      <c r="D715" s="1">
        <v>1</v>
      </c>
      <c r="E715" s="17">
        <f t="shared" si="11"/>
        <v>0</v>
      </c>
      <c r="F715" s="18" t="str">
        <f>IF(E715=0,"",SUM($E$7:E715))</f>
        <v/>
      </c>
    </row>
    <row r="716" spans="4:6" ht="19.5" customHeight="1" x14ac:dyDescent="0.2">
      <c r="D716" s="1">
        <v>1</v>
      </c>
      <c r="E716" s="17">
        <f t="shared" si="11"/>
        <v>0</v>
      </c>
      <c r="F716" s="18" t="str">
        <f>IF(E716=0,"",SUM($E$7:E716))</f>
        <v/>
      </c>
    </row>
    <row r="717" spans="4:6" ht="19.5" customHeight="1" x14ac:dyDescent="0.2">
      <c r="D717" s="1">
        <v>1</v>
      </c>
      <c r="E717" s="17">
        <f t="shared" si="11"/>
        <v>0</v>
      </c>
      <c r="F717" s="18" t="str">
        <f>IF(E717=0,"",SUM($E$7:E717))</f>
        <v/>
      </c>
    </row>
    <row r="718" spans="4:6" ht="19.5" customHeight="1" x14ac:dyDescent="0.2">
      <c r="D718" s="1">
        <v>1</v>
      </c>
      <c r="E718" s="17">
        <f t="shared" si="11"/>
        <v>0</v>
      </c>
      <c r="F718" s="18" t="str">
        <f>IF(E718=0,"",SUM($E$7:E718))</f>
        <v/>
      </c>
    </row>
    <row r="719" spans="4:6" ht="19.5" customHeight="1" x14ac:dyDescent="0.2">
      <c r="D719" s="1">
        <v>1</v>
      </c>
      <c r="E719" s="17">
        <f t="shared" si="11"/>
        <v>0</v>
      </c>
      <c r="F719" s="18" t="str">
        <f>IF(E719=0,"",SUM($E$7:E719))</f>
        <v/>
      </c>
    </row>
    <row r="720" spans="4:6" ht="19.5" customHeight="1" x14ac:dyDescent="0.2">
      <c r="D720" s="1">
        <v>1</v>
      </c>
      <c r="E720" s="17">
        <f t="shared" si="11"/>
        <v>0</v>
      </c>
      <c r="F720" s="18" t="str">
        <f>IF(E720=0,"",SUM($E$7:E720))</f>
        <v/>
      </c>
    </row>
    <row r="721" spans="4:6" ht="19.5" customHeight="1" x14ac:dyDescent="0.2">
      <c r="D721" s="1">
        <v>1</v>
      </c>
      <c r="E721" s="17">
        <f t="shared" si="11"/>
        <v>0</v>
      </c>
      <c r="F721" s="18" t="str">
        <f>IF(E721=0,"",SUM($E$7:E721))</f>
        <v/>
      </c>
    </row>
    <row r="722" spans="4:6" ht="19.5" customHeight="1" x14ac:dyDescent="0.2">
      <c r="D722" s="1">
        <v>1</v>
      </c>
      <c r="E722" s="17">
        <f t="shared" si="11"/>
        <v>0</v>
      </c>
      <c r="F722" s="18" t="str">
        <f>IF(E722=0,"",SUM($E$7:E722))</f>
        <v/>
      </c>
    </row>
    <row r="723" spans="4:6" ht="19.5" customHeight="1" x14ac:dyDescent="0.2">
      <c r="D723" s="1">
        <v>1</v>
      </c>
      <c r="E723" s="17">
        <f t="shared" si="11"/>
        <v>0</v>
      </c>
      <c r="F723" s="18" t="str">
        <f>IF(E723=0,"",SUM($E$7:E723))</f>
        <v/>
      </c>
    </row>
    <row r="724" spans="4:6" ht="19.5" customHeight="1" x14ac:dyDescent="0.2">
      <c r="D724" s="1">
        <v>1</v>
      </c>
      <c r="E724" s="17">
        <f t="shared" si="11"/>
        <v>0</v>
      </c>
      <c r="F724" s="18" t="str">
        <f>IF(E724=0,"",SUM($E$7:E724))</f>
        <v/>
      </c>
    </row>
    <row r="725" spans="4:6" ht="19.5" customHeight="1" x14ac:dyDescent="0.2">
      <c r="D725" s="1">
        <v>1</v>
      </c>
      <c r="E725" s="17">
        <f t="shared" si="11"/>
        <v>0</v>
      </c>
      <c r="F725" s="18" t="str">
        <f>IF(E725=0,"",SUM($E$7:E725))</f>
        <v/>
      </c>
    </row>
    <row r="726" spans="4:6" ht="19.5" customHeight="1" x14ac:dyDescent="0.2">
      <c r="D726" s="1">
        <v>1</v>
      </c>
      <c r="E726" s="17">
        <f t="shared" si="11"/>
        <v>0</v>
      </c>
      <c r="F726" s="18" t="str">
        <f>IF(E726=0,"",SUM($E$7:E726))</f>
        <v/>
      </c>
    </row>
    <row r="727" spans="4:6" ht="19.5" customHeight="1" x14ac:dyDescent="0.2">
      <c r="D727" s="1">
        <v>1</v>
      </c>
      <c r="E727" s="17">
        <f t="shared" si="11"/>
        <v>0</v>
      </c>
      <c r="F727" s="18" t="str">
        <f>IF(E727=0,"",SUM($E$7:E727))</f>
        <v/>
      </c>
    </row>
    <row r="728" spans="4:6" ht="19.5" customHeight="1" x14ac:dyDescent="0.2">
      <c r="D728" s="1">
        <v>1</v>
      </c>
      <c r="E728" s="17">
        <f t="shared" si="11"/>
        <v>0</v>
      </c>
      <c r="F728" s="18" t="str">
        <f>IF(E728=0,"",SUM($E$7:E728))</f>
        <v/>
      </c>
    </row>
    <row r="729" spans="4:6" ht="19.5" customHeight="1" x14ac:dyDescent="0.2">
      <c r="D729" s="1">
        <v>1</v>
      </c>
      <c r="E729" s="17">
        <f t="shared" si="11"/>
        <v>0</v>
      </c>
      <c r="F729" s="18" t="str">
        <f>IF(E729=0,"",SUM($E$7:E729))</f>
        <v/>
      </c>
    </row>
    <row r="730" spans="4:6" ht="19.5" customHeight="1" x14ac:dyDescent="0.2">
      <c r="D730" s="1">
        <v>1</v>
      </c>
      <c r="E730" s="17">
        <f t="shared" si="11"/>
        <v>0</v>
      </c>
      <c r="F730" s="18" t="str">
        <f>IF(E730=0,"",SUM($E$7:E730))</f>
        <v/>
      </c>
    </row>
    <row r="731" spans="4:6" ht="19.5" customHeight="1" x14ac:dyDescent="0.2">
      <c r="D731" s="1">
        <v>1</v>
      </c>
      <c r="E731" s="17">
        <f t="shared" si="11"/>
        <v>0</v>
      </c>
      <c r="F731" s="18" t="str">
        <f>IF(E731=0,"",SUM($E$7:E731))</f>
        <v/>
      </c>
    </row>
    <row r="732" spans="4:6" ht="19.5" customHeight="1" x14ac:dyDescent="0.2">
      <c r="D732" s="1">
        <v>1</v>
      </c>
      <c r="E732" s="17">
        <f t="shared" si="11"/>
        <v>0</v>
      </c>
      <c r="F732" s="18" t="str">
        <f>IF(E732=0,"",SUM($E$7:E732))</f>
        <v/>
      </c>
    </row>
    <row r="733" spans="4:6" ht="19.5" customHeight="1" x14ac:dyDescent="0.2">
      <c r="D733" s="1">
        <v>1</v>
      </c>
      <c r="E733" s="17">
        <f t="shared" si="11"/>
        <v>0</v>
      </c>
      <c r="F733" s="18" t="str">
        <f>IF(E733=0,"",SUM($E$7:E733))</f>
        <v/>
      </c>
    </row>
    <row r="734" spans="4:6" ht="19.5" customHeight="1" x14ac:dyDescent="0.2">
      <c r="D734" s="1">
        <v>1</v>
      </c>
      <c r="E734" s="17">
        <f t="shared" si="11"/>
        <v>0</v>
      </c>
      <c r="F734" s="18" t="str">
        <f>IF(E734=0,"",SUM($E$7:E734))</f>
        <v/>
      </c>
    </row>
    <row r="735" spans="4:6" ht="19.5" customHeight="1" x14ac:dyDescent="0.2">
      <c r="D735" s="1">
        <v>1</v>
      </c>
      <c r="E735" s="17">
        <f t="shared" si="11"/>
        <v>0</v>
      </c>
      <c r="F735" s="18" t="str">
        <f>IF(E735=0,"",SUM($E$7:E735))</f>
        <v/>
      </c>
    </row>
    <row r="736" spans="4:6" ht="19.5" customHeight="1" x14ac:dyDescent="0.2">
      <c r="D736" s="1">
        <v>1</v>
      </c>
      <c r="E736" s="17">
        <f t="shared" si="11"/>
        <v>0</v>
      </c>
      <c r="F736" s="18" t="str">
        <f>IF(E736=0,"",SUM($E$7:E736))</f>
        <v/>
      </c>
    </row>
    <row r="737" spans="4:6" ht="19.5" customHeight="1" x14ac:dyDescent="0.2">
      <c r="D737" s="1">
        <v>1</v>
      </c>
      <c r="E737" s="17">
        <f t="shared" si="11"/>
        <v>0</v>
      </c>
      <c r="F737" s="18" t="str">
        <f>IF(E737=0,"",SUM($E$7:E737))</f>
        <v/>
      </c>
    </row>
    <row r="738" spans="4:6" ht="19.5" customHeight="1" x14ac:dyDescent="0.2">
      <c r="D738" s="1">
        <v>1</v>
      </c>
      <c r="E738" s="17">
        <f t="shared" si="11"/>
        <v>0</v>
      </c>
      <c r="F738" s="18" t="str">
        <f>IF(E738=0,"",SUM($E$7:E738))</f>
        <v/>
      </c>
    </row>
    <row r="739" spans="4:6" ht="19.5" customHeight="1" x14ac:dyDescent="0.2">
      <c r="D739" s="1">
        <v>1</v>
      </c>
      <c r="E739" s="17">
        <f t="shared" si="11"/>
        <v>0</v>
      </c>
      <c r="F739" s="18" t="str">
        <f>IF(E739=0,"",SUM($E$7:E739))</f>
        <v/>
      </c>
    </row>
    <row r="740" spans="4:6" ht="19.5" customHeight="1" x14ac:dyDescent="0.2">
      <c r="D740" s="1">
        <v>1</v>
      </c>
      <c r="E740" s="17">
        <f t="shared" si="11"/>
        <v>0</v>
      </c>
      <c r="F740" s="18" t="str">
        <f>IF(E740=0,"",SUM($E$7:E740))</f>
        <v/>
      </c>
    </row>
    <row r="741" spans="4:6" ht="19.5" customHeight="1" x14ac:dyDescent="0.2">
      <c r="D741" s="1">
        <v>1</v>
      </c>
      <c r="E741" s="17">
        <f t="shared" si="11"/>
        <v>0</v>
      </c>
      <c r="F741" s="18" t="str">
        <f>IF(E741=0,"",SUM($E$7:E741))</f>
        <v/>
      </c>
    </row>
    <row r="742" spans="4:6" ht="19.5" customHeight="1" x14ac:dyDescent="0.2">
      <c r="D742" s="1">
        <v>1</v>
      </c>
      <c r="E742" s="17">
        <f t="shared" si="11"/>
        <v>0</v>
      </c>
      <c r="F742" s="18" t="str">
        <f>IF(E742=0,"",SUM($E$7:E742))</f>
        <v/>
      </c>
    </row>
    <row r="743" spans="4:6" ht="19.5" customHeight="1" x14ac:dyDescent="0.2">
      <c r="D743" s="1">
        <v>1</v>
      </c>
      <c r="E743" s="17">
        <f t="shared" si="11"/>
        <v>0</v>
      </c>
      <c r="F743" s="18" t="str">
        <f>IF(E743=0,"",SUM($E$7:E743))</f>
        <v/>
      </c>
    </row>
    <row r="744" spans="4:6" ht="19.5" customHeight="1" x14ac:dyDescent="0.2">
      <c r="D744" s="1">
        <v>1</v>
      </c>
      <c r="E744" s="17">
        <f t="shared" si="11"/>
        <v>0</v>
      </c>
      <c r="F744" s="18" t="str">
        <f>IF(E744=0,"",SUM($E$7:E744))</f>
        <v/>
      </c>
    </row>
    <row r="745" spans="4:6" ht="19.5" customHeight="1" x14ac:dyDescent="0.2">
      <c r="D745" s="1">
        <v>1</v>
      </c>
      <c r="E745" s="17">
        <f t="shared" si="11"/>
        <v>0</v>
      </c>
      <c r="F745" s="18" t="str">
        <f>IF(E745=0,"",SUM($E$7:E745))</f>
        <v/>
      </c>
    </row>
    <row r="746" spans="4:6" ht="19.5" customHeight="1" x14ac:dyDescent="0.2">
      <c r="D746" s="1">
        <v>1</v>
      </c>
      <c r="E746" s="17">
        <f t="shared" si="11"/>
        <v>0</v>
      </c>
      <c r="F746" s="18" t="str">
        <f>IF(E746=0,"",SUM($E$7:E746))</f>
        <v/>
      </c>
    </row>
    <row r="747" spans="4:6" ht="19.5" customHeight="1" x14ac:dyDescent="0.2">
      <c r="D747" s="1">
        <v>1</v>
      </c>
      <c r="E747" s="17">
        <f t="shared" si="11"/>
        <v>0</v>
      </c>
      <c r="F747" s="18" t="str">
        <f>IF(E747=0,"",SUM($E$7:E747))</f>
        <v/>
      </c>
    </row>
    <row r="748" spans="4:6" ht="19.5" customHeight="1" x14ac:dyDescent="0.2">
      <c r="D748" s="1">
        <v>1</v>
      </c>
      <c r="E748" s="17">
        <f t="shared" si="11"/>
        <v>0</v>
      </c>
      <c r="F748" s="18" t="str">
        <f>IF(E748=0,"",SUM($E$7:E748))</f>
        <v/>
      </c>
    </row>
    <row r="749" spans="4:6" ht="19.5" customHeight="1" x14ac:dyDescent="0.2">
      <c r="D749" s="1">
        <v>1</v>
      </c>
      <c r="E749" s="17">
        <f t="shared" si="11"/>
        <v>0</v>
      </c>
      <c r="F749" s="18" t="str">
        <f>IF(E749=0,"",SUM($E$7:E749))</f>
        <v/>
      </c>
    </row>
    <row r="750" spans="4:6" ht="19.5" customHeight="1" x14ac:dyDescent="0.2">
      <c r="D750" s="1">
        <v>1</v>
      </c>
      <c r="E750" s="17">
        <f t="shared" si="11"/>
        <v>0</v>
      </c>
      <c r="F750" s="18" t="str">
        <f>IF(E750=0,"",SUM($E$7:E750))</f>
        <v/>
      </c>
    </row>
    <row r="751" spans="4:6" ht="19.5" customHeight="1" x14ac:dyDescent="0.2">
      <c r="D751" s="1">
        <v>1</v>
      </c>
      <c r="E751" s="17">
        <f t="shared" si="11"/>
        <v>0</v>
      </c>
      <c r="F751" s="18" t="str">
        <f>IF(E751=0,"",SUM($E$7:E751))</f>
        <v/>
      </c>
    </row>
    <row r="752" spans="4:6" ht="19.5" customHeight="1" x14ac:dyDescent="0.2">
      <c r="D752" s="1">
        <v>1</v>
      </c>
      <c r="E752" s="17">
        <f t="shared" si="11"/>
        <v>0</v>
      </c>
      <c r="F752" s="18" t="str">
        <f>IF(E752=0,"",SUM($E$7:E752))</f>
        <v/>
      </c>
    </row>
    <row r="753" spans="4:6" ht="19.5" customHeight="1" x14ac:dyDescent="0.2">
      <c r="D753" s="1">
        <v>1</v>
      </c>
      <c r="E753" s="17">
        <f t="shared" si="11"/>
        <v>0</v>
      </c>
      <c r="F753" s="18" t="str">
        <f>IF(E753=0,"",SUM($E$7:E753))</f>
        <v/>
      </c>
    </row>
    <row r="754" spans="4:6" ht="19.5" customHeight="1" x14ac:dyDescent="0.2">
      <c r="D754" s="1">
        <v>1</v>
      </c>
      <c r="E754" s="17">
        <f t="shared" si="11"/>
        <v>0</v>
      </c>
      <c r="F754" s="18" t="str">
        <f>IF(E754=0,"",SUM($E$7:E754))</f>
        <v/>
      </c>
    </row>
    <row r="755" spans="4:6" ht="19.5" customHeight="1" x14ac:dyDescent="0.2">
      <c r="D755" s="1">
        <v>1</v>
      </c>
      <c r="E755" s="17">
        <f t="shared" si="11"/>
        <v>0</v>
      </c>
      <c r="F755" s="18" t="str">
        <f>IF(E755=0,"",SUM($E$7:E755))</f>
        <v/>
      </c>
    </row>
    <row r="756" spans="4:6" ht="19.5" customHeight="1" x14ac:dyDescent="0.2">
      <c r="D756" s="1">
        <v>1</v>
      </c>
      <c r="E756" s="17">
        <f t="shared" si="11"/>
        <v>0</v>
      </c>
      <c r="F756" s="18" t="str">
        <f>IF(E756=0,"",SUM($E$7:E756))</f>
        <v/>
      </c>
    </row>
    <row r="757" spans="4:6" ht="19.5" customHeight="1" x14ac:dyDescent="0.2">
      <c r="D757" s="1">
        <v>1</v>
      </c>
      <c r="E757" s="17">
        <f t="shared" si="11"/>
        <v>0</v>
      </c>
      <c r="F757" s="18" t="str">
        <f>IF(E757=0,"",SUM($E$7:E757))</f>
        <v/>
      </c>
    </row>
    <row r="758" spans="4:6" ht="19.5" customHeight="1" x14ac:dyDescent="0.2">
      <c r="D758" s="1">
        <v>1</v>
      </c>
      <c r="E758" s="17">
        <f t="shared" si="11"/>
        <v>0</v>
      </c>
      <c r="F758" s="18" t="str">
        <f>IF(E758=0,"",SUM($E$7:E758))</f>
        <v/>
      </c>
    </row>
    <row r="759" spans="4:6" ht="19.5" customHeight="1" x14ac:dyDescent="0.2">
      <c r="D759" s="1">
        <v>1</v>
      </c>
      <c r="E759" s="17">
        <f t="shared" si="11"/>
        <v>0</v>
      </c>
      <c r="F759" s="18" t="str">
        <f>IF(E759=0,"",SUM($E$7:E759))</f>
        <v/>
      </c>
    </row>
    <row r="760" spans="4:6" ht="19.5" customHeight="1" x14ac:dyDescent="0.2">
      <c r="D760" s="1">
        <v>1</v>
      </c>
      <c r="E760" s="17">
        <f t="shared" si="11"/>
        <v>0</v>
      </c>
      <c r="F760" s="18" t="str">
        <f>IF(E760=0,"",SUM($E$7:E760))</f>
        <v/>
      </c>
    </row>
    <row r="761" spans="4:6" ht="19.5" customHeight="1" x14ac:dyDescent="0.2">
      <c r="D761" s="1">
        <v>1</v>
      </c>
      <c r="E761" s="17">
        <f t="shared" si="11"/>
        <v>0</v>
      </c>
      <c r="F761" s="18" t="str">
        <f>IF(E761=0,"",SUM($E$7:E761))</f>
        <v/>
      </c>
    </row>
    <row r="762" spans="4:6" ht="19.5" customHeight="1" x14ac:dyDescent="0.2">
      <c r="D762" s="1">
        <v>1</v>
      </c>
      <c r="E762" s="17">
        <f t="shared" si="11"/>
        <v>0</v>
      </c>
      <c r="F762" s="18" t="str">
        <f>IF(E762=0,"",SUM($E$7:E762))</f>
        <v/>
      </c>
    </row>
    <row r="763" spans="4:6" ht="19.5" customHeight="1" x14ac:dyDescent="0.2">
      <c r="D763" s="1">
        <v>1</v>
      </c>
      <c r="E763" s="17">
        <f t="shared" si="11"/>
        <v>0</v>
      </c>
      <c r="F763" s="18" t="str">
        <f>IF(E763=0,"",SUM($E$7:E763))</f>
        <v/>
      </c>
    </row>
    <row r="764" spans="4:6" ht="19.5" customHeight="1" x14ac:dyDescent="0.2">
      <c r="D764" s="1">
        <v>1</v>
      </c>
      <c r="E764" s="17">
        <f t="shared" si="11"/>
        <v>0</v>
      </c>
      <c r="F764" s="18" t="str">
        <f>IF(E764=0,"",SUM($E$7:E764))</f>
        <v/>
      </c>
    </row>
    <row r="765" spans="4:6" ht="19.5" customHeight="1" x14ac:dyDescent="0.2">
      <c r="D765" s="1">
        <v>1</v>
      </c>
      <c r="E765" s="17">
        <f t="shared" si="11"/>
        <v>0</v>
      </c>
      <c r="F765" s="18" t="str">
        <f>IF(E765=0,"",SUM($E$7:E765))</f>
        <v/>
      </c>
    </row>
    <row r="766" spans="4:6" ht="19.5" customHeight="1" x14ac:dyDescent="0.2">
      <c r="D766" s="1">
        <v>1</v>
      </c>
      <c r="E766" s="17">
        <f t="shared" si="11"/>
        <v>0</v>
      </c>
      <c r="F766" s="18" t="str">
        <f>IF(E766=0,"",SUM($E$7:E766))</f>
        <v/>
      </c>
    </row>
    <row r="767" spans="4:6" ht="19.5" customHeight="1" x14ac:dyDescent="0.2">
      <c r="D767" s="1">
        <v>1</v>
      </c>
      <c r="E767" s="17">
        <f t="shared" si="11"/>
        <v>0</v>
      </c>
      <c r="F767" s="18" t="str">
        <f>IF(E767=0,"",SUM($E$7:E767))</f>
        <v/>
      </c>
    </row>
    <row r="768" spans="4:6" ht="19.5" customHeight="1" x14ac:dyDescent="0.2">
      <c r="D768" s="1">
        <v>1</v>
      </c>
      <c r="E768" s="17">
        <f t="shared" si="11"/>
        <v>0</v>
      </c>
      <c r="F768" s="18" t="str">
        <f>IF(E768=0,"",SUM($E$7:E768))</f>
        <v/>
      </c>
    </row>
    <row r="769" spans="4:6" ht="19.5" customHeight="1" x14ac:dyDescent="0.2">
      <c r="D769" s="1">
        <v>1</v>
      </c>
      <c r="E769" s="17">
        <f t="shared" si="11"/>
        <v>0</v>
      </c>
      <c r="F769" s="18" t="str">
        <f>IF(E769=0,"",SUM($E$7:E769))</f>
        <v/>
      </c>
    </row>
    <row r="770" spans="4:6" ht="19.5" customHeight="1" x14ac:dyDescent="0.2">
      <c r="D770" s="1">
        <v>1</v>
      </c>
      <c r="E770" s="17">
        <f t="shared" si="11"/>
        <v>0</v>
      </c>
      <c r="F770" s="18" t="str">
        <f>IF(E770=0,"",SUM($E$7:E770))</f>
        <v/>
      </c>
    </row>
    <row r="771" spans="4:6" ht="19.5" customHeight="1" x14ac:dyDescent="0.2">
      <c r="D771" s="1">
        <v>1</v>
      </c>
      <c r="E771" s="17">
        <f t="shared" si="11"/>
        <v>0</v>
      </c>
      <c r="F771" s="18" t="str">
        <f>IF(E771=0,"",SUM($E$7:E771))</f>
        <v/>
      </c>
    </row>
    <row r="772" spans="4:6" ht="19.5" customHeight="1" x14ac:dyDescent="0.2">
      <c r="D772" s="1">
        <v>1</v>
      </c>
      <c r="E772" s="17">
        <f t="shared" si="11"/>
        <v>0</v>
      </c>
      <c r="F772" s="18" t="str">
        <f>IF(E772=0,"",SUM($E$7:E772))</f>
        <v/>
      </c>
    </row>
    <row r="773" spans="4:6" ht="19.5" customHeight="1" x14ac:dyDescent="0.2">
      <c r="D773" s="1">
        <v>1</v>
      </c>
      <c r="E773" s="17">
        <f t="shared" si="11"/>
        <v>0</v>
      </c>
      <c r="F773" s="18" t="str">
        <f>IF(E773=0,"",SUM($E$7:E773))</f>
        <v/>
      </c>
    </row>
    <row r="774" spans="4:6" ht="19.5" customHeight="1" x14ac:dyDescent="0.2">
      <c r="D774" s="1">
        <v>1</v>
      </c>
      <c r="E774" s="17">
        <f t="shared" si="11"/>
        <v>0</v>
      </c>
      <c r="F774" s="18" t="str">
        <f>IF(E774=0,"",SUM($E$7:E774))</f>
        <v/>
      </c>
    </row>
    <row r="775" spans="4:6" ht="19.5" customHeight="1" x14ac:dyDescent="0.2">
      <c r="D775" s="1">
        <v>1</v>
      </c>
      <c r="E775" s="17">
        <f t="shared" si="11"/>
        <v>0</v>
      </c>
      <c r="F775" s="18" t="str">
        <f>IF(E775=0,"",SUM($E$7:E775))</f>
        <v/>
      </c>
    </row>
    <row r="776" spans="4:6" ht="19.5" customHeight="1" x14ac:dyDescent="0.2">
      <c r="D776" s="1">
        <v>1</v>
      </c>
      <c r="E776" s="17">
        <f t="shared" si="11"/>
        <v>0</v>
      </c>
      <c r="F776" s="18" t="str">
        <f>IF(E776=0,"",SUM($E$7:E776))</f>
        <v/>
      </c>
    </row>
    <row r="777" spans="4:6" ht="19.5" customHeight="1" x14ac:dyDescent="0.2">
      <c r="D777" s="1">
        <v>1</v>
      </c>
      <c r="E777" s="17">
        <f t="shared" ref="E777:E840" si="12">C777*D777</f>
        <v>0</v>
      </c>
      <c r="F777" s="18" t="str">
        <f>IF(E777=0,"",SUM($E$7:E777))</f>
        <v/>
      </c>
    </row>
    <row r="778" spans="4:6" ht="19.5" customHeight="1" x14ac:dyDescent="0.2">
      <c r="D778" s="1">
        <v>1</v>
      </c>
      <c r="E778" s="17">
        <f t="shared" si="12"/>
        <v>0</v>
      </c>
      <c r="F778" s="18" t="str">
        <f>IF(E778=0,"",SUM($E$7:E778))</f>
        <v/>
      </c>
    </row>
    <row r="779" spans="4:6" ht="19.5" customHeight="1" x14ac:dyDescent="0.2">
      <c r="D779" s="1">
        <v>1</v>
      </c>
      <c r="E779" s="17">
        <f t="shared" si="12"/>
        <v>0</v>
      </c>
      <c r="F779" s="18" t="str">
        <f>IF(E779=0,"",SUM($E$7:E779))</f>
        <v/>
      </c>
    </row>
    <row r="780" spans="4:6" ht="19.5" customHeight="1" x14ac:dyDescent="0.2">
      <c r="D780" s="1">
        <v>1</v>
      </c>
      <c r="E780" s="17">
        <f t="shared" si="12"/>
        <v>0</v>
      </c>
      <c r="F780" s="18" t="str">
        <f>IF(E780=0,"",SUM($E$7:E780))</f>
        <v/>
      </c>
    </row>
    <row r="781" spans="4:6" ht="19.5" customHeight="1" x14ac:dyDescent="0.2">
      <c r="D781" s="1">
        <v>1</v>
      </c>
      <c r="E781" s="17">
        <f t="shared" si="12"/>
        <v>0</v>
      </c>
      <c r="F781" s="18" t="str">
        <f>IF(E781=0,"",SUM($E$7:E781))</f>
        <v/>
      </c>
    </row>
    <row r="782" spans="4:6" ht="19.5" customHeight="1" x14ac:dyDescent="0.2">
      <c r="D782" s="1">
        <v>1</v>
      </c>
      <c r="E782" s="17">
        <f t="shared" si="12"/>
        <v>0</v>
      </c>
      <c r="F782" s="18" t="str">
        <f>IF(E782=0,"",SUM($E$7:E782))</f>
        <v/>
      </c>
    </row>
    <row r="783" spans="4:6" ht="19.5" customHeight="1" x14ac:dyDescent="0.2">
      <c r="D783" s="1">
        <v>1</v>
      </c>
      <c r="E783" s="17">
        <f t="shared" si="12"/>
        <v>0</v>
      </c>
      <c r="F783" s="18" t="str">
        <f>IF(E783=0,"",SUM($E$7:E783))</f>
        <v/>
      </c>
    </row>
    <row r="784" spans="4:6" ht="19.5" customHeight="1" x14ac:dyDescent="0.2">
      <c r="D784" s="1">
        <v>1</v>
      </c>
      <c r="E784" s="17">
        <f t="shared" si="12"/>
        <v>0</v>
      </c>
      <c r="F784" s="18" t="str">
        <f>IF(E784=0,"",SUM($E$7:E784))</f>
        <v/>
      </c>
    </row>
    <row r="785" spans="4:6" ht="19.5" customHeight="1" x14ac:dyDescent="0.2">
      <c r="D785" s="1">
        <v>1</v>
      </c>
      <c r="E785" s="17">
        <f t="shared" si="12"/>
        <v>0</v>
      </c>
      <c r="F785" s="18" t="str">
        <f>IF(E785=0,"",SUM($E$7:E785))</f>
        <v/>
      </c>
    </row>
    <row r="786" spans="4:6" ht="19.5" customHeight="1" x14ac:dyDescent="0.2">
      <c r="D786" s="1">
        <v>1</v>
      </c>
      <c r="E786" s="17">
        <f t="shared" si="12"/>
        <v>0</v>
      </c>
      <c r="F786" s="18" t="str">
        <f>IF(E786=0,"",SUM($E$7:E786))</f>
        <v/>
      </c>
    </row>
    <row r="787" spans="4:6" ht="19.5" customHeight="1" x14ac:dyDescent="0.2">
      <c r="D787" s="1">
        <v>1</v>
      </c>
      <c r="E787" s="17">
        <f t="shared" si="12"/>
        <v>0</v>
      </c>
      <c r="F787" s="18" t="str">
        <f>IF(E787=0,"",SUM($E$7:E787))</f>
        <v/>
      </c>
    </row>
    <row r="788" spans="4:6" ht="19.5" customHeight="1" x14ac:dyDescent="0.2">
      <c r="D788" s="1">
        <v>1</v>
      </c>
      <c r="E788" s="17">
        <f t="shared" si="12"/>
        <v>0</v>
      </c>
      <c r="F788" s="18" t="str">
        <f>IF(E788=0,"",SUM($E$7:E788))</f>
        <v/>
      </c>
    </row>
    <row r="789" spans="4:6" ht="19.5" customHeight="1" x14ac:dyDescent="0.2">
      <c r="D789" s="1">
        <v>1</v>
      </c>
      <c r="E789" s="17">
        <f t="shared" si="12"/>
        <v>0</v>
      </c>
      <c r="F789" s="18" t="str">
        <f>IF(E789=0,"",SUM($E$7:E789))</f>
        <v/>
      </c>
    </row>
    <row r="790" spans="4:6" ht="19.5" customHeight="1" x14ac:dyDescent="0.2">
      <c r="D790" s="1">
        <v>1</v>
      </c>
      <c r="E790" s="17">
        <f t="shared" si="12"/>
        <v>0</v>
      </c>
      <c r="F790" s="18" t="str">
        <f>IF(E790=0,"",SUM($E$7:E790))</f>
        <v/>
      </c>
    </row>
    <row r="791" spans="4:6" ht="19.5" customHeight="1" x14ac:dyDescent="0.2">
      <c r="D791" s="1">
        <v>1</v>
      </c>
      <c r="E791" s="17">
        <f t="shared" si="12"/>
        <v>0</v>
      </c>
      <c r="F791" s="18" t="str">
        <f>IF(E791=0,"",SUM($E$7:E791))</f>
        <v/>
      </c>
    </row>
    <row r="792" spans="4:6" ht="19.5" customHeight="1" x14ac:dyDescent="0.2">
      <c r="D792" s="1">
        <v>1</v>
      </c>
      <c r="E792" s="17">
        <f t="shared" si="12"/>
        <v>0</v>
      </c>
      <c r="F792" s="18" t="str">
        <f>IF(E792=0,"",SUM($E$7:E792))</f>
        <v/>
      </c>
    </row>
    <row r="793" spans="4:6" ht="19.5" customHeight="1" x14ac:dyDescent="0.2">
      <c r="D793" s="1">
        <v>1</v>
      </c>
      <c r="E793" s="17">
        <f t="shared" si="12"/>
        <v>0</v>
      </c>
      <c r="F793" s="18" t="str">
        <f>IF(E793=0,"",SUM($E$7:E793))</f>
        <v/>
      </c>
    </row>
    <row r="794" spans="4:6" ht="19.5" customHeight="1" x14ac:dyDescent="0.2">
      <c r="D794" s="1">
        <v>1</v>
      </c>
      <c r="E794" s="17">
        <f t="shared" si="12"/>
        <v>0</v>
      </c>
      <c r="F794" s="18" t="str">
        <f>IF(E794=0,"",SUM($E$7:E794))</f>
        <v/>
      </c>
    </row>
    <row r="795" spans="4:6" ht="19.5" customHeight="1" x14ac:dyDescent="0.2">
      <c r="D795" s="1">
        <v>1</v>
      </c>
      <c r="E795" s="17">
        <f t="shared" si="12"/>
        <v>0</v>
      </c>
      <c r="F795" s="18" t="str">
        <f>IF(E795=0,"",SUM($E$7:E795))</f>
        <v/>
      </c>
    </row>
    <row r="796" spans="4:6" ht="19.5" customHeight="1" x14ac:dyDescent="0.2">
      <c r="D796" s="1">
        <v>1</v>
      </c>
      <c r="E796" s="17">
        <f t="shared" si="12"/>
        <v>0</v>
      </c>
      <c r="F796" s="18" t="str">
        <f>IF(E796=0,"",SUM($E$7:E796))</f>
        <v/>
      </c>
    </row>
    <row r="797" spans="4:6" ht="19.5" customHeight="1" x14ac:dyDescent="0.2">
      <c r="D797" s="1">
        <v>1</v>
      </c>
      <c r="E797" s="17">
        <f t="shared" si="12"/>
        <v>0</v>
      </c>
      <c r="F797" s="18" t="str">
        <f>IF(E797=0,"",SUM($E$7:E797))</f>
        <v/>
      </c>
    </row>
    <row r="798" spans="4:6" ht="19.5" customHeight="1" x14ac:dyDescent="0.2">
      <c r="D798" s="1">
        <v>1</v>
      </c>
      <c r="E798" s="17">
        <f t="shared" si="12"/>
        <v>0</v>
      </c>
      <c r="F798" s="18" t="str">
        <f>IF(E798=0,"",SUM($E$7:E798))</f>
        <v/>
      </c>
    </row>
    <row r="799" spans="4:6" ht="19.5" customHeight="1" x14ac:dyDescent="0.2">
      <c r="D799" s="1">
        <v>1</v>
      </c>
      <c r="E799" s="17">
        <f t="shared" si="12"/>
        <v>0</v>
      </c>
      <c r="F799" s="18" t="str">
        <f>IF(E799=0,"",SUM($E$7:E799))</f>
        <v/>
      </c>
    </row>
    <row r="800" spans="4:6" ht="19.5" customHeight="1" x14ac:dyDescent="0.2">
      <c r="D800" s="1">
        <v>1</v>
      </c>
      <c r="E800" s="17">
        <f t="shared" si="12"/>
        <v>0</v>
      </c>
      <c r="F800" s="18" t="str">
        <f>IF(E800=0,"",SUM($E$7:E800))</f>
        <v/>
      </c>
    </row>
    <row r="801" spans="4:6" ht="19.5" customHeight="1" x14ac:dyDescent="0.2">
      <c r="D801" s="1">
        <v>1</v>
      </c>
      <c r="E801" s="17">
        <f t="shared" si="12"/>
        <v>0</v>
      </c>
      <c r="F801" s="18" t="str">
        <f>IF(E801=0,"",SUM($E$7:E801))</f>
        <v/>
      </c>
    </row>
    <row r="802" spans="4:6" ht="19.5" customHeight="1" x14ac:dyDescent="0.2">
      <c r="D802" s="1">
        <v>1</v>
      </c>
      <c r="E802" s="17">
        <f t="shared" si="12"/>
        <v>0</v>
      </c>
      <c r="F802" s="18" t="str">
        <f>IF(E802=0,"",SUM($E$7:E802))</f>
        <v/>
      </c>
    </row>
    <row r="803" spans="4:6" ht="19.5" customHeight="1" x14ac:dyDescent="0.2">
      <c r="D803" s="1">
        <v>1</v>
      </c>
      <c r="E803" s="17">
        <f t="shared" si="12"/>
        <v>0</v>
      </c>
      <c r="F803" s="18" t="str">
        <f>IF(E803=0,"",SUM($E$7:E803))</f>
        <v/>
      </c>
    </row>
    <row r="804" spans="4:6" ht="19.5" customHeight="1" x14ac:dyDescent="0.2">
      <c r="D804" s="1">
        <v>1</v>
      </c>
      <c r="E804" s="17">
        <f t="shared" si="12"/>
        <v>0</v>
      </c>
      <c r="F804" s="18" t="str">
        <f>IF(E804=0,"",SUM($E$7:E804))</f>
        <v/>
      </c>
    </row>
    <row r="805" spans="4:6" ht="19.5" customHeight="1" x14ac:dyDescent="0.2">
      <c r="D805" s="1">
        <v>1</v>
      </c>
      <c r="E805" s="17">
        <f t="shared" si="12"/>
        <v>0</v>
      </c>
      <c r="F805" s="18" t="str">
        <f>IF(E805=0,"",SUM($E$7:E805))</f>
        <v/>
      </c>
    </row>
    <row r="806" spans="4:6" ht="19.5" customHeight="1" x14ac:dyDescent="0.2">
      <c r="D806" s="1">
        <v>1</v>
      </c>
      <c r="E806" s="17">
        <f t="shared" si="12"/>
        <v>0</v>
      </c>
      <c r="F806" s="18" t="str">
        <f>IF(E806=0,"",SUM($E$7:E806))</f>
        <v/>
      </c>
    </row>
    <row r="807" spans="4:6" ht="19.5" customHeight="1" x14ac:dyDescent="0.2">
      <c r="D807" s="1">
        <v>1</v>
      </c>
      <c r="E807" s="17">
        <f t="shared" si="12"/>
        <v>0</v>
      </c>
      <c r="F807" s="18" t="str">
        <f>IF(E807=0,"",SUM($E$7:E807))</f>
        <v/>
      </c>
    </row>
    <row r="808" spans="4:6" ht="19.5" customHeight="1" x14ac:dyDescent="0.2">
      <c r="D808" s="1">
        <v>1</v>
      </c>
      <c r="E808" s="17">
        <f t="shared" si="12"/>
        <v>0</v>
      </c>
      <c r="F808" s="18" t="str">
        <f>IF(E808=0,"",SUM($E$7:E808))</f>
        <v/>
      </c>
    </row>
    <row r="809" spans="4:6" ht="19.5" customHeight="1" x14ac:dyDescent="0.2">
      <c r="D809" s="1">
        <v>1</v>
      </c>
      <c r="E809" s="17">
        <f t="shared" si="12"/>
        <v>0</v>
      </c>
      <c r="F809" s="18" t="str">
        <f>IF(E809=0,"",SUM($E$7:E809))</f>
        <v/>
      </c>
    </row>
    <row r="810" spans="4:6" ht="19.5" customHeight="1" x14ac:dyDescent="0.2">
      <c r="D810" s="1">
        <v>1</v>
      </c>
      <c r="E810" s="17">
        <f t="shared" si="12"/>
        <v>0</v>
      </c>
      <c r="F810" s="18" t="str">
        <f>IF(E810=0,"",SUM($E$7:E810))</f>
        <v/>
      </c>
    </row>
    <row r="811" spans="4:6" ht="19.5" customHeight="1" x14ac:dyDescent="0.2">
      <c r="D811" s="1">
        <v>1</v>
      </c>
      <c r="E811" s="17">
        <f t="shared" si="12"/>
        <v>0</v>
      </c>
      <c r="F811" s="18" t="str">
        <f>IF(E811=0,"",SUM($E$7:E811))</f>
        <v/>
      </c>
    </row>
    <row r="812" spans="4:6" ht="19.5" customHeight="1" x14ac:dyDescent="0.2">
      <c r="D812" s="1">
        <v>1</v>
      </c>
      <c r="E812" s="17">
        <f t="shared" si="12"/>
        <v>0</v>
      </c>
      <c r="F812" s="18" t="str">
        <f>IF(E812=0,"",SUM($E$7:E812))</f>
        <v/>
      </c>
    </row>
    <row r="813" spans="4:6" ht="19.5" customHeight="1" x14ac:dyDescent="0.2">
      <c r="D813" s="1">
        <v>1</v>
      </c>
      <c r="E813" s="17">
        <f t="shared" si="12"/>
        <v>0</v>
      </c>
      <c r="F813" s="18" t="str">
        <f>IF(E813=0,"",SUM($E$7:E813))</f>
        <v/>
      </c>
    </row>
    <row r="814" spans="4:6" ht="19.5" customHeight="1" x14ac:dyDescent="0.2">
      <c r="D814" s="1">
        <v>1</v>
      </c>
      <c r="E814" s="17">
        <f t="shared" si="12"/>
        <v>0</v>
      </c>
      <c r="F814" s="18" t="str">
        <f>IF(E814=0,"",SUM($E$7:E814))</f>
        <v/>
      </c>
    </row>
    <row r="815" spans="4:6" ht="19.5" customHeight="1" x14ac:dyDescent="0.2">
      <c r="D815" s="1">
        <v>1</v>
      </c>
      <c r="E815" s="17">
        <f t="shared" si="12"/>
        <v>0</v>
      </c>
      <c r="F815" s="18" t="str">
        <f>IF(E815=0,"",SUM($E$7:E815))</f>
        <v/>
      </c>
    </row>
    <row r="816" spans="4:6" ht="19.5" customHeight="1" x14ac:dyDescent="0.2">
      <c r="D816" s="1">
        <v>1</v>
      </c>
      <c r="E816" s="17">
        <f t="shared" si="12"/>
        <v>0</v>
      </c>
      <c r="F816" s="18" t="str">
        <f>IF(E816=0,"",SUM($E$7:E816))</f>
        <v/>
      </c>
    </row>
    <row r="817" spans="4:6" ht="19.5" customHeight="1" x14ac:dyDescent="0.2">
      <c r="D817" s="1">
        <v>1</v>
      </c>
      <c r="E817" s="17">
        <f t="shared" si="12"/>
        <v>0</v>
      </c>
      <c r="F817" s="18" t="str">
        <f>IF(E817=0,"",SUM($E$7:E817))</f>
        <v/>
      </c>
    </row>
    <row r="818" spans="4:6" ht="19.5" customHeight="1" x14ac:dyDescent="0.2">
      <c r="D818" s="1">
        <v>1</v>
      </c>
      <c r="E818" s="17">
        <f t="shared" si="12"/>
        <v>0</v>
      </c>
      <c r="F818" s="18" t="str">
        <f>IF(E818=0,"",SUM($E$7:E818))</f>
        <v/>
      </c>
    </row>
    <row r="819" spans="4:6" ht="19.5" customHeight="1" x14ac:dyDescent="0.2">
      <c r="D819" s="1">
        <v>1</v>
      </c>
      <c r="E819" s="17">
        <f t="shared" si="12"/>
        <v>0</v>
      </c>
      <c r="F819" s="18" t="str">
        <f>IF(E819=0,"",SUM($E$7:E819))</f>
        <v/>
      </c>
    </row>
    <row r="820" spans="4:6" ht="19.5" customHeight="1" x14ac:dyDescent="0.2">
      <c r="D820" s="1">
        <v>1</v>
      </c>
      <c r="E820" s="17">
        <f t="shared" si="12"/>
        <v>0</v>
      </c>
      <c r="F820" s="18" t="str">
        <f>IF(E820=0,"",SUM($E$7:E820))</f>
        <v/>
      </c>
    </row>
    <row r="821" spans="4:6" ht="19.5" customHeight="1" x14ac:dyDescent="0.2">
      <c r="D821" s="1">
        <v>1</v>
      </c>
      <c r="E821" s="17">
        <f t="shared" si="12"/>
        <v>0</v>
      </c>
      <c r="F821" s="18" t="str">
        <f>IF(E821=0,"",SUM($E$7:E821))</f>
        <v/>
      </c>
    </row>
    <row r="822" spans="4:6" ht="19.5" customHeight="1" x14ac:dyDescent="0.2">
      <c r="D822" s="1">
        <v>1</v>
      </c>
      <c r="E822" s="17">
        <f t="shared" si="12"/>
        <v>0</v>
      </c>
      <c r="F822" s="18" t="str">
        <f>IF(E822=0,"",SUM($E$7:E822))</f>
        <v/>
      </c>
    </row>
    <row r="823" spans="4:6" ht="19.5" customHeight="1" x14ac:dyDescent="0.2">
      <c r="D823" s="1">
        <v>1</v>
      </c>
      <c r="E823" s="17">
        <f t="shared" si="12"/>
        <v>0</v>
      </c>
      <c r="F823" s="18" t="str">
        <f>IF(E823=0,"",SUM($E$7:E823))</f>
        <v/>
      </c>
    </row>
    <row r="824" spans="4:6" ht="19.5" customHeight="1" x14ac:dyDescent="0.2">
      <c r="D824" s="1">
        <v>1</v>
      </c>
      <c r="E824" s="17">
        <f t="shared" si="12"/>
        <v>0</v>
      </c>
      <c r="F824" s="18" t="str">
        <f>IF(E824=0,"",SUM($E$7:E824))</f>
        <v/>
      </c>
    </row>
    <row r="825" spans="4:6" ht="19.5" customHeight="1" x14ac:dyDescent="0.2">
      <c r="D825" s="1">
        <v>1</v>
      </c>
      <c r="E825" s="17">
        <f t="shared" si="12"/>
        <v>0</v>
      </c>
      <c r="F825" s="18" t="str">
        <f>IF(E825=0,"",SUM($E$7:E825))</f>
        <v/>
      </c>
    </row>
    <row r="826" spans="4:6" ht="19.5" customHeight="1" x14ac:dyDescent="0.2">
      <c r="D826" s="1">
        <v>1</v>
      </c>
      <c r="E826" s="17">
        <f t="shared" si="12"/>
        <v>0</v>
      </c>
      <c r="F826" s="18" t="str">
        <f>IF(E826=0,"",SUM($E$7:E826))</f>
        <v/>
      </c>
    </row>
    <row r="827" spans="4:6" ht="19.5" customHeight="1" x14ac:dyDescent="0.2">
      <c r="D827" s="1">
        <v>1</v>
      </c>
      <c r="E827" s="17">
        <f t="shared" si="12"/>
        <v>0</v>
      </c>
      <c r="F827" s="18" t="str">
        <f>IF(E827=0,"",SUM($E$7:E827))</f>
        <v/>
      </c>
    </row>
    <row r="828" spans="4:6" ht="19.5" customHeight="1" x14ac:dyDescent="0.2">
      <c r="D828" s="1">
        <v>1</v>
      </c>
      <c r="E828" s="17">
        <f t="shared" si="12"/>
        <v>0</v>
      </c>
      <c r="F828" s="18" t="str">
        <f>IF(E828=0,"",SUM($E$7:E828))</f>
        <v/>
      </c>
    </row>
    <row r="829" spans="4:6" ht="19.5" customHeight="1" x14ac:dyDescent="0.2">
      <c r="D829" s="1">
        <v>1</v>
      </c>
      <c r="E829" s="17">
        <f t="shared" si="12"/>
        <v>0</v>
      </c>
      <c r="F829" s="18" t="str">
        <f>IF(E829=0,"",SUM($E$7:E829))</f>
        <v/>
      </c>
    </row>
    <row r="830" spans="4:6" ht="19.5" customHeight="1" x14ac:dyDescent="0.2">
      <c r="D830" s="1">
        <v>1</v>
      </c>
      <c r="E830" s="17">
        <f t="shared" si="12"/>
        <v>0</v>
      </c>
      <c r="F830" s="18" t="str">
        <f>IF(E830=0,"",SUM($E$7:E830))</f>
        <v/>
      </c>
    </row>
    <row r="831" spans="4:6" ht="19.5" customHeight="1" x14ac:dyDescent="0.2">
      <c r="D831" s="1">
        <v>1</v>
      </c>
      <c r="E831" s="17">
        <f t="shared" si="12"/>
        <v>0</v>
      </c>
      <c r="F831" s="18" t="str">
        <f>IF(E831=0,"",SUM($E$7:E831))</f>
        <v/>
      </c>
    </row>
    <row r="832" spans="4:6" ht="19.5" customHeight="1" x14ac:dyDescent="0.2">
      <c r="D832" s="1">
        <v>1</v>
      </c>
      <c r="E832" s="17">
        <f t="shared" si="12"/>
        <v>0</v>
      </c>
      <c r="F832" s="18" t="str">
        <f>IF(E832=0,"",SUM($E$7:E832))</f>
        <v/>
      </c>
    </row>
    <row r="833" spans="4:6" ht="19.5" customHeight="1" x14ac:dyDescent="0.2">
      <c r="D833" s="1">
        <v>1</v>
      </c>
      <c r="E833" s="17">
        <f t="shared" si="12"/>
        <v>0</v>
      </c>
      <c r="F833" s="18" t="str">
        <f>IF(E833=0,"",SUM($E$7:E833))</f>
        <v/>
      </c>
    </row>
    <row r="834" spans="4:6" ht="19.5" customHeight="1" x14ac:dyDescent="0.2">
      <c r="D834" s="1">
        <v>1</v>
      </c>
      <c r="E834" s="17">
        <f t="shared" si="12"/>
        <v>0</v>
      </c>
      <c r="F834" s="18" t="str">
        <f>IF(E834=0,"",SUM($E$7:E834))</f>
        <v/>
      </c>
    </row>
    <row r="835" spans="4:6" ht="19.5" customHeight="1" x14ac:dyDescent="0.2">
      <c r="D835" s="1">
        <v>1</v>
      </c>
      <c r="E835" s="17">
        <f t="shared" si="12"/>
        <v>0</v>
      </c>
      <c r="F835" s="18" t="str">
        <f>IF(E835=0,"",SUM($E$7:E835))</f>
        <v/>
      </c>
    </row>
    <row r="836" spans="4:6" ht="19.5" customHeight="1" x14ac:dyDescent="0.2">
      <c r="D836" s="1">
        <v>1</v>
      </c>
      <c r="E836" s="17">
        <f t="shared" si="12"/>
        <v>0</v>
      </c>
      <c r="F836" s="18" t="str">
        <f>IF(E836=0,"",SUM($E$7:E836))</f>
        <v/>
      </c>
    </row>
    <row r="837" spans="4:6" ht="19.5" customHeight="1" x14ac:dyDescent="0.2">
      <c r="D837" s="1">
        <v>1</v>
      </c>
      <c r="E837" s="17">
        <f t="shared" si="12"/>
        <v>0</v>
      </c>
      <c r="F837" s="18" t="str">
        <f>IF(E837=0,"",SUM($E$7:E837))</f>
        <v/>
      </c>
    </row>
    <row r="838" spans="4:6" ht="19.5" customHeight="1" x14ac:dyDescent="0.2">
      <c r="D838" s="1">
        <v>1</v>
      </c>
      <c r="E838" s="17">
        <f t="shared" si="12"/>
        <v>0</v>
      </c>
      <c r="F838" s="18" t="str">
        <f>IF(E838=0,"",SUM($E$7:E838))</f>
        <v/>
      </c>
    </row>
    <row r="839" spans="4:6" ht="19.5" customHeight="1" x14ac:dyDescent="0.2">
      <c r="D839" s="1">
        <v>1</v>
      </c>
      <c r="E839" s="17">
        <f t="shared" si="12"/>
        <v>0</v>
      </c>
      <c r="F839" s="18" t="str">
        <f>IF(E839=0,"",SUM($E$7:E839))</f>
        <v/>
      </c>
    </row>
    <row r="840" spans="4:6" ht="19.5" customHeight="1" x14ac:dyDescent="0.2">
      <c r="D840" s="1">
        <v>1</v>
      </c>
      <c r="E840" s="17">
        <f t="shared" si="12"/>
        <v>0</v>
      </c>
      <c r="F840" s="18" t="str">
        <f>IF(E840=0,"",SUM($E$7:E840))</f>
        <v/>
      </c>
    </row>
    <row r="841" spans="4:6" ht="19.5" customHeight="1" x14ac:dyDescent="0.2">
      <c r="D841" s="1">
        <v>1</v>
      </c>
      <c r="E841" s="17">
        <f t="shared" ref="E841:E904" si="13">C841*D841</f>
        <v>0</v>
      </c>
      <c r="F841" s="18" t="str">
        <f>IF(E841=0,"",SUM($E$7:E841))</f>
        <v/>
      </c>
    </row>
    <row r="842" spans="4:6" ht="19.5" customHeight="1" x14ac:dyDescent="0.2">
      <c r="D842" s="1">
        <v>1</v>
      </c>
      <c r="E842" s="17">
        <f t="shared" si="13"/>
        <v>0</v>
      </c>
      <c r="F842" s="18" t="str">
        <f>IF(E842=0,"",SUM($E$7:E842))</f>
        <v/>
      </c>
    </row>
    <row r="843" spans="4:6" ht="19.5" customHeight="1" x14ac:dyDescent="0.2">
      <c r="D843" s="1">
        <v>1</v>
      </c>
      <c r="E843" s="17">
        <f t="shared" si="13"/>
        <v>0</v>
      </c>
      <c r="F843" s="18" t="str">
        <f>IF(E843=0,"",SUM($E$7:E843))</f>
        <v/>
      </c>
    </row>
    <row r="844" spans="4:6" ht="19.5" customHeight="1" x14ac:dyDescent="0.2">
      <c r="D844" s="1">
        <v>1</v>
      </c>
      <c r="E844" s="17">
        <f t="shared" si="13"/>
        <v>0</v>
      </c>
      <c r="F844" s="18" t="str">
        <f>IF(E844=0,"",SUM($E$7:E844))</f>
        <v/>
      </c>
    </row>
    <row r="845" spans="4:6" ht="19.5" customHeight="1" x14ac:dyDescent="0.2">
      <c r="D845" s="1">
        <v>1</v>
      </c>
      <c r="E845" s="17">
        <f t="shared" si="13"/>
        <v>0</v>
      </c>
      <c r="F845" s="18" t="str">
        <f>IF(E845=0,"",SUM($E$7:E845))</f>
        <v/>
      </c>
    </row>
    <row r="846" spans="4:6" ht="19.5" customHeight="1" x14ac:dyDescent="0.2">
      <c r="D846" s="1">
        <v>1</v>
      </c>
      <c r="E846" s="17">
        <f t="shared" si="13"/>
        <v>0</v>
      </c>
      <c r="F846" s="18" t="str">
        <f>IF(E846=0,"",SUM($E$7:E846))</f>
        <v/>
      </c>
    </row>
    <row r="847" spans="4:6" ht="19.5" customHeight="1" x14ac:dyDescent="0.2">
      <c r="D847" s="1">
        <v>1</v>
      </c>
      <c r="E847" s="17">
        <f t="shared" si="13"/>
        <v>0</v>
      </c>
      <c r="F847" s="18" t="str">
        <f>IF(E847=0,"",SUM($E$7:E847))</f>
        <v/>
      </c>
    </row>
    <row r="848" spans="4:6" ht="19.5" customHeight="1" x14ac:dyDescent="0.2">
      <c r="D848" s="1">
        <v>1</v>
      </c>
      <c r="E848" s="17">
        <f t="shared" si="13"/>
        <v>0</v>
      </c>
      <c r="F848" s="18" t="str">
        <f>IF(E848=0,"",SUM($E$7:E848))</f>
        <v/>
      </c>
    </row>
    <row r="849" spans="4:6" ht="19.5" customHeight="1" x14ac:dyDescent="0.2">
      <c r="D849" s="1">
        <v>1</v>
      </c>
      <c r="E849" s="17">
        <f t="shared" si="13"/>
        <v>0</v>
      </c>
      <c r="F849" s="18" t="str">
        <f>IF(E849=0,"",SUM($E$7:E849))</f>
        <v/>
      </c>
    </row>
    <row r="850" spans="4:6" ht="19.5" customHeight="1" x14ac:dyDescent="0.2">
      <c r="D850" s="1">
        <v>1</v>
      </c>
      <c r="E850" s="17">
        <f t="shared" si="13"/>
        <v>0</v>
      </c>
      <c r="F850" s="18" t="str">
        <f>IF(E850=0,"",SUM($E$7:E850))</f>
        <v/>
      </c>
    </row>
    <row r="851" spans="4:6" ht="19.5" customHeight="1" x14ac:dyDescent="0.2">
      <c r="D851" s="1">
        <v>1</v>
      </c>
      <c r="E851" s="17">
        <f t="shared" si="13"/>
        <v>0</v>
      </c>
      <c r="F851" s="18" t="str">
        <f>IF(E851=0,"",SUM($E$7:E851))</f>
        <v/>
      </c>
    </row>
    <row r="852" spans="4:6" ht="19.5" customHeight="1" x14ac:dyDescent="0.2">
      <c r="D852" s="1">
        <v>1</v>
      </c>
      <c r="E852" s="17">
        <f t="shared" si="13"/>
        <v>0</v>
      </c>
      <c r="F852" s="18" t="str">
        <f>IF(E852=0,"",SUM($E$7:E852))</f>
        <v/>
      </c>
    </row>
    <row r="853" spans="4:6" ht="19.5" customHeight="1" x14ac:dyDescent="0.2">
      <c r="D853" s="1">
        <v>1</v>
      </c>
      <c r="E853" s="17">
        <f t="shared" si="13"/>
        <v>0</v>
      </c>
      <c r="F853" s="18" t="str">
        <f>IF(E853=0,"",SUM($E$7:E853))</f>
        <v/>
      </c>
    </row>
    <row r="854" spans="4:6" ht="19.5" customHeight="1" x14ac:dyDescent="0.2">
      <c r="D854" s="1">
        <v>1</v>
      </c>
      <c r="E854" s="17">
        <f t="shared" si="13"/>
        <v>0</v>
      </c>
      <c r="F854" s="18" t="str">
        <f>IF(E854=0,"",SUM($E$7:E854))</f>
        <v/>
      </c>
    </row>
    <row r="855" spans="4:6" ht="19.5" customHeight="1" x14ac:dyDescent="0.2">
      <c r="D855" s="1">
        <v>1</v>
      </c>
      <c r="E855" s="17">
        <f t="shared" si="13"/>
        <v>0</v>
      </c>
      <c r="F855" s="18" t="str">
        <f>IF(E855=0,"",SUM($E$7:E855))</f>
        <v/>
      </c>
    </row>
    <row r="856" spans="4:6" ht="19.5" customHeight="1" x14ac:dyDescent="0.2">
      <c r="D856" s="1">
        <v>1</v>
      </c>
      <c r="E856" s="17">
        <f t="shared" si="13"/>
        <v>0</v>
      </c>
      <c r="F856" s="18" t="str">
        <f>IF(E856=0,"",SUM($E$7:E856))</f>
        <v/>
      </c>
    </row>
    <row r="857" spans="4:6" ht="19.5" customHeight="1" x14ac:dyDescent="0.2">
      <c r="D857" s="1">
        <v>1</v>
      </c>
      <c r="E857" s="17">
        <f t="shared" si="13"/>
        <v>0</v>
      </c>
      <c r="F857" s="18" t="str">
        <f>IF(E857=0,"",SUM($E$7:E857))</f>
        <v/>
      </c>
    </row>
    <row r="858" spans="4:6" ht="19.5" customHeight="1" x14ac:dyDescent="0.2">
      <c r="D858" s="1">
        <v>1</v>
      </c>
      <c r="E858" s="17">
        <f t="shared" si="13"/>
        <v>0</v>
      </c>
      <c r="F858" s="18" t="str">
        <f>IF(E858=0,"",SUM($E$7:E858))</f>
        <v/>
      </c>
    </row>
    <row r="859" spans="4:6" ht="19.5" customHeight="1" x14ac:dyDescent="0.2">
      <c r="D859" s="1">
        <v>1</v>
      </c>
      <c r="E859" s="17">
        <f t="shared" si="13"/>
        <v>0</v>
      </c>
      <c r="F859" s="18" t="str">
        <f>IF(E859=0,"",SUM($E$7:E859))</f>
        <v/>
      </c>
    </row>
    <row r="860" spans="4:6" ht="19.5" customHeight="1" x14ac:dyDescent="0.2">
      <c r="D860" s="1">
        <v>1</v>
      </c>
      <c r="E860" s="17">
        <f t="shared" si="13"/>
        <v>0</v>
      </c>
      <c r="F860" s="18" t="str">
        <f>IF(E860=0,"",SUM($E$7:E860))</f>
        <v/>
      </c>
    </row>
    <row r="861" spans="4:6" ht="19.5" customHeight="1" x14ac:dyDescent="0.2">
      <c r="D861" s="1">
        <v>1</v>
      </c>
      <c r="E861" s="17">
        <f t="shared" si="13"/>
        <v>0</v>
      </c>
      <c r="F861" s="18" t="str">
        <f>IF(E861=0,"",SUM($E$7:E861))</f>
        <v/>
      </c>
    </row>
    <row r="862" spans="4:6" ht="19.5" customHeight="1" x14ac:dyDescent="0.2">
      <c r="D862" s="1">
        <v>1</v>
      </c>
      <c r="E862" s="17">
        <f t="shared" si="13"/>
        <v>0</v>
      </c>
      <c r="F862" s="18" t="str">
        <f>IF(E862=0,"",SUM($E$7:E862))</f>
        <v/>
      </c>
    </row>
    <row r="863" spans="4:6" ht="19.5" customHeight="1" x14ac:dyDescent="0.2">
      <c r="D863" s="1">
        <v>1</v>
      </c>
      <c r="E863" s="17">
        <f t="shared" si="13"/>
        <v>0</v>
      </c>
      <c r="F863" s="18" t="str">
        <f>IF(E863=0,"",SUM($E$7:E863))</f>
        <v/>
      </c>
    </row>
    <row r="864" spans="4:6" ht="19.5" customHeight="1" x14ac:dyDescent="0.2">
      <c r="D864" s="1">
        <v>1</v>
      </c>
      <c r="E864" s="17">
        <f t="shared" si="13"/>
        <v>0</v>
      </c>
      <c r="F864" s="18" t="str">
        <f>IF(E864=0,"",SUM($E$7:E864))</f>
        <v/>
      </c>
    </row>
    <row r="865" spans="4:6" ht="19.5" customHeight="1" x14ac:dyDescent="0.2">
      <c r="D865" s="1">
        <v>1</v>
      </c>
      <c r="E865" s="17">
        <f t="shared" si="13"/>
        <v>0</v>
      </c>
      <c r="F865" s="18" t="str">
        <f>IF(E865=0,"",SUM($E$7:E865))</f>
        <v/>
      </c>
    </row>
    <row r="866" spans="4:6" ht="19.5" customHeight="1" x14ac:dyDescent="0.2">
      <c r="D866" s="1">
        <v>1</v>
      </c>
      <c r="E866" s="17">
        <f t="shared" si="13"/>
        <v>0</v>
      </c>
      <c r="F866" s="18" t="str">
        <f>IF(E866=0,"",SUM($E$7:E866))</f>
        <v/>
      </c>
    </row>
    <row r="867" spans="4:6" ht="19.5" customHeight="1" x14ac:dyDescent="0.2">
      <c r="D867" s="1">
        <v>1</v>
      </c>
      <c r="E867" s="17">
        <f t="shared" si="13"/>
        <v>0</v>
      </c>
      <c r="F867" s="18" t="str">
        <f>IF(E867=0,"",SUM($E$7:E867))</f>
        <v/>
      </c>
    </row>
    <row r="868" spans="4:6" ht="19.5" customHeight="1" x14ac:dyDescent="0.2">
      <c r="D868" s="1">
        <v>1</v>
      </c>
      <c r="E868" s="17">
        <f t="shared" si="13"/>
        <v>0</v>
      </c>
      <c r="F868" s="18" t="str">
        <f>IF(E868=0,"",SUM($E$7:E868))</f>
        <v/>
      </c>
    </row>
    <row r="869" spans="4:6" ht="19.5" customHeight="1" x14ac:dyDescent="0.2">
      <c r="D869" s="1">
        <v>1</v>
      </c>
      <c r="E869" s="17">
        <f t="shared" si="13"/>
        <v>0</v>
      </c>
      <c r="F869" s="18" t="str">
        <f>IF(E869=0,"",SUM($E$7:E869))</f>
        <v/>
      </c>
    </row>
    <row r="870" spans="4:6" ht="19.5" customHeight="1" x14ac:dyDescent="0.2">
      <c r="D870" s="1">
        <v>1</v>
      </c>
      <c r="E870" s="17">
        <f t="shared" si="13"/>
        <v>0</v>
      </c>
      <c r="F870" s="18" t="str">
        <f>IF(E870=0,"",SUM($E$7:E870))</f>
        <v/>
      </c>
    </row>
    <row r="871" spans="4:6" ht="19.5" customHeight="1" x14ac:dyDescent="0.2">
      <c r="D871" s="1">
        <v>1</v>
      </c>
      <c r="E871" s="17">
        <f t="shared" si="13"/>
        <v>0</v>
      </c>
      <c r="F871" s="18" t="str">
        <f>IF(E871=0,"",SUM($E$7:E871))</f>
        <v/>
      </c>
    </row>
    <row r="872" spans="4:6" ht="19.5" customHeight="1" x14ac:dyDescent="0.2">
      <c r="D872" s="1">
        <v>1</v>
      </c>
      <c r="E872" s="17">
        <f t="shared" si="13"/>
        <v>0</v>
      </c>
      <c r="F872" s="18" t="str">
        <f>IF(E872=0,"",SUM($E$7:E872))</f>
        <v/>
      </c>
    </row>
    <row r="873" spans="4:6" ht="19.5" customHeight="1" x14ac:dyDescent="0.2">
      <c r="D873" s="1">
        <v>1</v>
      </c>
      <c r="E873" s="17">
        <f t="shared" si="13"/>
        <v>0</v>
      </c>
      <c r="F873" s="18" t="str">
        <f>IF(E873=0,"",SUM($E$7:E873))</f>
        <v/>
      </c>
    </row>
    <row r="874" spans="4:6" ht="19.5" customHeight="1" x14ac:dyDescent="0.2">
      <c r="D874" s="1">
        <v>1</v>
      </c>
      <c r="E874" s="17">
        <f t="shared" si="13"/>
        <v>0</v>
      </c>
      <c r="F874" s="18" t="str">
        <f>IF(E874=0,"",SUM($E$7:E874))</f>
        <v/>
      </c>
    </row>
    <row r="875" spans="4:6" ht="19.5" customHeight="1" x14ac:dyDescent="0.2">
      <c r="D875" s="1">
        <v>1</v>
      </c>
      <c r="E875" s="17">
        <f t="shared" si="13"/>
        <v>0</v>
      </c>
      <c r="F875" s="18" t="str">
        <f>IF(E875=0,"",SUM($E$7:E875))</f>
        <v/>
      </c>
    </row>
    <row r="876" spans="4:6" ht="19.5" customHeight="1" x14ac:dyDescent="0.2">
      <c r="D876" s="1">
        <v>1</v>
      </c>
      <c r="E876" s="17">
        <f t="shared" si="13"/>
        <v>0</v>
      </c>
      <c r="F876" s="18" t="str">
        <f>IF(E876=0,"",SUM($E$7:E876))</f>
        <v/>
      </c>
    </row>
    <row r="877" spans="4:6" ht="19.5" customHeight="1" x14ac:dyDescent="0.2">
      <c r="D877" s="1">
        <v>1</v>
      </c>
      <c r="E877" s="17">
        <f t="shared" si="13"/>
        <v>0</v>
      </c>
      <c r="F877" s="18" t="str">
        <f>IF(E877=0,"",SUM($E$7:E877))</f>
        <v/>
      </c>
    </row>
    <row r="878" spans="4:6" ht="19.5" customHeight="1" x14ac:dyDescent="0.2">
      <c r="D878" s="1">
        <v>1</v>
      </c>
      <c r="E878" s="17">
        <f t="shared" si="13"/>
        <v>0</v>
      </c>
      <c r="F878" s="18" t="str">
        <f>IF(E878=0,"",SUM($E$7:E878))</f>
        <v/>
      </c>
    </row>
    <row r="879" spans="4:6" ht="19.5" customHeight="1" x14ac:dyDescent="0.2">
      <c r="D879" s="1">
        <v>1</v>
      </c>
      <c r="E879" s="17">
        <f t="shared" si="13"/>
        <v>0</v>
      </c>
      <c r="F879" s="18" t="str">
        <f>IF(E879=0,"",SUM($E$7:E879))</f>
        <v/>
      </c>
    </row>
    <row r="880" spans="4:6" ht="19.5" customHeight="1" x14ac:dyDescent="0.2">
      <c r="D880" s="1">
        <v>1</v>
      </c>
      <c r="E880" s="17">
        <f t="shared" si="13"/>
        <v>0</v>
      </c>
      <c r="F880" s="18" t="str">
        <f>IF(E880=0,"",SUM($E$7:E880))</f>
        <v/>
      </c>
    </row>
    <row r="881" spans="4:6" ht="19.5" customHeight="1" x14ac:dyDescent="0.2">
      <c r="D881" s="1">
        <v>1</v>
      </c>
      <c r="E881" s="17">
        <f t="shared" si="13"/>
        <v>0</v>
      </c>
      <c r="F881" s="18" t="str">
        <f>IF(E881=0,"",SUM($E$7:E881))</f>
        <v/>
      </c>
    </row>
    <row r="882" spans="4:6" ht="19.5" customHeight="1" x14ac:dyDescent="0.2">
      <c r="D882" s="1">
        <v>1</v>
      </c>
      <c r="E882" s="17">
        <f t="shared" si="13"/>
        <v>0</v>
      </c>
      <c r="F882" s="18" t="str">
        <f>IF(E882=0,"",SUM($E$7:E882))</f>
        <v/>
      </c>
    </row>
    <row r="883" spans="4:6" ht="19.5" customHeight="1" x14ac:dyDescent="0.2">
      <c r="D883" s="1">
        <v>1</v>
      </c>
      <c r="E883" s="17">
        <f t="shared" si="13"/>
        <v>0</v>
      </c>
      <c r="F883" s="18" t="str">
        <f>IF(E883=0,"",SUM($E$7:E883))</f>
        <v/>
      </c>
    </row>
    <row r="884" spans="4:6" ht="19.5" customHeight="1" x14ac:dyDescent="0.2">
      <c r="D884" s="1">
        <v>1</v>
      </c>
      <c r="E884" s="17">
        <f t="shared" si="13"/>
        <v>0</v>
      </c>
      <c r="F884" s="18" t="str">
        <f>IF(E884=0,"",SUM($E$7:E884))</f>
        <v/>
      </c>
    </row>
    <row r="885" spans="4:6" ht="19.5" customHeight="1" x14ac:dyDescent="0.2">
      <c r="D885" s="1">
        <v>1</v>
      </c>
      <c r="E885" s="17">
        <f t="shared" si="13"/>
        <v>0</v>
      </c>
      <c r="F885" s="18" t="str">
        <f>IF(E885=0,"",SUM($E$7:E885))</f>
        <v/>
      </c>
    </row>
    <row r="886" spans="4:6" ht="19.5" customHeight="1" x14ac:dyDescent="0.2">
      <c r="D886" s="1">
        <v>1</v>
      </c>
      <c r="E886" s="17">
        <f t="shared" si="13"/>
        <v>0</v>
      </c>
      <c r="F886" s="18" t="str">
        <f>IF(E886=0,"",SUM($E$7:E886))</f>
        <v/>
      </c>
    </row>
    <row r="887" spans="4:6" ht="19.5" customHeight="1" x14ac:dyDescent="0.2">
      <c r="D887" s="1">
        <v>1</v>
      </c>
      <c r="E887" s="17">
        <f t="shared" si="13"/>
        <v>0</v>
      </c>
      <c r="F887" s="18" t="str">
        <f>IF(E887=0,"",SUM($E$7:E887))</f>
        <v/>
      </c>
    </row>
    <row r="888" spans="4:6" ht="19.5" customHeight="1" x14ac:dyDescent="0.2">
      <c r="D888" s="1">
        <v>1</v>
      </c>
      <c r="E888" s="17">
        <f t="shared" si="13"/>
        <v>0</v>
      </c>
      <c r="F888" s="18" t="str">
        <f>IF(E888=0,"",SUM($E$7:E888))</f>
        <v/>
      </c>
    </row>
    <row r="889" spans="4:6" ht="19.5" customHeight="1" x14ac:dyDescent="0.2">
      <c r="D889" s="1">
        <v>1</v>
      </c>
      <c r="E889" s="17">
        <f t="shared" si="13"/>
        <v>0</v>
      </c>
      <c r="F889" s="18" t="str">
        <f>IF(E889=0,"",SUM($E$7:E889))</f>
        <v/>
      </c>
    </row>
    <row r="890" spans="4:6" ht="19.5" customHeight="1" x14ac:dyDescent="0.2">
      <c r="D890" s="1">
        <v>1</v>
      </c>
      <c r="E890" s="17">
        <f t="shared" si="13"/>
        <v>0</v>
      </c>
      <c r="F890" s="18" t="str">
        <f>IF(E890=0,"",SUM($E$7:E890))</f>
        <v/>
      </c>
    </row>
    <row r="891" spans="4:6" ht="19.5" customHeight="1" x14ac:dyDescent="0.2">
      <c r="D891" s="1">
        <v>1</v>
      </c>
      <c r="E891" s="17">
        <f t="shared" si="13"/>
        <v>0</v>
      </c>
      <c r="F891" s="18" t="str">
        <f>IF(E891=0,"",SUM($E$7:E891))</f>
        <v/>
      </c>
    </row>
    <row r="892" spans="4:6" ht="19.5" customHeight="1" x14ac:dyDescent="0.2">
      <c r="D892" s="1">
        <v>1</v>
      </c>
      <c r="E892" s="17">
        <f t="shared" si="13"/>
        <v>0</v>
      </c>
      <c r="F892" s="18" t="str">
        <f>IF(E892=0,"",SUM($E$7:E892))</f>
        <v/>
      </c>
    </row>
    <row r="893" spans="4:6" ht="19.5" customHeight="1" x14ac:dyDescent="0.2">
      <c r="D893" s="1">
        <v>1</v>
      </c>
      <c r="E893" s="17">
        <f t="shared" si="13"/>
        <v>0</v>
      </c>
      <c r="F893" s="18" t="str">
        <f>IF(E893=0,"",SUM($E$7:E893))</f>
        <v/>
      </c>
    </row>
    <row r="894" spans="4:6" ht="19.5" customHeight="1" x14ac:dyDescent="0.2">
      <c r="D894" s="1">
        <v>1</v>
      </c>
      <c r="E894" s="17">
        <f t="shared" si="13"/>
        <v>0</v>
      </c>
      <c r="F894" s="18" t="str">
        <f>IF(E894=0,"",SUM($E$7:E894))</f>
        <v/>
      </c>
    </row>
    <row r="895" spans="4:6" ht="19.5" customHeight="1" x14ac:dyDescent="0.2">
      <c r="D895" s="1">
        <v>1</v>
      </c>
      <c r="E895" s="17">
        <f t="shared" si="13"/>
        <v>0</v>
      </c>
      <c r="F895" s="18" t="str">
        <f>IF(E895=0,"",SUM($E$7:E895))</f>
        <v/>
      </c>
    </row>
    <row r="896" spans="4:6" ht="19.5" customHeight="1" x14ac:dyDescent="0.2">
      <c r="D896" s="1">
        <v>1</v>
      </c>
      <c r="E896" s="17">
        <f t="shared" si="13"/>
        <v>0</v>
      </c>
      <c r="F896" s="18" t="str">
        <f>IF(E896=0,"",SUM($E$7:E896))</f>
        <v/>
      </c>
    </row>
    <row r="897" spans="4:6" ht="19.5" customHeight="1" x14ac:dyDescent="0.2">
      <c r="D897" s="1">
        <v>1</v>
      </c>
      <c r="E897" s="17">
        <f t="shared" si="13"/>
        <v>0</v>
      </c>
      <c r="F897" s="18" t="str">
        <f>IF(E897=0,"",SUM($E$7:E897))</f>
        <v/>
      </c>
    </row>
    <row r="898" spans="4:6" ht="19.5" customHeight="1" x14ac:dyDescent="0.2">
      <c r="D898" s="1">
        <v>1</v>
      </c>
      <c r="E898" s="17">
        <f t="shared" si="13"/>
        <v>0</v>
      </c>
      <c r="F898" s="18" t="str">
        <f>IF(E898=0,"",SUM($E$7:E898))</f>
        <v/>
      </c>
    </row>
    <row r="899" spans="4:6" ht="19.5" customHeight="1" x14ac:dyDescent="0.2">
      <c r="D899" s="1">
        <v>1</v>
      </c>
      <c r="E899" s="17">
        <f t="shared" si="13"/>
        <v>0</v>
      </c>
      <c r="F899" s="18" t="str">
        <f>IF(E899=0,"",SUM($E$7:E899))</f>
        <v/>
      </c>
    </row>
    <row r="900" spans="4:6" ht="19.5" customHeight="1" x14ac:dyDescent="0.2">
      <c r="D900" s="1">
        <v>1</v>
      </c>
      <c r="E900" s="17">
        <f t="shared" si="13"/>
        <v>0</v>
      </c>
      <c r="F900" s="18" t="str">
        <f>IF(E900=0,"",SUM($E$7:E900))</f>
        <v/>
      </c>
    </row>
    <row r="901" spans="4:6" ht="19.5" customHeight="1" x14ac:dyDescent="0.2">
      <c r="D901" s="1">
        <v>1</v>
      </c>
      <c r="E901" s="17">
        <f t="shared" si="13"/>
        <v>0</v>
      </c>
      <c r="F901" s="18" t="str">
        <f>IF(E901=0,"",SUM($E$7:E901))</f>
        <v/>
      </c>
    </row>
    <row r="902" spans="4:6" ht="19.5" customHeight="1" x14ac:dyDescent="0.2">
      <c r="D902" s="1">
        <v>1</v>
      </c>
      <c r="E902" s="17">
        <f t="shared" si="13"/>
        <v>0</v>
      </c>
      <c r="F902" s="18" t="str">
        <f>IF(E902=0,"",SUM($E$7:E902))</f>
        <v/>
      </c>
    </row>
    <row r="903" spans="4:6" ht="19.5" customHeight="1" x14ac:dyDescent="0.2">
      <c r="D903" s="1">
        <v>1</v>
      </c>
      <c r="E903" s="17">
        <f t="shared" si="13"/>
        <v>0</v>
      </c>
      <c r="F903" s="18" t="str">
        <f>IF(E903=0,"",SUM($E$7:E903))</f>
        <v/>
      </c>
    </row>
    <row r="904" spans="4:6" ht="19.5" customHeight="1" x14ac:dyDescent="0.2">
      <c r="D904" s="1">
        <v>1</v>
      </c>
      <c r="E904" s="17">
        <f t="shared" si="13"/>
        <v>0</v>
      </c>
      <c r="F904" s="18" t="str">
        <f>IF(E904=0,"",SUM($E$7:E904))</f>
        <v/>
      </c>
    </row>
    <row r="905" spans="4:6" ht="19.5" customHeight="1" x14ac:dyDescent="0.2">
      <c r="D905" s="1">
        <v>1</v>
      </c>
      <c r="E905" s="17">
        <f t="shared" ref="E905:E968" si="14">C905*D905</f>
        <v>0</v>
      </c>
      <c r="F905" s="18" t="str">
        <f>IF(E905=0,"",SUM($E$7:E905))</f>
        <v/>
      </c>
    </row>
    <row r="906" spans="4:6" ht="19.5" customHeight="1" x14ac:dyDescent="0.2">
      <c r="D906" s="1">
        <v>1</v>
      </c>
      <c r="E906" s="17">
        <f t="shared" si="14"/>
        <v>0</v>
      </c>
      <c r="F906" s="18" t="str">
        <f>IF(E906=0,"",SUM($E$7:E906))</f>
        <v/>
      </c>
    </row>
    <row r="907" spans="4:6" ht="19.5" customHeight="1" x14ac:dyDescent="0.2">
      <c r="D907" s="1">
        <v>1</v>
      </c>
      <c r="E907" s="17">
        <f t="shared" si="14"/>
        <v>0</v>
      </c>
      <c r="F907" s="18" t="str">
        <f>IF(E907=0,"",SUM($E$7:E907))</f>
        <v/>
      </c>
    </row>
    <row r="908" spans="4:6" ht="19.5" customHeight="1" x14ac:dyDescent="0.2">
      <c r="D908" s="1">
        <v>1</v>
      </c>
      <c r="E908" s="17">
        <f t="shared" si="14"/>
        <v>0</v>
      </c>
      <c r="F908" s="18" t="str">
        <f>IF(E908=0,"",SUM($E$7:E908))</f>
        <v/>
      </c>
    </row>
    <row r="909" spans="4:6" ht="19.5" customHeight="1" x14ac:dyDescent="0.2">
      <c r="D909" s="1">
        <v>1</v>
      </c>
      <c r="E909" s="17">
        <f t="shared" si="14"/>
        <v>0</v>
      </c>
      <c r="F909" s="18" t="str">
        <f>IF(E909=0,"",SUM($E$7:E909))</f>
        <v/>
      </c>
    </row>
    <row r="910" spans="4:6" ht="19.5" customHeight="1" x14ac:dyDescent="0.2">
      <c r="D910" s="1">
        <v>1</v>
      </c>
      <c r="E910" s="17">
        <f t="shared" si="14"/>
        <v>0</v>
      </c>
      <c r="F910" s="18" t="str">
        <f>IF(E910=0,"",SUM($E$7:E910))</f>
        <v/>
      </c>
    </row>
    <row r="911" spans="4:6" ht="19.5" customHeight="1" x14ac:dyDescent="0.2">
      <c r="D911" s="1">
        <v>1</v>
      </c>
      <c r="E911" s="17">
        <f t="shared" si="14"/>
        <v>0</v>
      </c>
      <c r="F911" s="18" t="str">
        <f>IF(E911=0,"",SUM($E$7:E911))</f>
        <v/>
      </c>
    </row>
    <row r="912" spans="4:6" ht="19.5" customHeight="1" x14ac:dyDescent="0.2">
      <c r="D912" s="1">
        <v>1</v>
      </c>
      <c r="E912" s="17">
        <f t="shared" si="14"/>
        <v>0</v>
      </c>
      <c r="F912" s="18" t="str">
        <f>IF(E912=0,"",SUM($E$7:E912))</f>
        <v/>
      </c>
    </row>
    <row r="913" spans="4:6" ht="19.5" customHeight="1" x14ac:dyDescent="0.2">
      <c r="D913" s="1">
        <v>1</v>
      </c>
      <c r="E913" s="17">
        <f t="shared" si="14"/>
        <v>0</v>
      </c>
      <c r="F913" s="18" t="str">
        <f>IF(E913=0,"",SUM($E$7:E913))</f>
        <v/>
      </c>
    </row>
    <row r="914" spans="4:6" ht="19.5" customHeight="1" x14ac:dyDescent="0.2">
      <c r="D914" s="1">
        <v>1</v>
      </c>
      <c r="E914" s="17">
        <f t="shared" si="14"/>
        <v>0</v>
      </c>
      <c r="F914" s="18" t="str">
        <f>IF(E914=0,"",SUM($E$7:E914))</f>
        <v/>
      </c>
    </row>
    <row r="915" spans="4:6" ht="19.5" customHeight="1" x14ac:dyDescent="0.2">
      <c r="D915" s="1">
        <v>1</v>
      </c>
      <c r="E915" s="17">
        <f t="shared" si="14"/>
        <v>0</v>
      </c>
      <c r="F915" s="18" t="str">
        <f>IF(E915=0,"",SUM($E$7:E915))</f>
        <v/>
      </c>
    </row>
    <row r="916" spans="4:6" ht="19.5" customHeight="1" x14ac:dyDescent="0.2">
      <c r="D916" s="1">
        <v>1</v>
      </c>
      <c r="E916" s="17">
        <f t="shared" si="14"/>
        <v>0</v>
      </c>
      <c r="F916" s="18" t="str">
        <f>IF(E916=0,"",SUM($E$7:E916))</f>
        <v/>
      </c>
    </row>
    <row r="917" spans="4:6" ht="19.5" customHeight="1" x14ac:dyDescent="0.2">
      <c r="D917" s="1">
        <v>1</v>
      </c>
      <c r="E917" s="17">
        <f t="shared" si="14"/>
        <v>0</v>
      </c>
      <c r="F917" s="18" t="str">
        <f>IF(E917=0,"",SUM($E$7:E917))</f>
        <v/>
      </c>
    </row>
    <row r="918" spans="4:6" ht="19.5" customHeight="1" x14ac:dyDescent="0.2">
      <c r="D918" s="1">
        <v>1</v>
      </c>
      <c r="E918" s="17">
        <f t="shared" si="14"/>
        <v>0</v>
      </c>
      <c r="F918" s="18" t="str">
        <f>IF(E918=0,"",SUM($E$7:E918))</f>
        <v/>
      </c>
    </row>
    <row r="919" spans="4:6" ht="19.5" customHeight="1" x14ac:dyDescent="0.2">
      <c r="D919" s="1">
        <v>1</v>
      </c>
      <c r="E919" s="17">
        <f t="shared" si="14"/>
        <v>0</v>
      </c>
      <c r="F919" s="18" t="str">
        <f>IF(E919=0,"",SUM($E$7:E919))</f>
        <v/>
      </c>
    </row>
    <row r="920" spans="4:6" ht="19.5" customHeight="1" x14ac:dyDescent="0.2">
      <c r="D920" s="1">
        <v>1</v>
      </c>
      <c r="E920" s="17">
        <f t="shared" si="14"/>
        <v>0</v>
      </c>
      <c r="F920" s="18" t="str">
        <f>IF(E920=0,"",SUM($E$7:E920))</f>
        <v/>
      </c>
    </row>
    <row r="921" spans="4:6" ht="19.5" customHeight="1" x14ac:dyDescent="0.2">
      <c r="D921" s="1">
        <v>1</v>
      </c>
      <c r="E921" s="17">
        <f t="shared" si="14"/>
        <v>0</v>
      </c>
      <c r="F921" s="18" t="str">
        <f>IF(E921=0,"",SUM($E$7:E921))</f>
        <v/>
      </c>
    </row>
    <row r="922" spans="4:6" ht="19.5" customHeight="1" x14ac:dyDescent="0.2">
      <c r="D922" s="1">
        <v>1</v>
      </c>
      <c r="E922" s="17">
        <f t="shared" si="14"/>
        <v>0</v>
      </c>
      <c r="F922" s="18" t="str">
        <f>IF(E922=0,"",SUM($E$7:E922))</f>
        <v/>
      </c>
    </row>
    <row r="923" spans="4:6" ht="19.5" customHeight="1" x14ac:dyDescent="0.2">
      <c r="D923" s="1">
        <v>1</v>
      </c>
      <c r="E923" s="17">
        <f t="shared" si="14"/>
        <v>0</v>
      </c>
      <c r="F923" s="18" t="str">
        <f>IF(E923=0,"",SUM($E$7:E923))</f>
        <v/>
      </c>
    </row>
    <row r="924" spans="4:6" ht="19.5" customHeight="1" x14ac:dyDescent="0.2">
      <c r="D924" s="1">
        <v>1</v>
      </c>
      <c r="E924" s="17">
        <f t="shared" si="14"/>
        <v>0</v>
      </c>
      <c r="F924" s="18" t="str">
        <f>IF(E924=0,"",SUM($E$7:E924))</f>
        <v/>
      </c>
    </row>
    <row r="925" spans="4:6" ht="19.5" customHeight="1" x14ac:dyDescent="0.2">
      <c r="D925" s="1">
        <v>1</v>
      </c>
      <c r="E925" s="17">
        <f t="shared" si="14"/>
        <v>0</v>
      </c>
      <c r="F925" s="18" t="str">
        <f>IF(E925=0,"",SUM($E$7:E925))</f>
        <v/>
      </c>
    </row>
    <row r="926" spans="4:6" ht="19.5" customHeight="1" x14ac:dyDescent="0.2">
      <c r="D926" s="1">
        <v>1</v>
      </c>
      <c r="E926" s="17">
        <f t="shared" si="14"/>
        <v>0</v>
      </c>
      <c r="F926" s="18" t="str">
        <f>IF(E926=0,"",SUM($E$7:E926))</f>
        <v/>
      </c>
    </row>
    <row r="927" spans="4:6" ht="19.5" customHeight="1" x14ac:dyDescent="0.2">
      <c r="D927" s="1">
        <v>1</v>
      </c>
      <c r="E927" s="17">
        <f t="shared" si="14"/>
        <v>0</v>
      </c>
      <c r="F927" s="18" t="str">
        <f>IF(E927=0,"",SUM($E$7:E927))</f>
        <v/>
      </c>
    </row>
    <row r="928" spans="4:6" ht="19.5" customHeight="1" x14ac:dyDescent="0.2">
      <c r="D928" s="1">
        <v>1</v>
      </c>
      <c r="E928" s="17">
        <f t="shared" si="14"/>
        <v>0</v>
      </c>
      <c r="F928" s="18" t="str">
        <f>IF(E928=0,"",SUM($E$7:E928))</f>
        <v/>
      </c>
    </row>
    <row r="929" spans="4:6" ht="19.5" customHeight="1" x14ac:dyDescent="0.2">
      <c r="D929" s="1">
        <v>1</v>
      </c>
      <c r="E929" s="17">
        <f t="shared" si="14"/>
        <v>0</v>
      </c>
      <c r="F929" s="18" t="str">
        <f>IF(E929=0,"",SUM($E$7:E929))</f>
        <v/>
      </c>
    </row>
    <row r="930" spans="4:6" ht="19.5" customHeight="1" x14ac:dyDescent="0.2">
      <c r="D930" s="1">
        <v>1</v>
      </c>
      <c r="E930" s="17">
        <f t="shared" si="14"/>
        <v>0</v>
      </c>
      <c r="F930" s="18" t="str">
        <f>IF(E930=0,"",SUM($E$7:E930))</f>
        <v/>
      </c>
    </row>
    <row r="931" spans="4:6" ht="19.5" customHeight="1" x14ac:dyDescent="0.2">
      <c r="D931" s="1">
        <v>1</v>
      </c>
      <c r="E931" s="17">
        <f t="shared" si="14"/>
        <v>0</v>
      </c>
      <c r="F931" s="18" t="str">
        <f>IF(E931=0,"",SUM($E$7:E931))</f>
        <v/>
      </c>
    </row>
    <row r="932" spans="4:6" ht="19.5" customHeight="1" x14ac:dyDescent="0.2">
      <c r="D932" s="1">
        <v>1</v>
      </c>
      <c r="E932" s="17">
        <f t="shared" si="14"/>
        <v>0</v>
      </c>
      <c r="F932" s="18" t="str">
        <f>IF(E932=0,"",SUM($E$7:E932))</f>
        <v/>
      </c>
    </row>
    <row r="933" spans="4:6" ht="19.5" customHeight="1" x14ac:dyDescent="0.2">
      <c r="D933" s="1">
        <v>1</v>
      </c>
      <c r="E933" s="17">
        <f t="shared" si="14"/>
        <v>0</v>
      </c>
      <c r="F933" s="18" t="str">
        <f>IF(E933=0,"",SUM($E$7:E933))</f>
        <v/>
      </c>
    </row>
    <row r="934" spans="4:6" ht="19.5" customHeight="1" x14ac:dyDescent="0.2">
      <c r="D934" s="1">
        <v>1</v>
      </c>
      <c r="E934" s="17">
        <f t="shared" si="14"/>
        <v>0</v>
      </c>
      <c r="F934" s="18" t="str">
        <f>IF(E934=0,"",SUM($E$7:E934))</f>
        <v/>
      </c>
    </row>
    <row r="935" spans="4:6" ht="19.5" customHeight="1" x14ac:dyDescent="0.2">
      <c r="D935" s="1">
        <v>1</v>
      </c>
      <c r="E935" s="17">
        <f t="shared" si="14"/>
        <v>0</v>
      </c>
      <c r="F935" s="18" t="str">
        <f>IF(E935=0,"",SUM($E$7:E935))</f>
        <v/>
      </c>
    </row>
    <row r="936" spans="4:6" ht="19.5" customHeight="1" x14ac:dyDescent="0.2">
      <c r="D936" s="1">
        <v>1</v>
      </c>
      <c r="E936" s="17">
        <f t="shared" si="14"/>
        <v>0</v>
      </c>
      <c r="F936" s="18" t="str">
        <f>IF(E936=0,"",SUM($E$7:E936))</f>
        <v/>
      </c>
    </row>
    <row r="937" spans="4:6" ht="19.5" customHeight="1" x14ac:dyDescent="0.2">
      <c r="D937" s="1">
        <v>1</v>
      </c>
      <c r="E937" s="17">
        <f t="shared" si="14"/>
        <v>0</v>
      </c>
      <c r="F937" s="18" t="str">
        <f>IF(E937=0,"",SUM($E$7:E937))</f>
        <v/>
      </c>
    </row>
    <row r="938" spans="4:6" ht="19.5" customHeight="1" x14ac:dyDescent="0.2">
      <c r="D938" s="1">
        <v>1</v>
      </c>
      <c r="E938" s="17">
        <f t="shared" si="14"/>
        <v>0</v>
      </c>
      <c r="F938" s="18" t="str">
        <f>IF(E938=0,"",SUM($E$7:E938))</f>
        <v/>
      </c>
    </row>
    <row r="939" spans="4:6" ht="19.5" customHeight="1" x14ac:dyDescent="0.2">
      <c r="D939" s="1">
        <v>1</v>
      </c>
      <c r="E939" s="17">
        <f t="shared" si="14"/>
        <v>0</v>
      </c>
      <c r="F939" s="18" t="str">
        <f>IF(E939=0,"",SUM($E$7:E939))</f>
        <v/>
      </c>
    </row>
    <row r="940" spans="4:6" ht="19.5" customHeight="1" x14ac:dyDescent="0.2">
      <c r="D940" s="1">
        <v>1</v>
      </c>
      <c r="E940" s="17">
        <f t="shared" si="14"/>
        <v>0</v>
      </c>
      <c r="F940" s="18" t="str">
        <f>IF(E940=0,"",SUM($E$7:E940))</f>
        <v/>
      </c>
    </row>
    <row r="941" spans="4:6" ht="19.5" customHeight="1" x14ac:dyDescent="0.2">
      <c r="D941" s="1">
        <v>1</v>
      </c>
      <c r="E941" s="17">
        <f t="shared" si="14"/>
        <v>0</v>
      </c>
      <c r="F941" s="18" t="str">
        <f>IF(E941=0,"",SUM($E$7:E941))</f>
        <v/>
      </c>
    </row>
    <row r="942" spans="4:6" ht="19.5" customHeight="1" x14ac:dyDescent="0.2">
      <c r="D942" s="1">
        <v>1</v>
      </c>
      <c r="E942" s="17">
        <f t="shared" si="14"/>
        <v>0</v>
      </c>
      <c r="F942" s="18" t="str">
        <f>IF(E942=0,"",SUM($E$7:E942))</f>
        <v/>
      </c>
    </row>
    <row r="943" spans="4:6" ht="19.5" customHeight="1" x14ac:dyDescent="0.2">
      <c r="D943" s="1">
        <v>1</v>
      </c>
      <c r="E943" s="17">
        <f t="shared" si="14"/>
        <v>0</v>
      </c>
      <c r="F943" s="18" t="str">
        <f>IF(E943=0,"",SUM($E$7:E943))</f>
        <v/>
      </c>
    </row>
    <row r="944" spans="4:6" ht="19.5" customHeight="1" x14ac:dyDescent="0.2">
      <c r="D944" s="1">
        <v>1</v>
      </c>
      <c r="E944" s="17">
        <f t="shared" si="14"/>
        <v>0</v>
      </c>
      <c r="F944" s="18" t="str">
        <f>IF(E944=0,"",SUM($E$7:E944))</f>
        <v/>
      </c>
    </row>
    <row r="945" spans="4:6" ht="19.5" customHeight="1" x14ac:dyDescent="0.2">
      <c r="D945" s="1">
        <v>1</v>
      </c>
      <c r="E945" s="17">
        <f t="shared" si="14"/>
        <v>0</v>
      </c>
      <c r="F945" s="18" t="str">
        <f>IF(E945=0,"",SUM($E$7:E945))</f>
        <v/>
      </c>
    </row>
    <row r="946" spans="4:6" ht="19.5" customHeight="1" x14ac:dyDescent="0.2">
      <c r="D946" s="1">
        <v>1</v>
      </c>
      <c r="E946" s="17">
        <f t="shared" si="14"/>
        <v>0</v>
      </c>
      <c r="F946" s="18" t="str">
        <f>IF(E946=0,"",SUM($E$7:E946))</f>
        <v/>
      </c>
    </row>
    <row r="947" spans="4:6" ht="19.5" customHeight="1" x14ac:dyDescent="0.2">
      <c r="D947" s="1">
        <v>1</v>
      </c>
      <c r="E947" s="17">
        <f t="shared" si="14"/>
        <v>0</v>
      </c>
      <c r="F947" s="18" t="str">
        <f>IF(E947=0,"",SUM($E$7:E947))</f>
        <v/>
      </c>
    </row>
    <row r="948" spans="4:6" ht="19.5" customHeight="1" x14ac:dyDescent="0.2">
      <c r="D948" s="1">
        <v>1</v>
      </c>
      <c r="E948" s="17">
        <f t="shared" si="14"/>
        <v>0</v>
      </c>
      <c r="F948" s="18" t="str">
        <f>IF(E948=0,"",SUM($E$7:E948))</f>
        <v/>
      </c>
    </row>
    <row r="949" spans="4:6" ht="19.5" customHeight="1" x14ac:dyDescent="0.2">
      <c r="D949" s="1">
        <v>1</v>
      </c>
      <c r="E949" s="17">
        <f t="shared" si="14"/>
        <v>0</v>
      </c>
      <c r="F949" s="18" t="str">
        <f>IF(E949=0,"",SUM($E$7:E949))</f>
        <v/>
      </c>
    </row>
    <row r="950" spans="4:6" ht="19.5" customHeight="1" x14ac:dyDescent="0.2">
      <c r="D950" s="1">
        <v>1</v>
      </c>
      <c r="E950" s="17">
        <f t="shared" si="14"/>
        <v>0</v>
      </c>
      <c r="F950" s="18" t="str">
        <f>IF(E950=0,"",SUM($E$7:E950))</f>
        <v/>
      </c>
    </row>
    <row r="951" spans="4:6" ht="19.5" customHeight="1" x14ac:dyDescent="0.2">
      <c r="D951" s="1">
        <v>1</v>
      </c>
      <c r="E951" s="17">
        <f t="shared" si="14"/>
        <v>0</v>
      </c>
      <c r="F951" s="18" t="str">
        <f>IF(E951=0,"",SUM($E$7:E951))</f>
        <v/>
      </c>
    </row>
    <row r="952" spans="4:6" ht="19.5" customHeight="1" x14ac:dyDescent="0.2">
      <c r="D952" s="1">
        <v>1</v>
      </c>
      <c r="E952" s="17">
        <f t="shared" si="14"/>
        <v>0</v>
      </c>
      <c r="F952" s="18" t="str">
        <f>IF(E952=0,"",SUM($E$7:E952))</f>
        <v/>
      </c>
    </row>
    <row r="953" spans="4:6" ht="19.5" customHeight="1" x14ac:dyDescent="0.2">
      <c r="D953" s="1">
        <v>1</v>
      </c>
      <c r="E953" s="17">
        <f t="shared" si="14"/>
        <v>0</v>
      </c>
      <c r="F953" s="18" t="str">
        <f>IF(E953=0,"",SUM($E$7:E953))</f>
        <v/>
      </c>
    </row>
    <row r="954" spans="4:6" ht="19.5" customHeight="1" x14ac:dyDescent="0.2">
      <c r="D954" s="1">
        <v>1</v>
      </c>
      <c r="E954" s="17">
        <f t="shared" si="14"/>
        <v>0</v>
      </c>
      <c r="F954" s="18" t="str">
        <f>IF(E954=0,"",SUM($E$7:E954))</f>
        <v/>
      </c>
    </row>
    <row r="955" spans="4:6" ht="19.5" customHeight="1" x14ac:dyDescent="0.2">
      <c r="D955" s="1">
        <v>1</v>
      </c>
      <c r="E955" s="17">
        <f t="shared" si="14"/>
        <v>0</v>
      </c>
      <c r="F955" s="18" t="str">
        <f>IF(E955=0,"",SUM($E$7:E955))</f>
        <v/>
      </c>
    </row>
    <row r="956" spans="4:6" ht="19.5" customHeight="1" x14ac:dyDescent="0.2">
      <c r="D956" s="1">
        <v>1</v>
      </c>
      <c r="E956" s="17">
        <f t="shared" si="14"/>
        <v>0</v>
      </c>
      <c r="F956" s="18" t="str">
        <f>IF(E956=0,"",SUM($E$7:E956))</f>
        <v/>
      </c>
    </row>
    <row r="957" spans="4:6" ht="19.5" customHeight="1" x14ac:dyDescent="0.2">
      <c r="D957" s="1">
        <v>1</v>
      </c>
      <c r="E957" s="17">
        <f t="shared" si="14"/>
        <v>0</v>
      </c>
      <c r="F957" s="18" t="str">
        <f>IF(E957=0,"",SUM($E$7:E957))</f>
        <v/>
      </c>
    </row>
    <row r="958" spans="4:6" ht="19.5" customHeight="1" x14ac:dyDescent="0.2">
      <c r="D958" s="1">
        <v>1</v>
      </c>
      <c r="E958" s="17">
        <f t="shared" si="14"/>
        <v>0</v>
      </c>
      <c r="F958" s="18" t="str">
        <f>IF(E958=0,"",SUM($E$7:E958))</f>
        <v/>
      </c>
    </row>
    <row r="959" spans="4:6" ht="19.5" customHeight="1" x14ac:dyDescent="0.2">
      <c r="D959" s="1">
        <v>1</v>
      </c>
      <c r="E959" s="17">
        <f t="shared" si="14"/>
        <v>0</v>
      </c>
      <c r="F959" s="18" t="str">
        <f>IF(E959=0,"",SUM($E$7:E959))</f>
        <v/>
      </c>
    </row>
    <row r="960" spans="4:6" ht="19.5" customHeight="1" x14ac:dyDescent="0.2">
      <c r="D960" s="1">
        <v>1</v>
      </c>
      <c r="E960" s="17">
        <f t="shared" si="14"/>
        <v>0</v>
      </c>
      <c r="F960" s="18" t="str">
        <f>IF(E960=0,"",SUM($E$7:E960))</f>
        <v/>
      </c>
    </row>
    <row r="961" spans="4:6" ht="19.5" customHeight="1" x14ac:dyDescent="0.2">
      <c r="D961" s="1">
        <v>1</v>
      </c>
      <c r="E961" s="17">
        <f t="shared" si="14"/>
        <v>0</v>
      </c>
      <c r="F961" s="18" t="str">
        <f>IF(E961=0,"",SUM($E$7:E961))</f>
        <v/>
      </c>
    </row>
    <row r="962" spans="4:6" ht="19.5" customHeight="1" x14ac:dyDescent="0.2">
      <c r="D962" s="1">
        <v>1</v>
      </c>
      <c r="E962" s="17">
        <f t="shared" si="14"/>
        <v>0</v>
      </c>
      <c r="F962" s="18" t="str">
        <f>IF(E962=0,"",SUM($E$7:E962))</f>
        <v/>
      </c>
    </row>
    <row r="963" spans="4:6" ht="19.5" customHeight="1" x14ac:dyDescent="0.2">
      <c r="D963" s="1">
        <v>1</v>
      </c>
      <c r="E963" s="17">
        <f t="shared" si="14"/>
        <v>0</v>
      </c>
      <c r="F963" s="18" t="str">
        <f>IF(E963=0,"",SUM($E$7:E963))</f>
        <v/>
      </c>
    </row>
    <row r="964" spans="4:6" ht="19.5" customHeight="1" x14ac:dyDescent="0.2">
      <c r="D964" s="1">
        <v>1</v>
      </c>
      <c r="E964" s="17">
        <f t="shared" si="14"/>
        <v>0</v>
      </c>
      <c r="F964" s="18" t="str">
        <f>IF(E964=0,"",SUM($E$7:E964))</f>
        <v/>
      </c>
    </row>
    <row r="965" spans="4:6" ht="19.5" customHeight="1" x14ac:dyDescent="0.2">
      <c r="D965" s="1">
        <v>1</v>
      </c>
      <c r="E965" s="17">
        <f t="shared" si="14"/>
        <v>0</v>
      </c>
      <c r="F965" s="18" t="str">
        <f>IF(E965=0,"",SUM($E$7:E965))</f>
        <v/>
      </c>
    </row>
    <row r="966" spans="4:6" ht="19.5" customHeight="1" x14ac:dyDescent="0.2">
      <c r="D966" s="1">
        <v>1</v>
      </c>
      <c r="E966" s="17">
        <f t="shared" si="14"/>
        <v>0</v>
      </c>
      <c r="F966" s="18" t="str">
        <f>IF(E966=0,"",SUM($E$7:E966))</f>
        <v/>
      </c>
    </row>
    <row r="967" spans="4:6" ht="19.5" customHeight="1" x14ac:dyDescent="0.2">
      <c r="D967" s="1">
        <v>1</v>
      </c>
      <c r="E967" s="17">
        <f t="shared" si="14"/>
        <v>0</v>
      </c>
      <c r="F967" s="18" t="str">
        <f>IF(E967=0,"",SUM($E$7:E967))</f>
        <v/>
      </c>
    </row>
    <row r="968" spans="4:6" ht="19.5" customHeight="1" x14ac:dyDescent="0.2">
      <c r="D968" s="1">
        <v>1</v>
      </c>
      <c r="E968" s="17">
        <f t="shared" si="14"/>
        <v>0</v>
      </c>
      <c r="F968" s="18" t="str">
        <f>IF(E968=0,"",SUM($E$7:E968))</f>
        <v/>
      </c>
    </row>
    <row r="969" spans="4:6" ht="19.5" customHeight="1" x14ac:dyDescent="0.2">
      <c r="D969" s="1">
        <v>1</v>
      </c>
      <c r="E969" s="17">
        <f t="shared" ref="E969:E1032" si="15">C969*D969</f>
        <v>0</v>
      </c>
      <c r="F969" s="18" t="str">
        <f>IF(E969=0,"",SUM($E$7:E969))</f>
        <v/>
      </c>
    </row>
    <row r="970" spans="4:6" ht="19.5" customHeight="1" x14ac:dyDescent="0.2">
      <c r="D970" s="1">
        <v>1</v>
      </c>
      <c r="E970" s="17">
        <f t="shared" si="15"/>
        <v>0</v>
      </c>
      <c r="F970" s="18" t="str">
        <f>IF(E970=0,"",SUM($E$7:E970))</f>
        <v/>
      </c>
    </row>
    <row r="971" spans="4:6" ht="19.5" customHeight="1" x14ac:dyDescent="0.2">
      <c r="D971" s="1">
        <v>1</v>
      </c>
      <c r="E971" s="17">
        <f t="shared" si="15"/>
        <v>0</v>
      </c>
      <c r="F971" s="18" t="str">
        <f>IF(E971=0,"",SUM($E$7:E971))</f>
        <v/>
      </c>
    </row>
    <row r="972" spans="4:6" ht="19.5" customHeight="1" x14ac:dyDescent="0.2">
      <c r="D972" s="1">
        <v>1</v>
      </c>
      <c r="E972" s="17">
        <f t="shared" si="15"/>
        <v>0</v>
      </c>
      <c r="F972" s="18" t="str">
        <f>IF(E972=0,"",SUM($E$7:E972))</f>
        <v/>
      </c>
    </row>
    <row r="973" spans="4:6" ht="19.5" customHeight="1" x14ac:dyDescent="0.2">
      <c r="D973" s="1">
        <v>1</v>
      </c>
      <c r="E973" s="17">
        <f t="shared" si="15"/>
        <v>0</v>
      </c>
      <c r="F973" s="18" t="str">
        <f>IF(E973=0,"",SUM($E$7:E973))</f>
        <v/>
      </c>
    </row>
    <row r="974" spans="4:6" ht="19.5" customHeight="1" x14ac:dyDescent="0.2">
      <c r="D974" s="1">
        <v>1</v>
      </c>
      <c r="E974" s="17">
        <f t="shared" si="15"/>
        <v>0</v>
      </c>
      <c r="F974" s="18" t="str">
        <f>IF(E974=0,"",SUM($E$7:E974))</f>
        <v/>
      </c>
    </row>
    <row r="975" spans="4:6" ht="19.5" customHeight="1" x14ac:dyDescent="0.2">
      <c r="D975" s="1">
        <v>1</v>
      </c>
      <c r="E975" s="17">
        <f t="shared" si="15"/>
        <v>0</v>
      </c>
      <c r="F975" s="18" t="str">
        <f>IF(E975=0,"",SUM($E$7:E975))</f>
        <v/>
      </c>
    </row>
    <row r="976" spans="4:6" ht="19.5" customHeight="1" x14ac:dyDescent="0.2">
      <c r="D976" s="1">
        <v>1</v>
      </c>
      <c r="E976" s="17">
        <f t="shared" si="15"/>
        <v>0</v>
      </c>
      <c r="F976" s="18" t="str">
        <f>IF(E976=0,"",SUM($E$7:E976))</f>
        <v/>
      </c>
    </row>
    <row r="977" spans="4:6" ht="19.5" customHeight="1" x14ac:dyDescent="0.2">
      <c r="D977" s="1">
        <v>1</v>
      </c>
      <c r="E977" s="17">
        <f t="shared" si="15"/>
        <v>0</v>
      </c>
      <c r="F977" s="18" t="str">
        <f>IF(E977=0,"",SUM($E$7:E977))</f>
        <v/>
      </c>
    </row>
    <row r="978" spans="4:6" ht="19.5" customHeight="1" x14ac:dyDescent="0.2">
      <c r="D978" s="1">
        <v>1</v>
      </c>
      <c r="E978" s="17">
        <f t="shared" si="15"/>
        <v>0</v>
      </c>
      <c r="F978" s="18" t="str">
        <f>IF(E978=0,"",SUM($E$7:E978))</f>
        <v/>
      </c>
    </row>
    <row r="979" spans="4:6" ht="19.5" customHeight="1" x14ac:dyDescent="0.2">
      <c r="D979" s="1">
        <v>1</v>
      </c>
      <c r="E979" s="17">
        <f t="shared" si="15"/>
        <v>0</v>
      </c>
      <c r="F979" s="18" t="str">
        <f>IF(E979=0,"",SUM($E$7:E979))</f>
        <v/>
      </c>
    </row>
    <row r="980" spans="4:6" ht="19.5" customHeight="1" x14ac:dyDescent="0.2">
      <c r="D980" s="1">
        <v>1</v>
      </c>
      <c r="E980" s="17">
        <f t="shared" si="15"/>
        <v>0</v>
      </c>
      <c r="F980" s="18" t="str">
        <f>IF(E980=0,"",SUM($E$7:E980))</f>
        <v/>
      </c>
    </row>
    <row r="981" spans="4:6" ht="19.5" customHeight="1" x14ac:dyDescent="0.2">
      <c r="D981" s="1">
        <v>1</v>
      </c>
      <c r="E981" s="17">
        <f t="shared" si="15"/>
        <v>0</v>
      </c>
      <c r="F981" s="18" t="str">
        <f>IF(E981=0,"",SUM($E$7:E981))</f>
        <v/>
      </c>
    </row>
    <row r="982" spans="4:6" ht="19.5" customHeight="1" x14ac:dyDescent="0.2">
      <c r="D982" s="1">
        <v>1</v>
      </c>
      <c r="E982" s="17">
        <f t="shared" si="15"/>
        <v>0</v>
      </c>
      <c r="F982" s="18" t="str">
        <f>IF(E982=0,"",SUM($E$7:E982))</f>
        <v/>
      </c>
    </row>
    <row r="983" spans="4:6" ht="19.5" customHeight="1" x14ac:dyDescent="0.2">
      <c r="D983" s="1">
        <v>1</v>
      </c>
      <c r="E983" s="17">
        <f t="shared" si="15"/>
        <v>0</v>
      </c>
      <c r="F983" s="18" t="str">
        <f>IF(E983=0,"",SUM($E$7:E983))</f>
        <v/>
      </c>
    </row>
    <row r="984" spans="4:6" ht="19.5" customHeight="1" x14ac:dyDescent="0.2">
      <c r="D984" s="1">
        <v>1</v>
      </c>
      <c r="E984" s="17">
        <f t="shared" si="15"/>
        <v>0</v>
      </c>
      <c r="F984" s="18" t="str">
        <f>IF(E984=0,"",SUM($E$7:E984))</f>
        <v/>
      </c>
    </row>
    <row r="985" spans="4:6" ht="19.5" customHeight="1" x14ac:dyDescent="0.2">
      <c r="D985" s="1">
        <v>1</v>
      </c>
      <c r="E985" s="17">
        <f t="shared" si="15"/>
        <v>0</v>
      </c>
      <c r="F985" s="18" t="str">
        <f>IF(E985=0,"",SUM($E$7:E985))</f>
        <v/>
      </c>
    </row>
    <row r="986" spans="4:6" ht="19.5" customHeight="1" x14ac:dyDescent="0.2">
      <c r="D986" s="1">
        <v>1</v>
      </c>
      <c r="E986" s="17">
        <f t="shared" si="15"/>
        <v>0</v>
      </c>
      <c r="F986" s="18" t="str">
        <f>IF(E986=0,"",SUM($E$7:E986))</f>
        <v/>
      </c>
    </row>
    <row r="987" spans="4:6" ht="19.5" customHeight="1" x14ac:dyDescent="0.2">
      <c r="D987" s="1">
        <v>1</v>
      </c>
      <c r="E987" s="17">
        <f t="shared" si="15"/>
        <v>0</v>
      </c>
      <c r="F987" s="18" t="str">
        <f>IF(E987=0,"",SUM($E$7:E987))</f>
        <v/>
      </c>
    </row>
    <row r="988" spans="4:6" ht="19.5" customHeight="1" x14ac:dyDescent="0.2">
      <c r="D988" s="1">
        <v>1</v>
      </c>
      <c r="E988" s="17">
        <f t="shared" si="15"/>
        <v>0</v>
      </c>
      <c r="F988" s="18" t="str">
        <f>IF(E988=0,"",SUM($E$7:E988))</f>
        <v/>
      </c>
    </row>
    <row r="989" spans="4:6" ht="19.5" customHeight="1" x14ac:dyDescent="0.2">
      <c r="D989" s="1">
        <v>1</v>
      </c>
      <c r="E989" s="17">
        <f t="shared" si="15"/>
        <v>0</v>
      </c>
      <c r="F989" s="18" t="str">
        <f>IF(E989=0,"",SUM($E$7:E989))</f>
        <v/>
      </c>
    </row>
    <row r="990" spans="4:6" ht="19.5" customHeight="1" x14ac:dyDescent="0.2">
      <c r="D990" s="1">
        <v>1</v>
      </c>
      <c r="E990" s="17">
        <f t="shared" si="15"/>
        <v>0</v>
      </c>
      <c r="F990" s="18" t="str">
        <f>IF(E990=0,"",SUM($E$7:E990))</f>
        <v/>
      </c>
    </row>
    <row r="991" spans="4:6" ht="19.5" customHeight="1" x14ac:dyDescent="0.2">
      <c r="D991" s="1">
        <v>1</v>
      </c>
      <c r="E991" s="17">
        <f t="shared" si="15"/>
        <v>0</v>
      </c>
      <c r="F991" s="18" t="str">
        <f>IF(E991=0,"",SUM($E$7:E991))</f>
        <v/>
      </c>
    </row>
    <row r="992" spans="4:6" ht="19.5" customHeight="1" x14ac:dyDescent="0.2">
      <c r="D992" s="1">
        <v>1</v>
      </c>
      <c r="E992" s="17">
        <f t="shared" si="15"/>
        <v>0</v>
      </c>
      <c r="F992" s="18" t="str">
        <f>IF(E992=0,"",SUM($E$7:E992))</f>
        <v/>
      </c>
    </row>
    <row r="993" spans="4:6" ht="19.5" customHeight="1" x14ac:dyDescent="0.2">
      <c r="D993" s="1">
        <v>1</v>
      </c>
      <c r="E993" s="17">
        <f t="shared" si="15"/>
        <v>0</v>
      </c>
      <c r="F993" s="18" t="str">
        <f>IF(E993=0,"",SUM($E$7:E993))</f>
        <v/>
      </c>
    </row>
    <row r="994" spans="4:6" ht="19.5" customHeight="1" x14ac:dyDescent="0.2">
      <c r="D994" s="1">
        <v>1</v>
      </c>
      <c r="E994" s="17">
        <f t="shared" si="15"/>
        <v>0</v>
      </c>
      <c r="F994" s="18" t="str">
        <f>IF(E994=0,"",SUM($E$7:E994))</f>
        <v/>
      </c>
    </row>
    <row r="995" spans="4:6" ht="19.5" customHeight="1" x14ac:dyDescent="0.2">
      <c r="D995" s="1">
        <v>1</v>
      </c>
      <c r="E995" s="17">
        <f t="shared" si="15"/>
        <v>0</v>
      </c>
      <c r="F995" s="18" t="str">
        <f>IF(E995=0,"",SUM($E$7:E995))</f>
        <v/>
      </c>
    </row>
    <row r="996" spans="4:6" ht="19.5" customHeight="1" x14ac:dyDescent="0.2">
      <c r="D996" s="1">
        <v>1</v>
      </c>
      <c r="E996" s="17">
        <f t="shared" si="15"/>
        <v>0</v>
      </c>
      <c r="F996" s="18" t="str">
        <f>IF(E996=0,"",SUM($E$7:E996))</f>
        <v/>
      </c>
    </row>
    <row r="997" spans="4:6" ht="19.5" customHeight="1" x14ac:dyDescent="0.2">
      <c r="D997" s="1">
        <v>1</v>
      </c>
      <c r="E997" s="17">
        <f t="shared" si="15"/>
        <v>0</v>
      </c>
      <c r="F997" s="18" t="str">
        <f>IF(E997=0,"",SUM($E$7:E997))</f>
        <v/>
      </c>
    </row>
    <row r="998" spans="4:6" ht="19.5" customHeight="1" x14ac:dyDescent="0.2">
      <c r="D998" s="1">
        <v>1</v>
      </c>
      <c r="E998" s="17">
        <f t="shared" si="15"/>
        <v>0</v>
      </c>
      <c r="F998" s="18" t="str">
        <f>IF(E998=0,"",SUM($E$7:E998))</f>
        <v/>
      </c>
    </row>
    <row r="999" spans="4:6" ht="19.5" customHeight="1" x14ac:dyDescent="0.2">
      <c r="D999" s="1">
        <v>1</v>
      </c>
      <c r="E999" s="17">
        <f t="shared" si="15"/>
        <v>0</v>
      </c>
      <c r="F999" s="18" t="str">
        <f>IF(E999=0,"",SUM($E$7:E999))</f>
        <v/>
      </c>
    </row>
    <row r="1000" spans="4:6" ht="19.5" customHeight="1" x14ac:dyDescent="0.2">
      <c r="D1000" s="1">
        <v>1</v>
      </c>
      <c r="E1000" s="17">
        <f t="shared" si="15"/>
        <v>0</v>
      </c>
      <c r="F1000" s="18" t="str">
        <f>IF(E1000=0,"",SUM($E$7:E1000))</f>
        <v/>
      </c>
    </row>
    <row r="1001" spans="4:6" ht="19.5" customHeight="1" x14ac:dyDescent="0.2">
      <c r="D1001" s="1">
        <v>1</v>
      </c>
      <c r="E1001" s="17">
        <f t="shared" si="15"/>
        <v>0</v>
      </c>
      <c r="F1001" s="18" t="str">
        <f>IF(E1001=0,"",SUM($E$7:E1001))</f>
        <v/>
      </c>
    </row>
    <row r="1002" spans="4:6" ht="19.5" customHeight="1" x14ac:dyDescent="0.2">
      <c r="D1002" s="1">
        <v>1</v>
      </c>
      <c r="E1002" s="17">
        <f t="shared" si="15"/>
        <v>0</v>
      </c>
      <c r="F1002" s="18" t="str">
        <f>IF(E1002=0,"",SUM($E$7:E1002))</f>
        <v/>
      </c>
    </row>
    <row r="1003" spans="4:6" ht="19.5" customHeight="1" x14ac:dyDescent="0.2">
      <c r="D1003" s="1">
        <v>1</v>
      </c>
      <c r="E1003" s="17">
        <f t="shared" si="15"/>
        <v>0</v>
      </c>
      <c r="F1003" s="18" t="str">
        <f>IF(E1003=0,"",SUM($E$7:E1003))</f>
        <v/>
      </c>
    </row>
    <row r="1004" spans="4:6" ht="19.5" customHeight="1" x14ac:dyDescent="0.2">
      <c r="D1004" s="1">
        <v>1</v>
      </c>
      <c r="E1004" s="17">
        <f t="shared" si="15"/>
        <v>0</v>
      </c>
      <c r="F1004" s="18" t="str">
        <f>IF(E1004=0,"",SUM($E$7:E1004))</f>
        <v/>
      </c>
    </row>
    <row r="1005" spans="4:6" ht="19.5" customHeight="1" x14ac:dyDescent="0.2">
      <c r="D1005" s="1">
        <v>1</v>
      </c>
      <c r="E1005" s="17">
        <f t="shared" si="15"/>
        <v>0</v>
      </c>
      <c r="F1005" s="18" t="str">
        <f>IF(E1005=0,"",SUM($E$7:E1005))</f>
        <v/>
      </c>
    </row>
    <row r="1006" spans="4:6" ht="19.5" customHeight="1" x14ac:dyDescent="0.2">
      <c r="D1006" s="1">
        <v>1</v>
      </c>
      <c r="E1006" s="17">
        <f t="shared" si="15"/>
        <v>0</v>
      </c>
      <c r="F1006" s="18" t="str">
        <f>IF(E1006=0,"",SUM($E$7:E1006))</f>
        <v/>
      </c>
    </row>
    <row r="1007" spans="4:6" ht="19.5" customHeight="1" x14ac:dyDescent="0.2">
      <c r="D1007" s="1">
        <v>1</v>
      </c>
      <c r="E1007" s="17">
        <f t="shared" si="15"/>
        <v>0</v>
      </c>
      <c r="F1007" s="18" t="str">
        <f>IF(E1007=0,"",SUM($E$7:E1007))</f>
        <v/>
      </c>
    </row>
    <row r="1008" spans="4:6" ht="19.5" customHeight="1" x14ac:dyDescent="0.2">
      <c r="D1008" s="1">
        <v>1</v>
      </c>
      <c r="E1008" s="17">
        <f t="shared" si="15"/>
        <v>0</v>
      </c>
      <c r="F1008" s="18" t="str">
        <f>IF(E1008=0,"",SUM($E$7:E1008))</f>
        <v/>
      </c>
    </row>
    <row r="1009" spans="4:6" ht="19.5" customHeight="1" x14ac:dyDescent="0.2">
      <c r="D1009" s="1">
        <v>1</v>
      </c>
      <c r="E1009" s="17">
        <f t="shared" si="15"/>
        <v>0</v>
      </c>
      <c r="F1009" s="18" t="str">
        <f>IF(E1009=0,"",SUM($E$7:E1009))</f>
        <v/>
      </c>
    </row>
    <row r="1010" spans="4:6" ht="19.5" customHeight="1" x14ac:dyDescent="0.2">
      <c r="D1010" s="1">
        <v>1</v>
      </c>
      <c r="E1010" s="17">
        <f t="shared" si="15"/>
        <v>0</v>
      </c>
      <c r="F1010" s="18" t="str">
        <f>IF(E1010=0,"",SUM($E$7:E1010))</f>
        <v/>
      </c>
    </row>
    <row r="1011" spans="4:6" ht="19.5" customHeight="1" x14ac:dyDescent="0.2">
      <c r="D1011" s="1">
        <v>1</v>
      </c>
      <c r="E1011" s="17">
        <f t="shared" si="15"/>
        <v>0</v>
      </c>
      <c r="F1011" s="18" t="str">
        <f>IF(E1011=0,"",SUM($E$7:E1011))</f>
        <v/>
      </c>
    </row>
    <row r="1012" spans="4:6" ht="19.5" customHeight="1" x14ac:dyDescent="0.2">
      <c r="D1012" s="1">
        <v>1</v>
      </c>
      <c r="E1012" s="17">
        <f t="shared" si="15"/>
        <v>0</v>
      </c>
      <c r="F1012" s="18" t="str">
        <f>IF(E1012=0,"",SUM($E$7:E1012))</f>
        <v/>
      </c>
    </row>
    <row r="1013" spans="4:6" ht="19.5" customHeight="1" x14ac:dyDescent="0.2">
      <c r="D1013" s="1">
        <v>1</v>
      </c>
      <c r="E1013" s="17">
        <f t="shared" si="15"/>
        <v>0</v>
      </c>
      <c r="F1013" s="18" t="str">
        <f>IF(E1013=0,"",SUM($E$7:E1013))</f>
        <v/>
      </c>
    </row>
    <row r="1014" spans="4:6" ht="19.5" customHeight="1" x14ac:dyDescent="0.2">
      <c r="D1014" s="1">
        <v>1</v>
      </c>
      <c r="E1014" s="17">
        <f t="shared" si="15"/>
        <v>0</v>
      </c>
      <c r="F1014" s="18" t="str">
        <f>IF(E1014=0,"",SUM($E$7:E1014))</f>
        <v/>
      </c>
    </row>
    <row r="1015" spans="4:6" ht="19.5" customHeight="1" x14ac:dyDescent="0.2">
      <c r="D1015" s="1">
        <v>1</v>
      </c>
      <c r="E1015" s="17">
        <f t="shared" si="15"/>
        <v>0</v>
      </c>
      <c r="F1015" s="18" t="str">
        <f>IF(E1015=0,"",SUM($E$7:E1015))</f>
        <v/>
      </c>
    </row>
    <row r="1016" spans="4:6" ht="19.5" customHeight="1" x14ac:dyDescent="0.2">
      <c r="D1016" s="1">
        <v>1</v>
      </c>
      <c r="E1016" s="17">
        <f t="shared" si="15"/>
        <v>0</v>
      </c>
      <c r="F1016" s="18" t="str">
        <f>IF(E1016=0,"",SUM($E$7:E1016))</f>
        <v/>
      </c>
    </row>
    <row r="1017" spans="4:6" ht="19.5" customHeight="1" x14ac:dyDescent="0.2">
      <c r="D1017" s="1">
        <v>1</v>
      </c>
      <c r="E1017" s="17">
        <f t="shared" si="15"/>
        <v>0</v>
      </c>
      <c r="F1017" s="18" t="str">
        <f>IF(E1017=0,"",SUM($E$7:E1017))</f>
        <v/>
      </c>
    </row>
    <row r="1018" spans="4:6" ht="19.5" customHeight="1" x14ac:dyDescent="0.2">
      <c r="D1018" s="1">
        <v>1</v>
      </c>
      <c r="E1018" s="17">
        <f t="shared" si="15"/>
        <v>0</v>
      </c>
      <c r="F1018" s="18" t="str">
        <f>IF(E1018=0,"",SUM($E$7:E1018))</f>
        <v/>
      </c>
    </row>
    <row r="1019" spans="4:6" ht="19.5" customHeight="1" x14ac:dyDescent="0.2">
      <c r="D1019" s="1">
        <v>1</v>
      </c>
      <c r="E1019" s="17">
        <f t="shared" si="15"/>
        <v>0</v>
      </c>
      <c r="F1019" s="18" t="str">
        <f>IF(E1019=0,"",SUM($E$7:E1019))</f>
        <v/>
      </c>
    </row>
    <row r="1020" spans="4:6" ht="19.5" customHeight="1" x14ac:dyDescent="0.2">
      <c r="D1020" s="1">
        <v>1</v>
      </c>
      <c r="E1020" s="17">
        <f t="shared" si="15"/>
        <v>0</v>
      </c>
      <c r="F1020" s="18" t="str">
        <f>IF(E1020=0,"",SUM($E$7:E1020))</f>
        <v/>
      </c>
    </row>
    <row r="1021" spans="4:6" ht="19.5" customHeight="1" x14ac:dyDescent="0.2">
      <c r="D1021" s="1">
        <v>1</v>
      </c>
      <c r="E1021" s="17">
        <f t="shared" si="15"/>
        <v>0</v>
      </c>
      <c r="F1021" s="18" t="str">
        <f>IF(E1021=0,"",SUM($E$7:E1021))</f>
        <v/>
      </c>
    </row>
    <row r="1022" spans="4:6" ht="19.5" customHeight="1" x14ac:dyDescent="0.2">
      <c r="D1022" s="1">
        <v>1</v>
      </c>
      <c r="E1022" s="17">
        <f t="shared" si="15"/>
        <v>0</v>
      </c>
      <c r="F1022" s="18" t="str">
        <f>IF(E1022=0,"",SUM($E$7:E1022))</f>
        <v/>
      </c>
    </row>
    <row r="1023" spans="4:6" ht="19.5" customHeight="1" x14ac:dyDescent="0.2">
      <c r="D1023" s="1">
        <v>1</v>
      </c>
      <c r="E1023" s="17">
        <f t="shared" si="15"/>
        <v>0</v>
      </c>
      <c r="F1023" s="18" t="str">
        <f>IF(E1023=0,"",SUM($E$7:E1023))</f>
        <v/>
      </c>
    </row>
    <row r="1024" spans="4:6" ht="19.5" customHeight="1" x14ac:dyDescent="0.2">
      <c r="D1024" s="1">
        <v>1</v>
      </c>
      <c r="E1024" s="17">
        <f t="shared" si="15"/>
        <v>0</v>
      </c>
      <c r="F1024" s="18" t="str">
        <f>IF(E1024=0,"",SUM($E$7:E1024))</f>
        <v/>
      </c>
    </row>
    <row r="1025" spans="4:6" ht="19.5" customHeight="1" x14ac:dyDescent="0.2">
      <c r="D1025" s="1">
        <v>1</v>
      </c>
      <c r="E1025" s="17">
        <f t="shared" si="15"/>
        <v>0</v>
      </c>
      <c r="F1025" s="18" t="str">
        <f>IF(E1025=0,"",SUM($E$7:E1025))</f>
        <v/>
      </c>
    </row>
    <row r="1026" spans="4:6" ht="19.5" customHeight="1" x14ac:dyDescent="0.2">
      <c r="D1026" s="1">
        <v>1</v>
      </c>
      <c r="E1026" s="17">
        <f t="shared" si="15"/>
        <v>0</v>
      </c>
      <c r="F1026" s="18" t="str">
        <f>IF(E1026=0,"",SUM($E$7:E1026))</f>
        <v/>
      </c>
    </row>
    <row r="1027" spans="4:6" ht="19.5" customHeight="1" x14ac:dyDescent="0.2">
      <c r="D1027" s="1">
        <v>1</v>
      </c>
      <c r="E1027" s="17">
        <f t="shared" si="15"/>
        <v>0</v>
      </c>
      <c r="F1027" s="18" t="str">
        <f>IF(E1027=0,"",SUM($E$7:E1027))</f>
        <v/>
      </c>
    </row>
    <row r="1028" spans="4:6" ht="19.5" customHeight="1" x14ac:dyDescent="0.2">
      <c r="D1028" s="1">
        <v>1</v>
      </c>
      <c r="E1028" s="17">
        <f t="shared" si="15"/>
        <v>0</v>
      </c>
      <c r="F1028" s="18" t="str">
        <f>IF(E1028=0,"",SUM($E$7:E1028))</f>
        <v/>
      </c>
    </row>
    <row r="1029" spans="4:6" ht="19.5" customHeight="1" x14ac:dyDescent="0.2">
      <c r="D1029" s="1">
        <v>1</v>
      </c>
      <c r="E1029" s="17">
        <f t="shared" si="15"/>
        <v>0</v>
      </c>
      <c r="F1029" s="18" t="str">
        <f>IF(E1029=0,"",SUM($E$7:E1029))</f>
        <v/>
      </c>
    </row>
    <row r="1030" spans="4:6" ht="19.5" customHeight="1" x14ac:dyDescent="0.2">
      <c r="D1030" s="1">
        <v>1</v>
      </c>
      <c r="E1030" s="17">
        <f t="shared" si="15"/>
        <v>0</v>
      </c>
      <c r="F1030" s="18" t="str">
        <f>IF(E1030=0,"",SUM($E$7:E1030))</f>
        <v/>
      </c>
    </row>
    <row r="1031" spans="4:6" ht="19.5" customHeight="1" x14ac:dyDescent="0.2">
      <c r="D1031" s="1">
        <v>1</v>
      </c>
      <c r="E1031" s="17">
        <f t="shared" si="15"/>
        <v>0</v>
      </c>
      <c r="F1031" s="18" t="str">
        <f>IF(E1031=0,"",SUM($E$7:E1031))</f>
        <v/>
      </c>
    </row>
    <row r="1032" spans="4:6" ht="19.5" customHeight="1" x14ac:dyDescent="0.2">
      <c r="D1032" s="1">
        <v>1</v>
      </c>
      <c r="E1032" s="17">
        <f t="shared" si="15"/>
        <v>0</v>
      </c>
      <c r="F1032" s="18" t="str">
        <f>IF(E1032=0,"",SUM($E$7:E1032))</f>
        <v/>
      </c>
    </row>
    <row r="1033" spans="4:6" ht="19.5" customHeight="1" x14ac:dyDescent="0.2">
      <c r="D1033" s="1">
        <v>1</v>
      </c>
      <c r="E1033" s="17">
        <f t="shared" ref="E1033:E1096" si="16">C1033*D1033</f>
        <v>0</v>
      </c>
      <c r="F1033" s="18" t="str">
        <f>IF(E1033=0,"",SUM($E$7:E1033))</f>
        <v/>
      </c>
    </row>
    <row r="1034" spans="4:6" ht="19.5" customHeight="1" x14ac:dyDescent="0.2">
      <c r="D1034" s="1">
        <v>1</v>
      </c>
      <c r="E1034" s="17">
        <f t="shared" si="16"/>
        <v>0</v>
      </c>
      <c r="F1034" s="18" t="str">
        <f>IF(E1034=0,"",SUM($E$7:E1034))</f>
        <v/>
      </c>
    </row>
    <row r="1035" spans="4:6" ht="19.5" customHeight="1" x14ac:dyDescent="0.2">
      <c r="D1035" s="1">
        <v>1</v>
      </c>
      <c r="E1035" s="17">
        <f t="shared" si="16"/>
        <v>0</v>
      </c>
      <c r="F1035" s="18" t="str">
        <f>IF(E1035=0,"",SUM($E$7:E1035))</f>
        <v/>
      </c>
    </row>
    <row r="1036" spans="4:6" ht="19.5" customHeight="1" x14ac:dyDescent="0.2">
      <c r="D1036" s="1">
        <v>1</v>
      </c>
      <c r="E1036" s="17">
        <f t="shared" si="16"/>
        <v>0</v>
      </c>
      <c r="F1036" s="18" t="str">
        <f>IF(E1036=0,"",SUM($E$7:E1036))</f>
        <v/>
      </c>
    </row>
    <row r="1037" spans="4:6" ht="19.5" customHeight="1" x14ac:dyDescent="0.2">
      <c r="D1037" s="1">
        <v>1</v>
      </c>
      <c r="E1037" s="17">
        <f t="shared" si="16"/>
        <v>0</v>
      </c>
      <c r="F1037" s="18" t="str">
        <f>IF(E1037=0,"",SUM($E$7:E1037))</f>
        <v/>
      </c>
    </row>
    <row r="1038" spans="4:6" ht="19.5" customHeight="1" x14ac:dyDescent="0.2">
      <c r="D1038" s="1">
        <v>1</v>
      </c>
      <c r="E1038" s="17">
        <f t="shared" si="16"/>
        <v>0</v>
      </c>
      <c r="F1038" s="18" t="str">
        <f>IF(E1038=0,"",SUM($E$7:E1038))</f>
        <v/>
      </c>
    </row>
    <row r="1039" spans="4:6" ht="19.5" customHeight="1" x14ac:dyDescent="0.2">
      <c r="D1039" s="1">
        <v>1</v>
      </c>
      <c r="E1039" s="17">
        <f t="shared" si="16"/>
        <v>0</v>
      </c>
      <c r="F1039" s="18" t="str">
        <f>IF(E1039=0,"",SUM($E$7:E1039))</f>
        <v/>
      </c>
    </row>
    <row r="1040" spans="4:6" ht="19.5" customHeight="1" x14ac:dyDescent="0.2">
      <c r="D1040" s="1">
        <v>1</v>
      </c>
      <c r="E1040" s="17">
        <f t="shared" si="16"/>
        <v>0</v>
      </c>
      <c r="F1040" s="18" t="str">
        <f>IF(E1040=0,"",SUM($E$7:E1040))</f>
        <v/>
      </c>
    </row>
    <row r="1041" spans="4:6" ht="19.5" customHeight="1" x14ac:dyDescent="0.2">
      <c r="D1041" s="1">
        <v>1</v>
      </c>
      <c r="E1041" s="17">
        <f t="shared" si="16"/>
        <v>0</v>
      </c>
      <c r="F1041" s="18" t="str">
        <f>IF(E1041=0,"",SUM($E$7:E1041))</f>
        <v/>
      </c>
    </row>
    <row r="1042" spans="4:6" ht="19.5" customHeight="1" x14ac:dyDescent="0.2">
      <c r="D1042" s="1">
        <v>1</v>
      </c>
      <c r="E1042" s="17">
        <f t="shared" si="16"/>
        <v>0</v>
      </c>
      <c r="F1042" s="18" t="str">
        <f>IF(E1042=0,"",SUM($E$7:E1042))</f>
        <v/>
      </c>
    </row>
    <row r="1043" spans="4:6" ht="19.5" customHeight="1" x14ac:dyDescent="0.2">
      <c r="D1043" s="1">
        <v>1</v>
      </c>
      <c r="E1043" s="17">
        <f t="shared" si="16"/>
        <v>0</v>
      </c>
      <c r="F1043" s="18" t="str">
        <f>IF(E1043=0,"",SUM($E$7:E1043))</f>
        <v/>
      </c>
    </row>
    <row r="1044" spans="4:6" ht="19.5" customHeight="1" x14ac:dyDescent="0.2">
      <c r="D1044" s="1">
        <v>1</v>
      </c>
      <c r="E1044" s="17">
        <f t="shared" si="16"/>
        <v>0</v>
      </c>
      <c r="F1044" s="18" t="str">
        <f>IF(E1044=0,"",SUM($E$7:E1044))</f>
        <v/>
      </c>
    </row>
    <row r="1045" spans="4:6" ht="19.5" customHeight="1" x14ac:dyDescent="0.2">
      <c r="D1045" s="1">
        <v>1</v>
      </c>
      <c r="E1045" s="17">
        <f t="shared" si="16"/>
        <v>0</v>
      </c>
      <c r="F1045" s="18" t="str">
        <f>IF(E1045=0,"",SUM($E$7:E1045))</f>
        <v/>
      </c>
    </row>
    <row r="1046" spans="4:6" ht="19.5" customHeight="1" x14ac:dyDescent="0.2">
      <c r="D1046" s="1">
        <v>1</v>
      </c>
      <c r="E1046" s="17">
        <f t="shared" si="16"/>
        <v>0</v>
      </c>
      <c r="F1046" s="18" t="str">
        <f>IF(E1046=0,"",SUM($E$7:E1046))</f>
        <v/>
      </c>
    </row>
    <row r="1047" spans="4:6" ht="19.5" customHeight="1" x14ac:dyDescent="0.2">
      <c r="D1047" s="1">
        <v>1</v>
      </c>
      <c r="E1047" s="17">
        <f t="shared" si="16"/>
        <v>0</v>
      </c>
      <c r="F1047" s="18" t="str">
        <f>IF(E1047=0,"",SUM($E$7:E1047))</f>
        <v/>
      </c>
    </row>
    <row r="1048" spans="4:6" ht="19.5" customHeight="1" x14ac:dyDescent="0.2">
      <c r="D1048" s="1">
        <v>1</v>
      </c>
      <c r="E1048" s="17">
        <f t="shared" si="16"/>
        <v>0</v>
      </c>
      <c r="F1048" s="18" t="str">
        <f>IF(E1048=0,"",SUM($E$7:E1048))</f>
        <v/>
      </c>
    </row>
    <row r="1049" spans="4:6" ht="19.5" customHeight="1" x14ac:dyDescent="0.2">
      <c r="D1049" s="1">
        <v>1</v>
      </c>
      <c r="E1049" s="17">
        <f t="shared" si="16"/>
        <v>0</v>
      </c>
      <c r="F1049" s="18" t="str">
        <f>IF(E1049=0,"",SUM($E$7:E1049))</f>
        <v/>
      </c>
    </row>
    <row r="1050" spans="4:6" ht="19.5" customHeight="1" x14ac:dyDescent="0.2">
      <c r="D1050" s="1">
        <v>1</v>
      </c>
      <c r="E1050" s="17">
        <f t="shared" si="16"/>
        <v>0</v>
      </c>
      <c r="F1050" s="18" t="str">
        <f>IF(E1050=0,"",SUM($E$7:E1050))</f>
        <v/>
      </c>
    </row>
    <row r="1051" spans="4:6" ht="19.5" customHeight="1" x14ac:dyDescent="0.2">
      <c r="D1051" s="1">
        <v>1</v>
      </c>
      <c r="E1051" s="17">
        <f t="shared" si="16"/>
        <v>0</v>
      </c>
      <c r="F1051" s="18" t="str">
        <f>IF(E1051=0,"",SUM($E$7:E1051))</f>
        <v/>
      </c>
    </row>
    <row r="1052" spans="4:6" ht="19.5" customHeight="1" x14ac:dyDescent="0.2">
      <c r="D1052" s="1">
        <v>1</v>
      </c>
      <c r="E1052" s="17">
        <f t="shared" si="16"/>
        <v>0</v>
      </c>
      <c r="F1052" s="18" t="str">
        <f>IF(E1052=0,"",SUM($E$7:E1052))</f>
        <v/>
      </c>
    </row>
    <row r="1053" spans="4:6" ht="19.5" customHeight="1" x14ac:dyDescent="0.2">
      <c r="D1053" s="1">
        <v>1</v>
      </c>
      <c r="E1053" s="17">
        <f t="shared" si="16"/>
        <v>0</v>
      </c>
      <c r="F1053" s="18" t="str">
        <f>IF(E1053=0,"",SUM($E$7:E1053))</f>
        <v/>
      </c>
    </row>
    <row r="1054" spans="4:6" ht="19.5" customHeight="1" x14ac:dyDescent="0.2">
      <c r="D1054" s="1">
        <v>1</v>
      </c>
      <c r="E1054" s="17">
        <f t="shared" si="16"/>
        <v>0</v>
      </c>
      <c r="F1054" s="18" t="str">
        <f>IF(E1054=0,"",SUM($E$7:E1054))</f>
        <v/>
      </c>
    </row>
    <row r="1055" spans="4:6" ht="19.5" customHeight="1" x14ac:dyDescent="0.2">
      <c r="D1055" s="1">
        <v>1</v>
      </c>
      <c r="E1055" s="17">
        <f t="shared" si="16"/>
        <v>0</v>
      </c>
      <c r="F1055" s="18" t="str">
        <f>IF(E1055=0,"",SUM($E$7:E1055))</f>
        <v/>
      </c>
    </row>
    <row r="1056" spans="4:6" ht="19.5" customHeight="1" x14ac:dyDescent="0.2">
      <c r="D1056" s="1">
        <v>1</v>
      </c>
      <c r="E1056" s="17">
        <f t="shared" si="16"/>
        <v>0</v>
      </c>
      <c r="F1056" s="18" t="str">
        <f>IF(E1056=0,"",SUM($E$7:E1056))</f>
        <v/>
      </c>
    </row>
    <row r="1057" spans="4:6" ht="19.5" customHeight="1" x14ac:dyDescent="0.2">
      <c r="D1057" s="1">
        <v>1</v>
      </c>
      <c r="E1057" s="17">
        <f t="shared" si="16"/>
        <v>0</v>
      </c>
      <c r="F1057" s="18" t="str">
        <f>IF(E1057=0,"",SUM($E$7:E1057))</f>
        <v/>
      </c>
    </row>
    <row r="1058" spans="4:6" ht="19.5" customHeight="1" x14ac:dyDescent="0.2">
      <c r="D1058" s="1">
        <v>1</v>
      </c>
      <c r="E1058" s="17">
        <f t="shared" si="16"/>
        <v>0</v>
      </c>
      <c r="F1058" s="18" t="str">
        <f>IF(E1058=0,"",SUM($E$7:E1058))</f>
        <v/>
      </c>
    </row>
    <row r="1059" spans="4:6" ht="19.5" customHeight="1" x14ac:dyDescent="0.2">
      <c r="D1059" s="1">
        <v>1</v>
      </c>
      <c r="E1059" s="17">
        <f t="shared" si="16"/>
        <v>0</v>
      </c>
      <c r="F1059" s="18" t="str">
        <f>IF(E1059=0,"",SUM($E$7:E1059))</f>
        <v/>
      </c>
    </row>
    <row r="1060" spans="4:6" ht="19.5" customHeight="1" x14ac:dyDescent="0.2">
      <c r="D1060" s="1">
        <v>1</v>
      </c>
      <c r="E1060" s="17">
        <f t="shared" si="16"/>
        <v>0</v>
      </c>
      <c r="F1060" s="18" t="str">
        <f>IF(E1060=0,"",SUM($E$7:E1060))</f>
        <v/>
      </c>
    </row>
    <row r="1061" spans="4:6" ht="19.5" customHeight="1" x14ac:dyDescent="0.2">
      <c r="D1061" s="1">
        <v>1</v>
      </c>
      <c r="E1061" s="17">
        <f t="shared" si="16"/>
        <v>0</v>
      </c>
      <c r="F1061" s="18" t="str">
        <f>IF(E1061=0,"",SUM($E$7:E1061))</f>
        <v/>
      </c>
    </row>
    <row r="1062" spans="4:6" ht="19.5" customHeight="1" x14ac:dyDescent="0.2">
      <c r="D1062" s="1">
        <v>1</v>
      </c>
      <c r="E1062" s="17">
        <f t="shared" si="16"/>
        <v>0</v>
      </c>
      <c r="F1062" s="18" t="str">
        <f>IF(E1062=0,"",SUM($E$7:E1062))</f>
        <v/>
      </c>
    </row>
    <row r="1063" spans="4:6" ht="19.5" customHeight="1" x14ac:dyDescent="0.2">
      <c r="D1063" s="1">
        <v>1</v>
      </c>
      <c r="E1063" s="17">
        <f t="shared" si="16"/>
        <v>0</v>
      </c>
      <c r="F1063" s="18" t="str">
        <f>IF(E1063=0,"",SUM($E$7:E1063))</f>
        <v/>
      </c>
    </row>
    <row r="1064" spans="4:6" ht="19.5" customHeight="1" x14ac:dyDescent="0.2">
      <c r="D1064" s="1">
        <v>1</v>
      </c>
      <c r="E1064" s="17">
        <f t="shared" si="16"/>
        <v>0</v>
      </c>
      <c r="F1064" s="18" t="str">
        <f>IF(E1064=0,"",SUM($E$7:E1064))</f>
        <v/>
      </c>
    </row>
    <row r="1065" spans="4:6" ht="19.5" customHeight="1" x14ac:dyDescent="0.2">
      <c r="D1065" s="1">
        <v>1</v>
      </c>
      <c r="E1065" s="17">
        <f t="shared" si="16"/>
        <v>0</v>
      </c>
      <c r="F1065" s="18" t="str">
        <f>IF(E1065=0,"",SUM($E$7:E1065))</f>
        <v/>
      </c>
    </row>
    <row r="1066" spans="4:6" ht="19.5" customHeight="1" x14ac:dyDescent="0.2">
      <c r="D1066" s="1">
        <v>1</v>
      </c>
      <c r="E1066" s="17">
        <f t="shared" si="16"/>
        <v>0</v>
      </c>
      <c r="F1066" s="18" t="str">
        <f>IF(E1066=0,"",SUM($E$7:E1066))</f>
        <v/>
      </c>
    </row>
    <row r="1067" spans="4:6" ht="19.5" customHeight="1" x14ac:dyDescent="0.2">
      <c r="D1067" s="1">
        <v>1</v>
      </c>
      <c r="E1067" s="17">
        <f t="shared" si="16"/>
        <v>0</v>
      </c>
      <c r="F1067" s="18" t="str">
        <f>IF(E1067=0,"",SUM($E$7:E1067))</f>
        <v/>
      </c>
    </row>
    <row r="1068" spans="4:6" ht="19.5" customHeight="1" x14ac:dyDescent="0.2">
      <c r="D1068" s="1">
        <v>1</v>
      </c>
      <c r="E1068" s="17">
        <f t="shared" si="16"/>
        <v>0</v>
      </c>
      <c r="F1068" s="18" t="str">
        <f>IF(E1068=0,"",SUM($E$7:E1068))</f>
        <v/>
      </c>
    </row>
    <row r="1069" spans="4:6" ht="19.5" customHeight="1" x14ac:dyDescent="0.2">
      <c r="D1069" s="1">
        <v>1</v>
      </c>
      <c r="E1069" s="17">
        <f t="shared" si="16"/>
        <v>0</v>
      </c>
      <c r="F1069" s="18" t="str">
        <f>IF(E1069=0,"",SUM($E$7:E1069))</f>
        <v/>
      </c>
    </row>
    <row r="1070" spans="4:6" ht="19.5" customHeight="1" x14ac:dyDescent="0.2">
      <c r="D1070" s="1">
        <v>1</v>
      </c>
      <c r="E1070" s="17">
        <f t="shared" si="16"/>
        <v>0</v>
      </c>
      <c r="F1070" s="18" t="str">
        <f>IF(E1070=0,"",SUM($E$7:E1070))</f>
        <v/>
      </c>
    </row>
    <row r="1071" spans="4:6" ht="19.5" customHeight="1" x14ac:dyDescent="0.2">
      <c r="D1071" s="1">
        <v>1</v>
      </c>
      <c r="E1071" s="17">
        <f t="shared" si="16"/>
        <v>0</v>
      </c>
      <c r="F1071" s="18" t="str">
        <f>IF(E1071=0,"",SUM($E$7:E1071))</f>
        <v/>
      </c>
    </row>
    <row r="1072" spans="4:6" ht="19.5" customHeight="1" x14ac:dyDescent="0.2">
      <c r="D1072" s="1">
        <v>1</v>
      </c>
      <c r="E1072" s="17">
        <f t="shared" si="16"/>
        <v>0</v>
      </c>
      <c r="F1072" s="18" t="str">
        <f>IF(E1072=0,"",SUM($E$7:E1072))</f>
        <v/>
      </c>
    </row>
    <row r="1073" spans="4:6" ht="19.5" customHeight="1" x14ac:dyDescent="0.2">
      <c r="D1073" s="1">
        <v>1</v>
      </c>
      <c r="E1073" s="17">
        <f t="shared" si="16"/>
        <v>0</v>
      </c>
      <c r="F1073" s="18" t="str">
        <f>IF(E1073=0,"",SUM($E$7:E1073))</f>
        <v/>
      </c>
    </row>
    <row r="1074" spans="4:6" ht="19.5" customHeight="1" x14ac:dyDescent="0.2">
      <c r="D1074" s="1">
        <v>1</v>
      </c>
      <c r="E1074" s="17">
        <f t="shared" si="16"/>
        <v>0</v>
      </c>
      <c r="F1074" s="18" t="str">
        <f>IF(E1074=0,"",SUM($E$7:E1074))</f>
        <v/>
      </c>
    </row>
    <row r="1075" spans="4:6" ht="19.5" customHeight="1" x14ac:dyDescent="0.2">
      <c r="D1075" s="1">
        <v>1</v>
      </c>
      <c r="E1075" s="17">
        <f t="shared" si="16"/>
        <v>0</v>
      </c>
      <c r="F1075" s="18" t="str">
        <f>IF(E1075=0,"",SUM($E$7:E1075))</f>
        <v/>
      </c>
    </row>
    <row r="1076" spans="4:6" ht="19.5" customHeight="1" x14ac:dyDescent="0.2">
      <c r="D1076" s="1">
        <v>1</v>
      </c>
      <c r="E1076" s="17">
        <f t="shared" si="16"/>
        <v>0</v>
      </c>
      <c r="F1076" s="18" t="str">
        <f>IF(E1076=0,"",SUM($E$7:E1076))</f>
        <v/>
      </c>
    </row>
    <row r="1077" spans="4:6" ht="19.5" customHeight="1" x14ac:dyDescent="0.2">
      <c r="D1077" s="1">
        <v>1</v>
      </c>
      <c r="E1077" s="17">
        <f t="shared" si="16"/>
        <v>0</v>
      </c>
      <c r="F1077" s="18" t="str">
        <f>IF(E1077=0,"",SUM($E$7:E1077))</f>
        <v/>
      </c>
    </row>
    <row r="1078" spans="4:6" ht="19.5" customHeight="1" x14ac:dyDescent="0.2">
      <c r="D1078" s="1">
        <v>1</v>
      </c>
      <c r="E1078" s="17">
        <f t="shared" si="16"/>
        <v>0</v>
      </c>
      <c r="F1078" s="18" t="str">
        <f>IF(E1078=0,"",SUM($E$7:E1078))</f>
        <v/>
      </c>
    </row>
    <row r="1079" spans="4:6" ht="19.5" customHeight="1" x14ac:dyDescent="0.2">
      <c r="D1079" s="1">
        <v>1</v>
      </c>
      <c r="E1079" s="17">
        <f t="shared" si="16"/>
        <v>0</v>
      </c>
      <c r="F1079" s="18" t="str">
        <f>IF(E1079=0,"",SUM($E$7:E1079))</f>
        <v/>
      </c>
    </row>
    <row r="1080" spans="4:6" ht="19.5" customHeight="1" x14ac:dyDescent="0.2">
      <c r="D1080" s="1">
        <v>1</v>
      </c>
      <c r="E1080" s="17">
        <f t="shared" si="16"/>
        <v>0</v>
      </c>
      <c r="F1080" s="18" t="str">
        <f>IF(E1080=0,"",SUM($E$7:E1080))</f>
        <v/>
      </c>
    </row>
    <row r="1081" spans="4:6" ht="19.5" customHeight="1" x14ac:dyDescent="0.2">
      <c r="D1081" s="1">
        <v>1</v>
      </c>
      <c r="E1081" s="17">
        <f t="shared" si="16"/>
        <v>0</v>
      </c>
      <c r="F1081" s="18" t="str">
        <f>IF(E1081=0,"",SUM($E$7:E1081))</f>
        <v/>
      </c>
    </row>
    <row r="1082" spans="4:6" ht="19.5" customHeight="1" x14ac:dyDescent="0.2">
      <c r="D1082" s="1">
        <v>1</v>
      </c>
      <c r="E1082" s="17">
        <f t="shared" si="16"/>
        <v>0</v>
      </c>
      <c r="F1082" s="18" t="str">
        <f>IF(E1082=0,"",SUM($E$7:E1082))</f>
        <v/>
      </c>
    </row>
    <row r="1083" spans="4:6" ht="19.5" customHeight="1" x14ac:dyDescent="0.2">
      <c r="D1083" s="1">
        <v>1</v>
      </c>
      <c r="E1083" s="17">
        <f t="shared" si="16"/>
        <v>0</v>
      </c>
      <c r="F1083" s="18" t="str">
        <f>IF(E1083=0,"",SUM($E$7:E1083))</f>
        <v/>
      </c>
    </row>
    <row r="1084" spans="4:6" ht="19.5" customHeight="1" x14ac:dyDescent="0.2">
      <c r="D1084" s="1">
        <v>1</v>
      </c>
      <c r="E1084" s="17">
        <f t="shared" si="16"/>
        <v>0</v>
      </c>
      <c r="F1084" s="18" t="str">
        <f>IF(E1084=0,"",SUM($E$7:E1084))</f>
        <v/>
      </c>
    </row>
    <row r="1085" spans="4:6" ht="19.5" customHeight="1" x14ac:dyDescent="0.2">
      <c r="D1085" s="1">
        <v>1</v>
      </c>
      <c r="E1085" s="17">
        <f t="shared" si="16"/>
        <v>0</v>
      </c>
      <c r="F1085" s="18" t="str">
        <f>IF(E1085=0,"",SUM($E$7:E1085))</f>
        <v/>
      </c>
    </row>
    <row r="1086" spans="4:6" ht="19.5" customHeight="1" x14ac:dyDescent="0.2">
      <c r="D1086" s="1">
        <v>1</v>
      </c>
      <c r="E1086" s="17">
        <f t="shared" si="16"/>
        <v>0</v>
      </c>
      <c r="F1086" s="18" t="str">
        <f>IF(E1086=0,"",SUM($E$7:E1086))</f>
        <v/>
      </c>
    </row>
    <row r="1087" spans="4:6" ht="19.5" customHeight="1" x14ac:dyDescent="0.2">
      <c r="D1087" s="1">
        <v>1</v>
      </c>
      <c r="E1087" s="17">
        <f t="shared" si="16"/>
        <v>0</v>
      </c>
      <c r="F1087" s="18" t="str">
        <f>IF(E1087=0,"",SUM($E$7:E1087))</f>
        <v/>
      </c>
    </row>
    <row r="1088" spans="4:6" ht="19.5" customHeight="1" x14ac:dyDescent="0.2">
      <c r="D1088" s="1">
        <v>1</v>
      </c>
      <c r="E1088" s="17">
        <f t="shared" si="16"/>
        <v>0</v>
      </c>
      <c r="F1088" s="18" t="str">
        <f>IF(E1088=0,"",SUM($E$7:E1088))</f>
        <v/>
      </c>
    </row>
    <row r="1089" spans="4:6" ht="19.5" customHeight="1" x14ac:dyDescent="0.2">
      <c r="D1089" s="1">
        <v>1</v>
      </c>
      <c r="E1089" s="17">
        <f t="shared" si="16"/>
        <v>0</v>
      </c>
      <c r="F1089" s="18" t="str">
        <f>IF(E1089=0,"",SUM($E$7:E1089))</f>
        <v/>
      </c>
    </row>
    <row r="1090" spans="4:6" ht="19.5" customHeight="1" x14ac:dyDescent="0.2">
      <c r="D1090" s="1">
        <v>1</v>
      </c>
      <c r="E1090" s="17">
        <f t="shared" si="16"/>
        <v>0</v>
      </c>
      <c r="F1090" s="18" t="str">
        <f>IF(E1090=0,"",SUM($E$7:E1090))</f>
        <v/>
      </c>
    </row>
    <row r="1091" spans="4:6" ht="19.5" customHeight="1" x14ac:dyDescent="0.2">
      <c r="D1091" s="1">
        <v>1</v>
      </c>
      <c r="E1091" s="17">
        <f t="shared" si="16"/>
        <v>0</v>
      </c>
      <c r="F1091" s="18" t="str">
        <f>IF(E1091=0,"",SUM($E$7:E1091))</f>
        <v/>
      </c>
    </row>
    <row r="1092" spans="4:6" ht="19.5" customHeight="1" x14ac:dyDescent="0.2">
      <c r="D1092" s="1">
        <v>1</v>
      </c>
      <c r="E1092" s="17">
        <f t="shared" si="16"/>
        <v>0</v>
      </c>
      <c r="F1092" s="18" t="str">
        <f>IF(E1092=0,"",SUM($E$7:E1092))</f>
        <v/>
      </c>
    </row>
    <row r="1093" spans="4:6" ht="19.5" customHeight="1" x14ac:dyDescent="0.2">
      <c r="D1093" s="1">
        <v>1</v>
      </c>
      <c r="E1093" s="17">
        <f t="shared" si="16"/>
        <v>0</v>
      </c>
      <c r="F1093" s="18" t="str">
        <f>IF(E1093=0,"",SUM($E$7:E1093))</f>
        <v/>
      </c>
    </row>
    <row r="1094" spans="4:6" ht="19.5" customHeight="1" x14ac:dyDescent="0.2">
      <c r="D1094" s="1">
        <v>1</v>
      </c>
      <c r="E1094" s="17">
        <f t="shared" si="16"/>
        <v>0</v>
      </c>
      <c r="F1094" s="18" t="str">
        <f>IF(E1094=0,"",SUM($E$7:E1094))</f>
        <v/>
      </c>
    </row>
    <row r="1095" spans="4:6" ht="19.5" customHeight="1" x14ac:dyDescent="0.2">
      <c r="D1095" s="1">
        <v>1</v>
      </c>
      <c r="E1095" s="17">
        <f t="shared" si="16"/>
        <v>0</v>
      </c>
      <c r="F1095" s="18" t="str">
        <f>IF(E1095=0,"",SUM($E$7:E1095))</f>
        <v/>
      </c>
    </row>
    <row r="1096" spans="4:6" ht="19.5" customHeight="1" x14ac:dyDescent="0.2">
      <c r="D1096" s="1">
        <v>1</v>
      </c>
      <c r="E1096" s="17">
        <f t="shared" si="16"/>
        <v>0</v>
      </c>
      <c r="F1096" s="18" t="str">
        <f>IF(E1096=0,"",SUM($E$7:E1096))</f>
        <v/>
      </c>
    </row>
    <row r="1097" spans="4:6" ht="19.5" customHeight="1" x14ac:dyDescent="0.2">
      <c r="D1097" s="1">
        <v>1</v>
      </c>
      <c r="E1097" s="17">
        <f t="shared" ref="E1097:E1160" si="17">C1097*D1097</f>
        <v>0</v>
      </c>
      <c r="F1097" s="18" t="str">
        <f>IF(E1097=0,"",SUM($E$7:E1097))</f>
        <v/>
      </c>
    </row>
    <row r="1098" spans="4:6" ht="19.5" customHeight="1" x14ac:dyDescent="0.2">
      <c r="D1098" s="1">
        <v>1</v>
      </c>
      <c r="E1098" s="17">
        <f t="shared" si="17"/>
        <v>0</v>
      </c>
      <c r="F1098" s="18" t="str">
        <f>IF(E1098=0,"",SUM($E$7:E1098))</f>
        <v/>
      </c>
    </row>
    <row r="1099" spans="4:6" ht="19.5" customHeight="1" x14ac:dyDescent="0.2">
      <c r="D1099" s="1">
        <v>1</v>
      </c>
      <c r="E1099" s="17">
        <f t="shared" si="17"/>
        <v>0</v>
      </c>
      <c r="F1099" s="18" t="str">
        <f>IF(E1099=0,"",SUM($E$7:E1099))</f>
        <v/>
      </c>
    </row>
    <row r="1100" spans="4:6" ht="19.5" customHeight="1" x14ac:dyDescent="0.2">
      <c r="D1100" s="1">
        <v>1</v>
      </c>
      <c r="E1100" s="17">
        <f t="shared" si="17"/>
        <v>0</v>
      </c>
      <c r="F1100" s="18" t="str">
        <f>IF(E1100=0,"",SUM($E$7:E1100))</f>
        <v/>
      </c>
    </row>
    <row r="1101" spans="4:6" ht="19.5" customHeight="1" x14ac:dyDescent="0.2">
      <c r="D1101" s="1">
        <v>1</v>
      </c>
      <c r="E1101" s="17">
        <f t="shared" si="17"/>
        <v>0</v>
      </c>
      <c r="F1101" s="18" t="str">
        <f>IF(E1101=0,"",SUM($E$7:E1101))</f>
        <v/>
      </c>
    </row>
    <row r="1102" spans="4:6" ht="19.5" customHeight="1" x14ac:dyDescent="0.2">
      <c r="D1102" s="1">
        <v>1</v>
      </c>
      <c r="E1102" s="17">
        <f t="shared" si="17"/>
        <v>0</v>
      </c>
      <c r="F1102" s="18" t="str">
        <f>IF(E1102=0,"",SUM($E$7:E1102))</f>
        <v/>
      </c>
    </row>
    <row r="1103" spans="4:6" ht="19.5" customHeight="1" x14ac:dyDescent="0.2">
      <c r="D1103" s="1">
        <v>1</v>
      </c>
      <c r="E1103" s="17">
        <f t="shared" si="17"/>
        <v>0</v>
      </c>
      <c r="F1103" s="18" t="str">
        <f>IF(E1103=0,"",SUM($E$7:E1103))</f>
        <v/>
      </c>
    </row>
    <row r="1104" spans="4:6" ht="19.5" customHeight="1" x14ac:dyDescent="0.2">
      <c r="D1104" s="1">
        <v>1</v>
      </c>
      <c r="E1104" s="17">
        <f t="shared" si="17"/>
        <v>0</v>
      </c>
      <c r="F1104" s="18" t="str">
        <f>IF(E1104=0,"",SUM($E$7:E1104))</f>
        <v/>
      </c>
    </row>
    <row r="1105" spans="4:6" ht="19.5" customHeight="1" x14ac:dyDescent="0.2">
      <c r="D1105" s="1">
        <v>1</v>
      </c>
      <c r="E1105" s="17">
        <f t="shared" si="17"/>
        <v>0</v>
      </c>
      <c r="F1105" s="18" t="str">
        <f>IF(E1105=0,"",SUM($E$7:E1105))</f>
        <v/>
      </c>
    </row>
    <row r="1106" spans="4:6" ht="19.5" customHeight="1" x14ac:dyDescent="0.2">
      <c r="D1106" s="1">
        <v>1</v>
      </c>
      <c r="E1106" s="17">
        <f t="shared" si="17"/>
        <v>0</v>
      </c>
      <c r="F1106" s="18" t="str">
        <f>IF(E1106=0,"",SUM($E$7:E1106))</f>
        <v/>
      </c>
    </row>
    <row r="1107" spans="4:6" ht="19.5" customHeight="1" x14ac:dyDescent="0.2">
      <c r="D1107" s="1">
        <v>1</v>
      </c>
      <c r="E1107" s="17">
        <f t="shared" si="17"/>
        <v>0</v>
      </c>
      <c r="F1107" s="18" t="str">
        <f>IF(E1107=0,"",SUM($E$7:E1107))</f>
        <v/>
      </c>
    </row>
    <row r="1108" spans="4:6" ht="19.5" customHeight="1" x14ac:dyDescent="0.2">
      <c r="D1108" s="1">
        <v>1</v>
      </c>
      <c r="E1108" s="17">
        <f t="shared" si="17"/>
        <v>0</v>
      </c>
      <c r="F1108" s="18" t="str">
        <f>IF(E1108=0,"",SUM($E$7:E1108))</f>
        <v/>
      </c>
    </row>
    <row r="1109" spans="4:6" ht="19.5" customHeight="1" x14ac:dyDescent="0.2">
      <c r="D1109" s="1">
        <v>1</v>
      </c>
      <c r="E1109" s="17">
        <f t="shared" si="17"/>
        <v>0</v>
      </c>
      <c r="F1109" s="18" t="str">
        <f>IF(E1109=0,"",SUM($E$7:E1109))</f>
        <v/>
      </c>
    </row>
    <row r="1110" spans="4:6" ht="19.5" customHeight="1" x14ac:dyDescent="0.2">
      <c r="D1110" s="1">
        <v>1</v>
      </c>
      <c r="E1110" s="17">
        <f t="shared" si="17"/>
        <v>0</v>
      </c>
      <c r="F1110" s="18" t="str">
        <f>IF(E1110=0,"",SUM($E$7:E1110))</f>
        <v/>
      </c>
    </row>
    <row r="1111" spans="4:6" ht="19.5" customHeight="1" x14ac:dyDescent="0.2">
      <c r="D1111" s="1">
        <v>1</v>
      </c>
      <c r="E1111" s="17">
        <f t="shared" si="17"/>
        <v>0</v>
      </c>
      <c r="F1111" s="18" t="str">
        <f>IF(E1111=0,"",SUM($E$7:E1111))</f>
        <v/>
      </c>
    </row>
    <row r="1112" spans="4:6" ht="19.5" customHeight="1" x14ac:dyDescent="0.2">
      <c r="D1112" s="1">
        <v>1</v>
      </c>
      <c r="E1112" s="17">
        <f t="shared" si="17"/>
        <v>0</v>
      </c>
      <c r="F1112" s="18" t="str">
        <f>IF(E1112=0,"",SUM($E$7:E1112))</f>
        <v/>
      </c>
    </row>
    <row r="1113" spans="4:6" ht="19.5" customHeight="1" x14ac:dyDescent="0.2">
      <c r="D1113" s="1">
        <v>1</v>
      </c>
      <c r="E1113" s="17">
        <f t="shared" si="17"/>
        <v>0</v>
      </c>
      <c r="F1113" s="18" t="str">
        <f>IF(E1113=0,"",SUM($E$7:E1113))</f>
        <v/>
      </c>
    </row>
    <row r="1114" spans="4:6" ht="19.5" customHeight="1" x14ac:dyDescent="0.2">
      <c r="D1114" s="1">
        <v>1</v>
      </c>
      <c r="E1114" s="17">
        <f t="shared" si="17"/>
        <v>0</v>
      </c>
      <c r="F1114" s="18" t="str">
        <f>IF(E1114=0,"",SUM($E$7:E1114))</f>
        <v/>
      </c>
    </row>
    <row r="1115" spans="4:6" ht="19.5" customHeight="1" x14ac:dyDescent="0.2">
      <c r="D1115" s="1">
        <v>1</v>
      </c>
      <c r="E1115" s="17">
        <f t="shared" si="17"/>
        <v>0</v>
      </c>
      <c r="F1115" s="18" t="str">
        <f>IF(E1115=0,"",SUM($E$7:E1115))</f>
        <v/>
      </c>
    </row>
    <row r="1116" spans="4:6" ht="19.5" customHeight="1" x14ac:dyDescent="0.2">
      <c r="D1116" s="1">
        <v>1</v>
      </c>
      <c r="E1116" s="17">
        <f t="shared" si="17"/>
        <v>0</v>
      </c>
      <c r="F1116" s="18" t="str">
        <f>IF(E1116=0,"",SUM($E$7:E1116))</f>
        <v/>
      </c>
    </row>
    <row r="1117" spans="4:6" ht="19.5" customHeight="1" x14ac:dyDescent="0.2">
      <c r="D1117" s="1">
        <v>1</v>
      </c>
      <c r="E1117" s="17">
        <f t="shared" si="17"/>
        <v>0</v>
      </c>
      <c r="F1117" s="18" t="str">
        <f>IF(E1117=0,"",SUM($E$7:E1117))</f>
        <v/>
      </c>
    </row>
    <row r="1118" spans="4:6" ht="19.5" customHeight="1" x14ac:dyDescent="0.2">
      <c r="D1118" s="1">
        <v>1</v>
      </c>
      <c r="E1118" s="17">
        <f t="shared" si="17"/>
        <v>0</v>
      </c>
      <c r="F1118" s="18" t="str">
        <f>IF(E1118=0,"",SUM($E$7:E1118))</f>
        <v/>
      </c>
    </row>
    <row r="1119" spans="4:6" ht="19.5" customHeight="1" x14ac:dyDescent="0.2">
      <c r="D1119" s="1">
        <v>1</v>
      </c>
      <c r="E1119" s="17">
        <f t="shared" si="17"/>
        <v>0</v>
      </c>
      <c r="F1119" s="18" t="str">
        <f>IF(E1119=0,"",SUM($E$7:E1119))</f>
        <v/>
      </c>
    </row>
    <row r="1120" spans="4:6" ht="19.5" customHeight="1" x14ac:dyDescent="0.2">
      <c r="D1120" s="1">
        <v>1</v>
      </c>
      <c r="E1120" s="17">
        <f t="shared" si="17"/>
        <v>0</v>
      </c>
      <c r="F1120" s="18" t="str">
        <f>IF(E1120=0,"",SUM($E$7:E1120))</f>
        <v/>
      </c>
    </row>
    <row r="1121" spans="4:6" ht="19.5" customHeight="1" x14ac:dyDescent="0.2">
      <c r="D1121" s="1">
        <v>1</v>
      </c>
      <c r="E1121" s="17">
        <f t="shared" si="17"/>
        <v>0</v>
      </c>
      <c r="F1121" s="18" t="str">
        <f>IF(E1121=0,"",SUM($E$7:E1121))</f>
        <v/>
      </c>
    </row>
    <row r="1122" spans="4:6" ht="19.5" customHeight="1" x14ac:dyDescent="0.2">
      <c r="D1122" s="1">
        <v>1</v>
      </c>
      <c r="E1122" s="17">
        <f t="shared" si="17"/>
        <v>0</v>
      </c>
      <c r="F1122" s="18" t="str">
        <f>IF(E1122=0,"",SUM($E$7:E1122))</f>
        <v/>
      </c>
    </row>
    <row r="1123" spans="4:6" ht="19.5" customHeight="1" x14ac:dyDescent="0.2">
      <c r="D1123" s="1">
        <v>1</v>
      </c>
      <c r="E1123" s="17">
        <f t="shared" si="17"/>
        <v>0</v>
      </c>
      <c r="F1123" s="18" t="str">
        <f>IF(E1123=0,"",SUM($E$7:E1123))</f>
        <v/>
      </c>
    </row>
    <row r="1124" spans="4:6" ht="19.5" customHeight="1" x14ac:dyDescent="0.2">
      <c r="D1124" s="1">
        <v>1</v>
      </c>
      <c r="E1124" s="17">
        <f t="shared" si="17"/>
        <v>0</v>
      </c>
      <c r="F1124" s="18" t="str">
        <f>IF(E1124=0,"",SUM($E$7:E1124))</f>
        <v/>
      </c>
    </row>
    <row r="1125" spans="4:6" ht="19.5" customHeight="1" x14ac:dyDescent="0.2">
      <c r="D1125" s="1">
        <v>1</v>
      </c>
      <c r="E1125" s="17">
        <f t="shared" si="17"/>
        <v>0</v>
      </c>
      <c r="F1125" s="18" t="str">
        <f>IF(E1125=0,"",SUM($E$7:E1125))</f>
        <v/>
      </c>
    </row>
    <row r="1126" spans="4:6" ht="19.5" customHeight="1" x14ac:dyDescent="0.2">
      <c r="D1126" s="1">
        <v>1</v>
      </c>
      <c r="E1126" s="17">
        <f t="shared" si="17"/>
        <v>0</v>
      </c>
      <c r="F1126" s="18" t="str">
        <f>IF(E1126=0,"",SUM($E$7:E1126))</f>
        <v/>
      </c>
    </row>
    <row r="1127" spans="4:6" ht="19.5" customHeight="1" x14ac:dyDescent="0.2">
      <c r="D1127" s="1">
        <v>1</v>
      </c>
      <c r="E1127" s="17">
        <f t="shared" si="17"/>
        <v>0</v>
      </c>
      <c r="F1127" s="18" t="str">
        <f>IF(E1127=0,"",SUM($E$7:E1127))</f>
        <v/>
      </c>
    </row>
    <row r="1128" spans="4:6" ht="19.5" customHeight="1" x14ac:dyDescent="0.2">
      <c r="D1128" s="1">
        <v>1</v>
      </c>
      <c r="E1128" s="17">
        <f t="shared" si="17"/>
        <v>0</v>
      </c>
      <c r="F1128" s="18" t="str">
        <f>IF(E1128=0,"",SUM($E$7:E1128))</f>
        <v/>
      </c>
    </row>
    <row r="1129" spans="4:6" ht="19.5" customHeight="1" x14ac:dyDescent="0.2">
      <c r="D1129" s="1">
        <v>1</v>
      </c>
      <c r="E1129" s="17">
        <f t="shared" si="17"/>
        <v>0</v>
      </c>
      <c r="F1129" s="18" t="str">
        <f>IF(E1129=0,"",SUM($E$7:E1129))</f>
        <v/>
      </c>
    </row>
    <row r="1130" spans="4:6" ht="19.5" customHeight="1" x14ac:dyDescent="0.2">
      <c r="D1130" s="1">
        <v>1</v>
      </c>
      <c r="E1130" s="17">
        <f t="shared" si="17"/>
        <v>0</v>
      </c>
      <c r="F1130" s="18" t="str">
        <f>IF(E1130=0,"",SUM($E$7:E1130))</f>
        <v/>
      </c>
    </row>
    <row r="1131" spans="4:6" ht="19.5" customHeight="1" x14ac:dyDescent="0.2">
      <c r="D1131" s="1">
        <v>1</v>
      </c>
      <c r="E1131" s="17">
        <f t="shared" si="17"/>
        <v>0</v>
      </c>
      <c r="F1131" s="18" t="str">
        <f>IF(E1131=0,"",SUM($E$7:E1131))</f>
        <v/>
      </c>
    </row>
    <row r="1132" spans="4:6" ht="19.5" customHeight="1" x14ac:dyDescent="0.2">
      <c r="D1132" s="1">
        <v>1</v>
      </c>
      <c r="E1132" s="17">
        <f t="shared" si="17"/>
        <v>0</v>
      </c>
      <c r="F1132" s="18" t="str">
        <f>IF(E1132=0,"",SUM($E$7:E1132))</f>
        <v/>
      </c>
    </row>
    <row r="1133" spans="4:6" ht="19.5" customHeight="1" x14ac:dyDescent="0.2">
      <c r="D1133" s="1">
        <v>1</v>
      </c>
      <c r="E1133" s="17">
        <f t="shared" si="17"/>
        <v>0</v>
      </c>
      <c r="F1133" s="18" t="str">
        <f>IF(E1133=0,"",SUM($E$7:E1133))</f>
        <v/>
      </c>
    </row>
    <row r="1134" spans="4:6" ht="19.5" customHeight="1" x14ac:dyDescent="0.2">
      <c r="D1134" s="1">
        <v>1</v>
      </c>
      <c r="E1134" s="17">
        <f t="shared" si="17"/>
        <v>0</v>
      </c>
      <c r="F1134" s="18" t="str">
        <f>IF(E1134=0,"",SUM($E$7:E1134))</f>
        <v/>
      </c>
    </row>
    <row r="1135" spans="4:6" ht="19.5" customHeight="1" x14ac:dyDescent="0.2">
      <c r="D1135" s="1">
        <v>1</v>
      </c>
      <c r="E1135" s="17">
        <f t="shared" si="17"/>
        <v>0</v>
      </c>
      <c r="F1135" s="18" t="str">
        <f>IF(E1135=0,"",SUM($E$7:E1135))</f>
        <v/>
      </c>
    </row>
    <row r="1136" spans="4:6" ht="19.5" customHeight="1" x14ac:dyDescent="0.2">
      <c r="D1136" s="1">
        <v>1</v>
      </c>
      <c r="E1136" s="17">
        <f t="shared" si="17"/>
        <v>0</v>
      </c>
      <c r="F1136" s="18" t="str">
        <f>IF(E1136=0,"",SUM($E$7:E1136))</f>
        <v/>
      </c>
    </row>
    <row r="1137" spans="4:6" ht="19.5" customHeight="1" x14ac:dyDescent="0.2">
      <c r="D1137" s="1">
        <v>1</v>
      </c>
      <c r="E1137" s="17">
        <f t="shared" si="17"/>
        <v>0</v>
      </c>
      <c r="F1137" s="18" t="str">
        <f>IF(E1137=0,"",SUM($E$7:E1137))</f>
        <v/>
      </c>
    </row>
    <row r="1138" spans="4:6" ht="19.5" customHeight="1" x14ac:dyDescent="0.2">
      <c r="D1138" s="1">
        <v>1</v>
      </c>
      <c r="E1138" s="17">
        <f t="shared" si="17"/>
        <v>0</v>
      </c>
      <c r="F1138" s="18" t="str">
        <f>IF(E1138=0,"",SUM($E$7:E1138))</f>
        <v/>
      </c>
    </row>
    <row r="1139" spans="4:6" ht="19.5" customHeight="1" x14ac:dyDescent="0.2">
      <c r="D1139" s="1">
        <v>1</v>
      </c>
      <c r="E1139" s="17">
        <f t="shared" si="17"/>
        <v>0</v>
      </c>
      <c r="F1139" s="18" t="str">
        <f>IF(E1139=0,"",SUM($E$7:E1139))</f>
        <v/>
      </c>
    </row>
    <row r="1140" spans="4:6" ht="19.5" customHeight="1" x14ac:dyDescent="0.2">
      <c r="D1140" s="1">
        <v>1</v>
      </c>
      <c r="E1140" s="17">
        <f t="shared" si="17"/>
        <v>0</v>
      </c>
      <c r="F1140" s="18" t="str">
        <f>IF(E1140=0,"",SUM($E$7:E1140))</f>
        <v/>
      </c>
    </row>
    <row r="1141" spans="4:6" ht="19.5" customHeight="1" x14ac:dyDescent="0.2">
      <c r="D1141" s="1">
        <v>1</v>
      </c>
      <c r="E1141" s="17">
        <f t="shared" si="17"/>
        <v>0</v>
      </c>
      <c r="F1141" s="18" t="str">
        <f>IF(E1141=0,"",SUM($E$7:E1141))</f>
        <v/>
      </c>
    </row>
    <row r="1142" spans="4:6" ht="19.5" customHeight="1" x14ac:dyDescent="0.2">
      <c r="D1142" s="1">
        <v>1</v>
      </c>
      <c r="E1142" s="17">
        <f t="shared" si="17"/>
        <v>0</v>
      </c>
      <c r="F1142" s="18" t="str">
        <f>IF(E1142=0,"",SUM($E$7:E1142))</f>
        <v/>
      </c>
    </row>
    <row r="1143" spans="4:6" ht="19.5" customHeight="1" x14ac:dyDescent="0.2">
      <c r="D1143" s="1">
        <v>1</v>
      </c>
      <c r="E1143" s="17">
        <f t="shared" si="17"/>
        <v>0</v>
      </c>
      <c r="F1143" s="18" t="str">
        <f>IF(E1143=0,"",SUM($E$7:E1143))</f>
        <v/>
      </c>
    </row>
    <row r="1144" spans="4:6" ht="19.5" customHeight="1" x14ac:dyDescent="0.2">
      <c r="D1144" s="1">
        <v>1</v>
      </c>
      <c r="E1144" s="17">
        <f t="shared" si="17"/>
        <v>0</v>
      </c>
      <c r="F1144" s="18" t="str">
        <f>IF(E1144=0,"",SUM($E$7:E1144))</f>
        <v/>
      </c>
    </row>
    <row r="1145" spans="4:6" ht="19.5" customHeight="1" x14ac:dyDescent="0.2">
      <c r="D1145" s="1">
        <v>1</v>
      </c>
      <c r="E1145" s="17">
        <f t="shared" si="17"/>
        <v>0</v>
      </c>
      <c r="F1145" s="18" t="str">
        <f>IF(E1145=0,"",SUM($E$7:E1145))</f>
        <v/>
      </c>
    </row>
    <row r="1146" spans="4:6" ht="19.5" customHeight="1" x14ac:dyDescent="0.2">
      <c r="D1146" s="1">
        <v>1</v>
      </c>
      <c r="E1146" s="17">
        <f t="shared" si="17"/>
        <v>0</v>
      </c>
      <c r="F1146" s="18" t="str">
        <f>IF(E1146=0,"",SUM($E$7:E1146))</f>
        <v/>
      </c>
    </row>
    <row r="1147" spans="4:6" ht="19.5" customHeight="1" x14ac:dyDescent="0.2">
      <c r="D1147" s="1">
        <v>1</v>
      </c>
      <c r="E1147" s="17">
        <f t="shared" si="17"/>
        <v>0</v>
      </c>
      <c r="F1147" s="18" t="str">
        <f>IF(E1147=0,"",SUM($E$7:E1147))</f>
        <v/>
      </c>
    </row>
    <row r="1148" spans="4:6" ht="19.5" customHeight="1" x14ac:dyDescent="0.2">
      <c r="D1148" s="1">
        <v>1</v>
      </c>
      <c r="E1148" s="17">
        <f t="shared" si="17"/>
        <v>0</v>
      </c>
      <c r="F1148" s="18" t="str">
        <f>IF(E1148=0,"",SUM($E$7:E1148))</f>
        <v/>
      </c>
    </row>
    <row r="1149" spans="4:6" ht="19.5" customHeight="1" x14ac:dyDescent="0.2">
      <c r="D1149" s="1">
        <v>1</v>
      </c>
      <c r="E1149" s="17">
        <f t="shared" si="17"/>
        <v>0</v>
      </c>
      <c r="F1149" s="18" t="str">
        <f>IF(E1149=0,"",SUM($E$7:E1149))</f>
        <v/>
      </c>
    </row>
    <row r="1150" spans="4:6" ht="19.5" customHeight="1" x14ac:dyDescent="0.2">
      <c r="D1150" s="1">
        <v>1</v>
      </c>
      <c r="E1150" s="17">
        <f t="shared" si="17"/>
        <v>0</v>
      </c>
      <c r="F1150" s="18" t="str">
        <f>IF(E1150=0,"",SUM($E$7:E1150))</f>
        <v/>
      </c>
    </row>
    <row r="1151" spans="4:6" ht="19.5" customHeight="1" x14ac:dyDescent="0.2">
      <c r="D1151" s="1">
        <v>1</v>
      </c>
      <c r="E1151" s="17">
        <f t="shared" si="17"/>
        <v>0</v>
      </c>
      <c r="F1151" s="18" t="str">
        <f>IF(E1151=0,"",SUM($E$7:E1151))</f>
        <v/>
      </c>
    </row>
    <row r="1152" spans="4:6" ht="19.5" customHeight="1" x14ac:dyDescent="0.2">
      <c r="D1152" s="1">
        <v>1</v>
      </c>
      <c r="E1152" s="17">
        <f t="shared" si="17"/>
        <v>0</v>
      </c>
      <c r="F1152" s="18" t="str">
        <f>IF(E1152=0,"",SUM($E$7:E1152))</f>
        <v/>
      </c>
    </row>
    <row r="1153" spans="4:6" ht="19.5" customHeight="1" x14ac:dyDescent="0.2">
      <c r="D1153" s="1">
        <v>1</v>
      </c>
      <c r="E1153" s="17">
        <f t="shared" si="17"/>
        <v>0</v>
      </c>
      <c r="F1153" s="18" t="str">
        <f>IF(E1153=0,"",SUM($E$7:E1153))</f>
        <v/>
      </c>
    </row>
    <row r="1154" spans="4:6" ht="19.5" customHeight="1" x14ac:dyDescent="0.2">
      <c r="D1154" s="1">
        <v>1</v>
      </c>
      <c r="E1154" s="17">
        <f t="shared" si="17"/>
        <v>0</v>
      </c>
      <c r="F1154" s="18" t="str">
        <f>IF(E1154=0,"",SUM($E$7:E1154))</f>
        <v/>
      </c>
    </row>
    <row r="1155" spans="4:6" ht="19.5" customHeight="1" x14ac:dyDescent="0.2">
      <c r="D1155" s="1">
        <v>1</v>
      </c>
      <c r="E1155" s="17">
        <f t="shared" si="17"/>
        <v>0</v>
      </c>
      <c r="F1155" s="18" t="str">
        <f>IF(E1155=0,"",SUM($E$7:E1155))</f>
        <v/>
      </c>
    </row>
    <row r="1156" spans="4:6" ht="19.5" customHeight="1" x14ac:dyDescent="0.2">
      <c r="D1156" s="1">
        <v>1</v>
      </c>
      <c r="E1156" s="17">
        <f t="shared" si="17"/>
        <v>0</v>
      </c>
      <c r="F1156" s="18" t="str">
        <f>IF(E1156=0,"",SUM($E$7:E1156))</f>
        <v/>
      </c>
    </row>
    <row r="1157" spans="4:6" ht="19.5" customHeight="1" x14ac:dyDescent="0.2">
      <c r="D1157" s="1">
        <v>1</v>
      </c>
      <c r="E1157" s="17">
        <f t="shared" si="17"/>
        <v>0</v>
      </c>
      <c r="F1157" s="18" t="str">
        <f>IF(E1157=0,"",SUM($E$7:E1157))</f>
        <v/>
      </c>
    </row>
    <row r="1158" spans="4:6" ht="19.5" customHeight="1" x14ac:dyDescent="0.2">
      <c r="D1158" s="1">
        <v>1</v>
      </c>
      <c r="E1158" s="17">
        <f t="shared" si="17"/>
        <v>0</v>
      </c>
      <c r="F1158" s="18" t="str">
        <f>IF(E1158=0,"",SUM($E$7:E1158))</f>
        <v/>
      </c>
    </row>
    <row r="1159" spans="4:6" ht="19.5" customHeight="1" x14ac:dyDescent="0.2">
      <c r="D1159" s="1">
        <v>1</v>
      </c>
      <c r="E1159" s="17">
        <f t="shared" si="17"/>
        <v>0</v>
      </c>
      <c r="F1159" s="18" t="str">
        <f>IF(E1159=0,"",SUM($E$7:E1159))</f>
        <v/>
      </c>
    </row>
    <row r="1160" spans="4:6" ht="19.5" customHeight="1" x14ac:dyDescent="0.2">
      <c r="D1160" s="1">
        <v>1</v>
      </c>
      <c r="E1160" s="17">
        <f t="shared" si="17"/>
        <v>0</v>
      </c>
      <c r="F1160" s="18" t="str">
        <f>IF(E1160=0,"",SUM($E$7:E1160))</f>
        <v/>
      </c>
    </row>
    <row r="1161" spans="4:6" ht="19.5" customHeight="1" x14ac:dyDescent="0.2">
      <c r="D1161" s="1">
        <v>1</v>
      </c>
      <c r="E1161" s="17">
        <f t="shared" ref="E1161:E1224" si="18">C1161*D1161</f>
        <v>0</v>
      </c>
      <c r="F1161" s="18" t="str">
        <f>IF(E1161=0,"",SUM($E$7:E1161))</f>
        <v/>
      </c>
    </row>
    <row r="1162" spans="4:6" ht="19.5" customHeight="1" x14ac:dyDescent="0.2">
      <c r="D1162" s="1">
        <v>1</v>
      </c>
      <c r="E1162" s="17">
        <f t="shared" si="18"/>
        <v>0</v>
      </c>
      <c r="F1162" s="18" t="str">
        <f>IF(E1162=0,"",SUM($E$7:E1162))</f>
        <v/>
      </c>
    </row>
    <row r="1163" spans="4:6" ht="19.5" customHeight="1" x14ac:dyDescent="0.2">
      <c r="D1163" s="1">
        <v>1</v>
      </c>
      <c r="E1163" s="17">
        <f t="shared" si="18"/>
        <v>0</v>
      </c>
      <c r="F1163" s="18" t="str">
        <f>IF(E1163=0,"",SUM($E$7:E1163))</f>
        <v/>
      </c>
    </row>
    <row r="1164" spans="4:6" ht="19.5" customHeight="1" x14ac:dyDescent="0.2">
      <c r="D1164" s="1">
        <v>1</v>
      </c>
      <c r="E1164" s="17">
        <f t="shared" si="18"/>
        <v>0</v>
      </c>
      <c r="F1164" s="18" t="str">
        <f>IF(E1164=0,"",SUM($E$7:E1164))</f>
        <v/>
      </c>
    </row>
    <row r="1165" spans="4:6" ht="19.5" customHeight="1" x14ac:dyDescent="0.2">
      <c r="D1165" s="1">
        <v>1</v>
      </c>
      <c r="E1165" s="17">
        <f t="shared" si="18"/>
        <v>0</v>
      </c>
      <c r="F1165" s="18" t="str">
        <f>IF(E1165=0,"",SUM($E$7:E1165))</f>
        <v/>
      </c>
    </row>
    <row r="1166" spans="4:6" ht="19.5" customHeight="1" x14ac:dyDescent="0.2">
      <c r="D1166" s="1">
        <v>1</v>
      </c>
      <c r="E1166" s="17">
        <f t="shared" si="18"/>
        <v>0</v>
      </c>
      <c r="F1166" s="18" t="str">
        <f>IF(E1166=0,"",SUM($E$7:E1166))</f>
        <v/>
      </c>
    </row>
    <row r="1167" spans="4:6" ht="19.5" customHeight="1" x14ac:dyDescent="0.2">
      <c r="D1167" s="1">
        <v>1</v>
      </c>
      <c r="E1167" s="17">
        <f t="shared" si="18"/>
        <v>0</v>
      </c>
      <c r="F1167" s="18" t="str">
        <f>IF(E1167=0,"",SUM($E$7:E1167))</f>
        <v/>
      </c>
    </row>
    <row r="1168" spans="4:6" ht="19.5" customHeight="1" x14ac:dyDescent="0.2">
      <c r="D1168" s="1">
        <v>1</v>
      </c>
      <c r="E1168" s="17">
        <f t="shared" si="18"/>
        <v>0</v>
      </c>
      <c r="F1168" s="18" t="str">
        <f>IF(E1168=0,"",SUM($E$7:E1168))</f>
        <v/>
      </c>
    </row>
    <row r="1169" spans="4:6" ht="19.5" customHeight="1" x14ac:dyDescent="0.2">
      <c r="D1169" s="1">
        <v>1</v>
      </c>
      <c r="E1169" s="17">
        <f t="shared" si="18"/>
        <v>0</v>
      </c>
      <c r="F1169" s="18" t="str">
        <f>IF(E1169=0,"",SUM($E$7:E1169))</f>
        <v/>
      </c>
    </row>
    <row r="1170" spans="4:6" ht="19.5" customHeight="1" x14ac:dyDescent="0.2">
      <c r="D1170" s="1">
        <v>1</v>
      </c>
      <c r="E1170" s="17">
        <f t="shared" si="18"/>
        <v>0</v>
      </c>
      <c r="F1170" s="18" t="str">
        <f>IF(E1170=0,"",SUM($E$7:E1170))</f>
        <v/>
      </c>
    </row>
    <row r="1171" spans="4:6" ht="19.5" customHeight="1" x14ac:dyDescent="0.2">
      <c r="D1171" s="1">
        <v>1</v>
      </c>
      <c r="E1171" s="17">
        <f t="shared" si="18"/>
        <v>0</v>
      </c>
      <c r="F1171" s="18" t="str">
        <f>IF(E1171=0,"",SUM($E$7:E1171))</f>
        <v/>
      </c>
    </row>
    <row r="1172" spans="4:6" ht="19.5" customHeight="1" x14ac:dyDescent="0.2">
      <c r="D1172" s="1">
        <v>1</v>
      </c>
      <c r="E1172" s="17">
        <f t="shared" si="18"/>
        <v>0</v>
      </c>
      <c r="F1172" s="18" t="str">
        <f>IF(E1172=0,"",SUM($E$7:E1172))</f>
        <v/>
      </c>
    </row>
    <row r="1173" spans="4:6" ht="19.5" customHeight="1" x14ac:dyDescent="0.2">
      <c r="D1173" s="1">
        <v>1</v>
      </c>
      <c r="E1173" s="17">
        <f t="shared" si="18"/>
        <v>0</v>
      </c>
      <c r="F1173" s="18" t="str">
        <f>IF(E1173=0,"",SUM($E$7:E1173))</f>
        <v/>
      </c>
    </row>
    <row r="1174" spans="4:6" ht="19.5" customHeight="1" x14ac:dyDescent="0.2">
      <c r="D1174" s="1">
        <v>1</v>
      </c>
      <c r="E1174" s="17">
        <f t="shared" si="18"/>
        <v>0</v>
      </c>
      <c r="F1174" s="18" t="str">
        <f>IF(E1174=0,"",SUM($E$7:E1174))</f>
        <v/>
      </c>
    </row>
    <row r="1175" spans="4:6" ht="19.5" customHeight="1" x14ac:dyDescent="0.2">
      <c r="D1175" s="1">
        <v>1</v>
      </c>
      <c r="E1175" s="17">
        <f t="shared" si="18"/>
        <v>0</v>
      </c>
      <c r="F1175" s="18" t="str">
        <f>IF(E1175=0,"",SUM($E$7:E1175))</f>
        <v/>
      </c>
    </row>
    <row r="1176" spans="4:6" ht="19.5" customHeight="1" x14ac:dyDescent="0.2">
      <c r="D1176" s="1">
        <v>1</v>
      </c>
      <c r="E1176" s="17">
        <f t="shared" si="18"/>
        <v>0</v>
      </c>
      <c r="F1176" s="18" t="str">
        <f>IF(E1176=0,"",SUM($E$7:E1176))</f>
        <v/>
      </c>
    </row>
    <row r="1177" spans="4:6" ht="19.5" customHeight="1" x14ac:dyDescent="0.2">
      <c r="D1177" s="1">
        <v>1</v>
      </c>
      <c r="E1177" s="17">
        <f t="shared" si="18"/>
        <v>0</v>
      </c>
      <c r="F1177" s="18" t="str">
        <f>IF(E1177=0,"",SUM($E$7:E1177))</f>
        <v/>
      </c>
    </row>
    <row r="1178" spans="4:6" ht="19.5" customHeight="1" x14ac:dyDescent="0.2">
      <c r="D1178" s="1">
        <v>1</v>
      </c>
      <c r="E1178" s="17">
        <f t="shared" si="18"/>
        <v>0</v>
      </c>
      <c r="F1178" s="18" t="str">
        <f>IF(E1178=0,"",SUM($E$7:E1178))</f>
        <v/>
      </c>
    </row>
    <row r="1179" spans="4:6" ht="19.5" customHeight="1" x14ac:dyDescent="0.2">
      <c r="D1179" s="1">
        <v>1</v>
      </c>
      <c r="E1179" s="17">
        <f t="shared" si="18"/>
        <v>0</v>
      </c>
      <c r="F1179" s="18" t="str">
        <f>IF(E1179=0,"",SUM($E$7:E1179))</f>
        <v/>
      </c>
    </row>
    <row r="1180" spans="4:6" ht="19.5" customHeight="1" x14ac:dyDescent="0.2">
      <c r="D1180" s="1">
        <v>1</v>
      </c>
      <c r="E1180" s="17">
        <f t="shared" si="18"/>
        <v>0</v>
      </c>
      <c r="F1180" s="18" t="str">
        <f>IF(E1180=0,"",SUM($E$7:E1180))</f>
        <v/>
      </c>
    </row>
    <row r="1181" spans="4:6" ht="19.5" customHeight="1" x14ac:dyDescent="0.2">
      <c r="D1181" s="1">
        <v>1</v>
      </c>
      <c r="E1181" s="17">
        <f t="shared" si="18"/>
        <v>0</v>
      </c>
      <c r="F1181" s="18" t="str">
        <f>IF(E1181=0,"",SUM($E$7:E1181))</f>
        <v/>
      </c>
    </row>
    <row r="1182" spans="4:6" ht="19.5" customHeight="1" x14ac:dyDescent="0.2">
      <c r="D1182" s="1">
        <v>1</v>
      </c>
      <c r="E1182" s="17">
        <f t="shared" si="18"/>
        <v>0</v>
      </c>
      <c r="F1182" s="18" t="str">
        <f>IF(E1182=0,"",SUM($E$7:E1182))</f>
        <v/>
      </c>
    </row>
    <row r="1183" spans="4:6" ht="19.5" customHeight="1" x14ac:dyDescent="0.2">
      <c r="D1183" s="1">
        <v>1</v>
      </c>
      <c r="E1183" s="17">
        <f t="shared" si="18"/>
        <v>0</v>
      </c>
      <c r="F1183" s="18" t="str">
        <f>IF(E1183=0,"",SUM($E$7:E1183))</f>
        <v/>
      </c>
    </row>
    <row r="1184" spans="4:6" ht="19.5" customHeight="1" x14ac:dyDescent="0.2">
      <c r="D1184" s="1">
        <v>1</v>
      </c>
      <c r="E1184" s="17">
        <f t="shared" si="18"/>
        <v>0</v>
      </c>
      <c r="F1184" s="18" t="str">
        <f>IF(E1184=0,"",SUM($E$7:E1184))</f>
        <v/>
      </c>
    </row>
    <row r="1185" spans="4:6" ht="19.5" customHeight="1" x14ac:dyDescent="0.2">
      <c r="D1185" s="1">
        <v>1</v>
      </c>
      <c r="E1185" s="17">
        <f t="shared" si="18"/>
        <v>0</v>
      </c>
      <c r="F1185" s="18" t="str">
        <f>IF(E1185=0,"",SUM($E$7:E1185))</f>
        <v/>
      </c>
    </row>
    <row r="1186" spans="4:6" ht="19.5" customHeight="1" x14ac:dyDescent="0.2">
      <c r="D1186" s="1">
        <v>1</v>
      </c>
      <c r="E1186" s="17">
        <f t="shared" si="18"/>
        <v>0</v>
      </c>
      <c r="F1186" s="18" t="str">
        <f>IF(E1186=0,"",SUM($E$7:E1186))</f>
        <v/>
      </c>
    </row>
    <row r="1187" spans="4:6" ht="19.5" customHeight="1" x14ac:dyDescent="0.2">
      <c r="D1187" s="1">
        <v>1</v>
      </c>
      <c r="E1187" s="17">
        <f t="shared" si="18"/>
        <v>0</v>
      </c>
      <c r="F1187" s="18" t="str">
        <f>IF(E1187=0,"",SUM($E$7:E1187))</f>
        <v/>
      </c>
    </row>
    <row r="1188" spans="4:6" ht="19.5" customHeight="1" x14ac:dyDescent="0.2">
      <c r="D1188" s="1">
        <v>1</v>
      </c>
      <c r="E1188" s="17">
        <f t="shared" si="18"/>
        <v>0</v>
      </c>
      <c r="F1188" s="18" t="str">
        <f>IF(E1188=0,"",SUM($E$7:E1188))</f>
        <v/>
      </c>
    </row>
    <row r="1189" spans="4:6" ht="19.5" customHeight="1" x14ac:dyDescent="0.2">
      <c r="D1189" s="1">
        <v>1</v>
      </c>
      <c r="E1189" s="17">
        <f t="shared" si="18"/>
        <v>0</v>
      </c>
      <c r="F1189" s="18" t="str">
        <f>IF(E1189=0,"",SUM($E$7:E1189))</f>
        <v/>
      </c>
    </row>
    <row r="1190" spans="4:6" ht="19.5" customHeight="1" x14ac:dyDescent="0.2">
      <c r="D1190" s="1">
        <v>1</v>
      </c>
      <c r="E1190" s="17">
        <f t="shared" si="18"/>
        <v>0</v>
      </c>
      <c r="F1190" s="18" t="str">
        <f>IF(E1190=0,"",SUM($E$7:E1190))</f>
        <v/>
      </c>
    </row>
    <row r="1191" spans="4:6" ht="19.5" customHeight="1" x14ac:dyDescent="0.2">
      <c r="D1191" s="1">
        <v>1</v>
      </c>
      <c r="E1191" s="17">
        <f t="shared" si="18"/>
        <v>0</v>
      </c>
      <c r="F1191" s="18" t="str">
        <f>IF(E1191=0,"",SUM($E$7:E1191))</f>
        <v/>
      </c>
    </row>
    <row r="1192" spans="4:6" ht="19.5" customHeight="1" x14ac:dyDescent="0.2">
      <c r="D1192" s="1">
        <v>1</v>
      </c>
      <c r="E1192" s="17">
        <f t="shared" si="18"/>
        <v>0</v>
      </c>
      <c r="F1192" s="18" t="str">
        <f>IF(E1192=0,"",SUM($E$7:E1192))</f>
        <v/>
      </c>
    </row>
    <row r="1193" spans="4:6" ht="19.5" customHeight="1" x14ac:dyDescent="0.2">
      <c r="D1193" s="1">
        <v>1</v>
      </c>
      <c r="E1193" s="17">
        <f t="shared" si="18"/>
        <v>0</v>
      </c>
      <c r="F1193" s="18" t="str">
        <f>IF(E1193=0,"",SUM($E$7:E1193))</f>
        <v/>
      </c>
    </row>
    <row r="1194" spans="4:6" ht="19.5" customHeight="1" x14ac:dyDescent="0.2">
      <c r="D1194" s="1">
        <v>1</v>
      </c>
      <c r="E1194" s="17">
        <f t="shared" si="18"/>
        <v>0</v>
      </c>
      <c r="F1194" s="18" t="str">
        <f>IF(E1194=0,"",SUM($E$7:E1194))</f>
        <v/>
      </c>
    </row>
    <row r="1195" spans="4:6" ht="19.5" customHeight="1" x14ac:dyDescent="0.2">
      <c r="D1195" s="1">
        <v>1</v>
      </c>
      <c r="E1195" s="17">
        <f t="shared" si="18"/>
        <v>0</v>
      </c>
      <c r="F1195" s="18" t="str">
        <f>IF(E1195=0,"",SUM($E$7:E1195))</f>
        <v/>
      </c>
    </row>
    <row r="1196" spans="4:6" ht="19.5" customHeight="1" x14ac:dyDescent="0.2">
      <c r="D1196" s="1">
        <v>1</v>
      </c>
      <c r="E1196" s="17">
        <f t="shared" si="18"/>
        <v>0</v>
      </c>
      <c r="F1196" s="18" t="str">
        <f>IF(E1196=0,"",SUM($E$7:E1196))</f>
        <v/>
      </c>
    </row>
    <row r="1197" spans="4:6" ht="19.5" customHeight="1" x14ac:dyDescent="0.2">
      <c r="D1197" s="1">
        <v>1</v>
      </c>
      <c r="E1197" s="17">
        <f t="shared" si="18"/>
        <v>0</v>
      </c>
      <c r="F1197" s="18" t="str">
        <f>IF(E1197=0,"",SUM($E$7:E1197))</f>
        <v/>
      </c>
    </row>
    <row r="1198" spans="4:6" ht="19.5" customHeight="1" x14ac:dyDescent="0.2">
      <c r="D1198" s="1">
        <v>1</v>
      </c>
      <c r="E1198" s="17">
        <f t="shared" si="18"/>
        <v>0</v>
      </c>
      <c r="F1198" s="18" t="str">
        <f>IF(E1198=0,"",SUM($E$7:E1198))</f>
        <v/>
      </c>
    </row>
    <row r="1199" spans="4:6" ht="19.5" customHeight="1" x14ac:dyDescent="0.2">
      <c r="D1199" s="1">
        <v>1</v>
      </c>
      <c r="E1199" s="17">
        <f t="shared" si="18"/>
        <v>0</v>
      </c>
      <c r="F1199" s="18" t="str">
        <f>IF(E1199=0,"",SUM($E$7:E1199))</f>
        <v/>
      </c>
    </row>
    <row r="1200" spans="4:6" ht="19.5" customHeight="1" x14ac:dyDescent="0.2">
      <c r="D1200" s="1">
        <v>1</v>
      </c>
      <c r="E1200" s="17">
        <f t="shared" si="18"/>
        <v>0</v>
      </c>
      <c r="F1200" s="18" t="str">
        <f>IF(E1200=0,"",SUM($E$7:E1200))</f>
        <v/>
      </c>
    </row>
    <row r="1201" spans="4:6" ht="19.5" customHeight="1" x14ac:dyDescent="0.2">
      <c r="D1201" s="1">
        <v>1</v>
      </c>
      <c r="E1201" s="17">
        <f t="shared" si="18"/>
        <v>0</v>
      </c>
      <c r="F1201" s="18" t="str">
        <f>IF(E1201=0,"",SUM($E$7:E1201))</f>
        <v/>
      </c>
    </row>
    <row r="1202" spans="4:6" ht="19.5" customHeight="1" x14ac:dyDescent="0.2">
      <c r="D1202" s="1">
        <v>1</v>
      </c>
      <c r="E1202" s="17">
        <f t="shared" si="18"/>
        <v>0</v>
      </c>
      <c r="F1202" s="18" t="str">
        <f>IF(E1202=0,"",SUM($E$7:E1202))</f>
        <v/>
      </c>
    </row>
    <row r="1203" spans="4:6" ht="19.5" customHeight="1" x14ac:dyDescent="0.2">
      <c r="D1203" s="1">
        <v>1</v>
      </c>
      <c r="E1203" s="17">
        <f t="shared" si="18"/>
        <v>0</v>
      </c>
      <c r="F1203" s="18" t="str">
        <f>IF(E1203=0,"",SUM($E$7:E1203))</f>
        <v/>
      </c>
    </row>
    <row r="1204" spans="4:6" ht="19.5" customHeight="1" x14ac:dyDescent="0.2">
      <c r="D1204" s="1">
        <v>1</v>
      </c>
      <c r="E1204" s="17">
        <f t="shared" si="18"/>
        <v>0</v>
      </c>
      <c r="F1204" s="18" t="str">
        <f>IF(E1204=0,"",SUM($E$7:E1204))</f>
        <v/>
      </c>
    </row>
    <row r="1205" spans="4:6" ht="19.5" customHeight="1" x14ac:dyDescent="0.2">
      <c r="D1205" s="1">
        <v>1</v>
      </c>
      <c r="E1205" s="17">
        <f t="shared" si="18"/>
        <v>0</v>
      </c>
      <c r="F1205" s="18" t="str">
        <f>IF(E1205=0,"",SUM($E$7:E1205))</f>
        <v/>
      </c>
    </row>
    <row r="1206" spans="4:6" ht="19.5" customHeight="1" x14ac:dyDescent="0.2">
      <c r="D1206" s="1">
        <v>1</v>
      </c>
      <c r="E1206" s="17">
        <f t="shared" si="18"/>
        <v>0</v>
      </c>
      <c r="F1206" s="18" t="str">
        <f>IF(E1206=0,"",SUM($E$7:E1206))</f>
        <v/>
      </c>
    </row>
    <row r="1207" spans="4:6" ht="19.5" customHeight="1" x14ac:dyDescent="0.2">
      <c r="D1207" s="1">
        <v>1</v>
      </c>
      <c r="E1207" s="17">
        <f t="shared" si="18"/>
        <v>0</v>
      </c>
      <c r="F1207" s="18" t="str">
        <f>IF(E1207=0,"",SUM($E$7:E1207))</f>
        <v/>
      </c>
    </row>
    <row r="1208" spans="4:6" ht="19.5" customHeight="1" x14ac:dyDescent="0.2">
      <c r="D1208" s="1">
        <v>1</v>
      </c>
      <c r="E1208" s="17">
        <f t="shared" si="18"/>
        <v>0</v>
      </c>
      <c r="F1208" s="18" t="str">
        <f>IF(E1208=0,"",SUM($E$7:E1208))</f>
        <v/>
      </c>
    </row>
    <row r="1209" spans="4:6" ht="19.5" customHeight="1" x14ac:dyDescent="0.2">
      <c r="D1209" s="1">
        <v>1</v>
      </c>
      <c r="E1209" s="17">
        <f t="shared" si="18"/>
        <v>0</v>
      </c>
      <c r="F1209" s="18" t="str">
        <f>IF(E1209=0,"",SUM($E$7:E1209))</f>
        <v/>
      </c>
    </row>
    <row r="1210" spans="4:6" ht="19.5" customHeight="1" x14ac:dyDescent="0.2">
      <c r="D1210" s="1">
        <v>1</v>
      </c>
      <c r="E1210" s="17">
        <f t="shared" si="18"/>
        <v>0</v>
      </c>
      <c r="F1210" s="18" t="str">
        <f>IF(E1210=0,"",SUM($E$7:E1210))</f>
        <v/>
      </c>
    </row>
    <row r="1211" spans="4:6" ht="19.5" customHeight="1" x14ac:dyDescent="0.2">
      <c r="D1211" s="1">
        <v>1</v>
      </c>
      <c r="E1211" s="17">
        <f t="shared" si="18"/>
        <v>0</v>
      </c>
      <c r="F1211" s="18" t="str">
        <f>IF(E1211=0,"",SUM($E$7:E1211))</f>
        <v/>
      </c>
    </row>
    <row r="1212" spans="4:6" ht="19.5" customHeight="1" x14ac:dyDescent="0.2">
      <c r="D1212" s="1">
        <v>1</v>
      </c>
      <c r="E1212" s="17">
        <f t="shared" si="18"/>
        <v>0</v>
      </c>
      <c r="F1212" s="18" t="str">
        <f>IF(E1212=0,"",SUM($E$7:E1212))</f>
        <v/>
      </c>
    </row>
    <row r="1213" spans="4:6" ht="19.5" customHeight="1" x14ac:dyDescent="0.2">
      <c r="D1213" s="1">
        <v>1</v>
      </c>
      <c r="E1213" s="17">
        <f t="shared" si="18"/>
        <v>0</v>
      </c>
      <c r="F1213" s="18" t="str">
        <f>IF(E1213=0,"",SUM($E$7:E1213))</f>
        <v/>
      </c>
    </row>
    <row r="1214" spans="4:6" ht="19.5" customHeight="1" x14ac:dyDescent="0.2">
      <c r="D1214" s="1">
        <v>1</v>
      </c>
      <c r="E1214" s="17">
        <f t="shared" si="18"/>
        <v>0</v>
      </c>
      <c r="F1214" s="18" t="str">
        <f>IF(E1214=0,"",SUM($E$7:E1214))</f>
        <v/>
      </c>
    </row>
    <row r="1215" spans="4:6" ht="19.5" customHeight="1" x14ac:dyDescent="0.2">
      <c r="D1215" s="1">
        <v>1</v>
      </c>
      <c r="E1215" s="17">
        <f t="shared" si="18"/>
        <v>0</v>
      </c>
      <c r="F1215" s="18" t="str">
        <f>IF(E1215=0,"",SUM($E$7:E1215))</f>
        <v/>
      </c>
    </row>
    <row r="1216" spans="4:6" ht="19.5" customHeight="1" x14ac:dyDescent="0.2">
      <c r="D1216" s="1">
        <v>1</v>
      </c>
      <c r="E1216" s="17">
        <f t="shared" si="18"/>
        <v>0</v>
      </c>
      <c r="F1216" s="18" t="str">
        <f>IF(E1216=0,"",SUM($E$7:E1216))</f>
        <v/>
      </c>
    </row>
    <row r="1217" spans="4:6" ht="19.5" customHeight="1" x14ac:dyDescent="0.2">
      <c r="D1217" s="1">
        <v>1</v>
      </c>
      <c r="E1217" s="17">
        <f t="shared" si="18"/>
        <v>0</v>
      </c>
      <c r="F1217" s="18" t="str">
        <f>IF(E1217=0,"",SUM($E$7:E1217))</f>
        <v/>
      </c>
    </row>
    <row r="1218" spans="4:6" ht="19.5" customHeight="1" x14ac:dyDescent="0.2">
      <c r="D1218" s="1">
        <v>1</v>
      </c>
      <c r="E1218" s="17">
        <f t="shared" si="18"/>
        <v>0</v>
      </c>
      <c r="F1218" s="18" t="str">
        <f>IF(E1218=0,"",SUM($E$7:E1218))</f>
        <v/>
      </c>
    </row>
    <row r="1219" spans="4:6" ht="19.5" customHeight="1" x14ac:dyDescent="0.2">
      <c r="D1219" s="1">
        <v>1</v>
      </c>
      <c r="E1219" s="17">
        <f t="shared" si="18"/>
        <v>0</v>
      </c>
      <c r="F1219" s="18" t="str">
        <f>IF(E1219=0,"",SUM($E$7:E1219))</f>
        <v/>
      </c>
    </row>
    <row r="1220" spans="4:6" ht="19.5" customHeight="1" x14ac:dyDescent="0.2">
      <c r="D1220" s="1">
        <v>1</v>
      </c>
      <c r="E1220" s="17">
        <f t="shared" si="18"/>
        <v>0</v>
      </c>
      <c r="F1220" s="18" t="str">
        <f>IF(E1220=0,"",SUM($E$7:E1220))</f>
        <v/>
      </c>
    </row>
    <row r="1221" spans="4:6" ht="19.5" customHeight="1" x14ac:dyDescent="0.2">
      <c r="D1221" s="1">
        <v>1</v>
      </c>
      <c r="E1221" s="17">
        <f t="shared" si="18"/>
        <v>0</v>
      </c>
      <c r="F1221" s="18" t="str">
        <f>IF(E1221=0,"",SUM($E$7:E1221))</f>
        <v/>
      </c>
    </row>
    <row r="1222" spans="4:6" ht="19.5" customHeight="1" x14ac:dyDescent="0.2">
      <c r="D1222" s="1">
        <v>1</v>
      </c>
      <c r="E1222" s="17">
        <f t="shared" si="18"/>
        <v>0</v>
      </c>
      <c r="F1222" s="18" t="str">
        <f>IF(E1222=0,"",SUM($E$7:E1222))</f>
        <v/>
      </c>
    </row>
    <row r="1223" spans="4:6" ht="19.5" customHeight="1" x14ac:dyDescent="0.2">
      <c r="D1223" s="1">
        <v>1</v>
      </c>
      <c r="E1223" s="17">
        <f t="shared" si="18"/>
        <v>0</v>
      </c>
      <c r="F1223" s="18" t="str">
        <f>IF(E1223=0,"",SUM($E$7:E1223))</f>
        <v/>
      </c>
    </row>
    <row r="1224" spans="4:6" ht="19.5" customHeight="1" x14ac:dyDescent="0.2">
      <c r="D1224" s="1">
        <v>1</v>
      </c>
      <c r="E1224" s="17">
        <f t="shared" si="18"/>
        <v>0</v>
      </c>
      <c r="F1224" s="18" t="str">
        <f>IF(E1224=0,"",SUM($E$7:E1224))</f>
        <v/>
      </c>
    </row>
    <row r="1225" spans="4:6" ht="19.5" customHeight="1" x14ac:dyDescent="0.2">
      <c r="D1225" s="1">
        <v>1</v>
      </c>
      <c r="E1225" s="17">
        <f t="shared" ref="E1225:E1288" si="19">C1225*D1225</f>
        <v>0</v>
      </c>
      <c r="F1225" s="18" t="str">
        <f>IF(E1225=0,"",SUM($E$7:E1225))</f>
        <v/>
      </c>
    </row>
    <row r="1226" spans="4:6" ht="19.5" customHeight="1" x14ac:dyDescent="0.2">
      <c r="D1226" s="1">
        <v>1</v>
      </c>
      <c r="E1226" s="17">
        <f t="shared" si="19"/>
        <v>0</v>
      </c>
      <c r="F1226" s="18" t="str">
        <f>IF(E1226=0,"",SUM($E$7:E1226))</f>
        <v/>
      </c>
    </row>
    <row r="1227" spans="4:6" ht="19.5" customHeight="1" x14ac:dyDescent="0.2">
      <c r="D1227" s="1">
        <v>1</v>
      </c>
      <c r="E1227" s="17">
        <f t="shared" si="19"/>
        <v>0</v>
      </c>
      <c r="F1227" s="18" t="str">
        <f>IF(E1227=0,"",SUM($E$7:E1227))</f>
        <v/>
      </c>
    </row>
    <row r="1228" spans="4:6" ht="19.5" customHeight="1" x14ac:dyDescent="0.2">
      <c r="D1228" s="1">
        <v>1</v>
      </c>
      <c r="E1228" s="17">
        <f t="shared" si="19"/>
        <v>0</v>
      </c>
      <c r="F1228" s="18" t="str">
        <f>IF(E1228=0,"",SUM($E$7:E1228))</f>
        <v/>
      </c>
    </row>
    <row r="1229" spans="4:6" ht="19.5" customHeight="1" x14ac:dyDescent="0.2">
      <c r="D1229" s="1">
        <v>1</v>
      </c>
      <c r="E1229" s="17">
        <f t="shared" si="19"/>
        <v>0</v>
      </c>
      <c r="F1229" s="18" t="str">
        <f>IF(E1229=0,"",SUM($E$7:E1229))</f>
        <v/>
      </c>
    </row>
    <row r="1230" spans="4:6" ht="19.5" customHeight="1" x14ac:dyDescent="0.2">
      <c r="D1230" s="1">
        <v>1</v>
      </c>
      <c r="E1230" s="17">
        <f t="shared" si="19"/>
        <v>0</v>
      </c>
      <c r="F1230" s="18" t="str">
        <f>IF(E1230=0,"",SUM($E$7:E1230))</f>
        <v/>
      </c>
    </row>
    <row r="1231" spans="4:6" ht="19.5" customHeight="1" x14ac:dyDescent="0.2">
      <c r="D1231" s="1">
        <v>1</v>
      </c>
      <c r="E1231" s="17">
        <f t="shared" si="19"/>
        <v>0</v>
      </c>
      <c r="F1231" s="18" t="str">
        <f>IF(E1231=0,"",SUM($E$7:E1231))</f>
        <v/>
      </c>
    </row>
    <row r="1232" spans="4:6" ht="19.5" customHeight="1" x14ac:dyDescent="0.2">
      <c r="D1232" s="1">
        <v>1</v>
      </c>
      <c r="E1232" s="17">
        <f t="shared" si="19"/>
        <v>0</v>
      </c>
      <c r="F1232" s="18" t="str">
        <f>IF(E1232=0,"",SUM($E$7:E1232))</f>
        <v/>
      </c>
    </row>
    <row r="1233" spans="4:6" ht="19.5" customHeight="1" x14ac:dyDescent="0.2">
      <c r="D1233" s="1">
        <v>1</v>
      </c>
      <c r="E1233" s="17">
        <f t="shared" si="19"/>
        <v>0</v>
      </c>
      <c r="F1233" s="18" t="str">
        <f>IF(E1233=0,"",SUM($E$7:E1233))</f>
        <v/>
      </c>
    </row>
    <row r="1234" spans="4:6" ht="19.5" customHeight="1" x14ac:dyDescent="0.2">
      <c r="D1234" s="1">
        <v>1</v>
      </c>
      <c r="E1234" s="17">
        <f t="shared" si="19"/>
        <v>0</v>
      </c>
      <c r="F1234" s="18" t="str">
        <f>IF(E1234=0,"",SUM($E$7:E1234))</f>
        <v/>
      </c>
    </row>
    <row r="1235" spans="4:6" ht="19.5" customHeight="1" x14ac:dyDescent="0.2">
      <c r="D1235" s="1">
        <v>1</v>
      </c>
      <c r="E1235" s="17">
        <f t="shared" si="19"/>
        <v>0</v>
      </c>
      <c r="F1235" s="18" t="str">
        <f>IF(E1235=0,"",SUM($E$7:E1235))</f>
        <v/>
      </c>
    </row>
    <row r="1236" spans="4:6" ht="19.5" customHeight="1" x14ac:dyDescent="0.2">
      <c r="D1236" s="1">
        <v>1</v>
      </c>
      <c r="E1236" s="17">
        <f t="shared" si="19"/>
        <v>0</v>
      </c>
      <c r="F1236" s="18" t="str">
        <f>IF(E1236=0,"",SUM($E$7:E1236))</f>
        <v/>
      </c>
    </row>
    <row r="1237" spans="4:6" ht="19.5" customHeight="1" x14ac:dyDescent="0.2">
      <c r="D1237" s="1">
        <v>1</v>
      </c>
      <c r="E1237" s="17">
        <f t="shared" si="19"/>
        <v>0</v>
      </c>
      <c r="F1237" s="18" t="str">
        <f>IF(E1237=0,"",SUM($E$7:E1237))</f>
        <v/>
      </c>
    </row>
    <row r="1238" spans="4:6" ht="19.5" customHeight="1" x14ac:dyDescent="0.2">
      <c r="D1238" s="1">
        <v>1</v>
      </c>
      <c r="E1238" s="17">
        <f t="shared" si="19"/>
        <v>0</v>
      </c>
      <c r="F1238" s="18" t="str">
        <f>IF(E1238=0,"",SUM($E$7:E1238))</f>
        <v/>
      </c>
    </row>
    <row r="1239" spans="4:6" ht="19.5" customHeight="1" x14ac:dyDescent="0.2">
      <c r="D1239" s="1">
        <v>1</v>
      </c>
      <c r="E1239" s="17">
        <f t="shared" si="19"/>
        <v>0</v>
      </c>
      <c r="F1239" s="18" t="str">
        <f>IF(E1239=0,"",SUM($E$7:E1239))</f>
        <v/>
      </c>
    </row>
    <row r="1240" spans="4:6" ht="19.5" customHeight="1" x14ac:dyDescent="0.2">
      <c r="D1240" s="1">
        <v>1</v>
      </c>
      <c r="E1240" s="17">
        <f t="shared" si="19"/>
        <v>0</v>
      </c>
      <c r="F1240" s="18" t="str">
        <f>IF(E1240=0,"",SUM($E$7:E1240))</f>
        <v/>
      </c>
    </row>
    <row r="1241" spans="4:6" ht="19.5" customHeight="1" x14ac:dyDescent="0.2">
      <c r="D1241" s="1">
        <v>1</v>
      </c>
      <c r="E1241" s="17">
        <f t="shared" si="19"/>
        <v>0</v>
      </c>
      <c r="F1241" s="18" t="str">
        <f>IF(E1241=0,"",SUM($E$7:E1241))</f>
        <v/>
      </c>
    </row>
    <row r="1242" spans="4:6" ht="19.5" customHeight="1" x14ac:dyDescent="0.2">
      <c r="D1242" s="1">
        <v>1</v>
      </c>
      <c r="E1242" s="17">
        <f t="shared" si="19"/>
        <v>0</v>
      </c>
      <c r="F1242" s="18" t="str">
        <f>IF(E1242=0,"",SUM($E$7:E1242))</f>
        <v/>
      </c>
    </row>
    <row r="1243" spans="4:6" ht="19.5" customHeight="1" x14ac:dyDescent="0.2">
      <c r="D1243" s="1">
        <v>1</v>
      </c>
      <c r="E1243" s="17">
        <f t="shared" si="19"/>
        <v>0</v>
      </c>
      <c r="F1243" s="18" t="str">
        <f>IF(E1243=0,"",SUM($E$7:E1243))</f>
        <v/>
      </c>
    </row>
    <row r="1244" spans="4:6" ht="19.5" customHeight="1" x14ac:dyDescent="0.2">
      <c r="D1244" s="1">
        <v>1</v>
      </c>
      <c r="E1244" s="17">
        <f t="shared" si="19"/>
        <v>0</v>
      </c>
      <c r="F1244" s="18" t="str">
        <f>IF(E1244=0,"",SUM($E$7:E1244))</f>
        <v/>
      </c>
    </row>
    <row r="1245" spans="4:6" ht="19.5" customHeight="1" x14ac:dyDescent="0.2">
      <c r="D1245" s="1">
        <v>1</v>
      </c>
      <c r="E1245" s="17">
        <f t="shared" si="19"/>
        <v>0</v>
      </c>
      <c r="F1245" s="18" t="str">
        <f>IF(E1245=0,"",SUM($E$7:E1245))</f>
        <v/>
      </c>
    </row>
    <row r="1246" spans="4:6" ht="19.5" customHeight="1" x14ac:dyDescent="0.2">
      <c r="D1246" s="1">
        <v>1</v>
      </c>
      <c r="E1246" s="17">
        <f t="shared" si="19"/>
        <v>0</v>
      </c>
      <c r="F1246" s="18" t="str">
        <f>IF(E1246=0,"",SUM($E$7:E1246))</f>
        <v/>
      </c>
    </row>
    <row r="1247" spans="4:6" ht="19.5" customHeight="1" x14ac:dyDescent="0.2">
      <c r="D1247" s="1">
        <v>1</v>
      </c>
      <c r="E1247" s="17">
        <f t="shared" si="19"/>
        <v>0</v>
      </c>
      <c r="F1247" s="18" t="str">
        <f>IF(E1247=0,"",SUM($E$7:E1247))</f>
        <v/>
      </c>
    </row>
    <row r="1248" spans="4:6" ht="19.5" customHeight="1" x14ac:dyDescent="0.2">
      <c r="D1248" s="1">
        <v>1</v>
      </c>
      <c r="E1248" s="17">
        <f t="shared" si="19"/>
        <v>0</v>
      </c>
      <c r="F1248" s="18" t="str">
        <f>IF(E1248=0,"",SUM($E$7:E1248))</f>
        <v/>
      </c>
    </row>
    <row r="1249" spans="4:6" ht="19.5" customHeight="1" x14ac:dyDescent="0.2">
      <c r="D1249" s="1">
        <v>1</v>
      </c>
      <c r="E1249" s="17">
        <f t="shared" si="19"/>
        <v>0</v>
      </c>
      <c r="F1249" s="18" t="str">
        <f>IF(E1249=0,"",SUM($E$7:E1249))</f>
        <v/>
      </c>
    </row>
    <row r="1250" spans="4:6" ht="19.5" customHeight="1" x14ac:dyDescent="0.2">
      <c r="D1250" s="1">
        <v>1</v>
      </c>
      <c r="E1250" s="17">
        <f t="shared" si="19"/>
        <v>0</v>
      </c>
      <c r="F1250" s="18" t="str">
        <f>IF(E1250=0,"",SUM($E$7:E1250))</f>
        <v/>
      </c>
    </row>
    <row r="1251" spans="4:6" ht="19.5" customHeight="1" x14ac:dyDescent="0.2">
      <c r="D1251" s="1">
        <v>1</v>
      </c>
      <c r="E1251" s="17">
        <f t="shared" si="19"/>
        <v>0</v>
      </c>
      <c r="F1251" s="18" t="str">
        <f>IF(E1251=0,"",SUM($E$7:E1251))</f>
        <v/>
      </c>
    </row>
    <row r="1252" spans="4:6" ht="19.5" customHeight="1" x14ac:dyDescent="0.2">
      <c r="D1252" s="1">
        <v>1</v>
      </c>
      <c r="E1252" s="17">
        <f t="shared" si="19"/>
        <v>0</v>
      </c>
      <c r="F1252" s="18" t="str">
        <f>IF(E1252=0,"",SUM($E$7:E1252))</f>
        <v/>
      </c>
    </row>
    <row r="1253" spans="4:6" ht="19.5" customHeight="1" x14ac:dyDescent="0.2">
      <c r="D1253" s="1">
        <v>1</v>
      </c>
      <c r="E1253" s="17">
        <f t="shared" si="19"/>
        <v>0</v>
      </c>
      <c r="F1253" s="18" t="str">
        <f>IF(E1253=0,"",SUM($E$7:E1253))</f>
        <v/>
      </c>
    </row>
    <row r="1254" spans="4:6" ht="19.5" customHeight="1" x14ac:dyDescent="0.2">
      <c r="D1254" s="1">
        <v>1</v>
      </c>
      <c r="E1254" s="17">
        <f t="shared" si="19"/>
        <v>0</v>
      </c>
      <c r="F1254" s="18" t="str">
        <f>IF(E1254=0,"",SUM($E$7:E1254))</f>
        <v/>
      </c>
    </row>
    <row r="1255" spans="4:6" ht="19.5" customHeight="1" x14ac:dyDescent="0.2">
      <c r="D1255" s="1">
        <v>1</v>
      </c>
      <c r="E1255" s="17">
        <f t="shared" si="19"/>
        <v>0</v>
      </c>
      <c r="F1255" s="18" t="str">
        <f>IF(E1255=0,"",SUM($E$7:E1255))</f>
        <v/>
      </c>
    </row>
    <row r="1256" spans="4:6" ht="19.5" customHeight="1" x14ac:dyDescent="0.2">
      <c r="D1256" s="1">
        <v>1</v>
      </c>
      <c r="E1256" s="17">
        <f t="shared" si="19"/>
        <v>0</v>
      </c>
      <c r="F1256" s="18" t="str">
        <f>IF(E1256=0,"",SUM($E$7:E1256))</f>
        <v/>
      </c>
    </row>
    <row r="1257" spans="4:6" ht="19.5" customHeight="1" x14ac:dyDescent="0.2">
      <c r="D1257" s="1">
        <v>1</v>
      </c>
      <c r="E1257" s="17">
        <f t="shared" si="19"/>
        <v>0</v>
      </c>
      <c r="F1257" s="18" t="str">
        <f>IF(E1257=0,"",SUM($E$7:E1257))</f>
        <v/>
      </c>
    </row>
    <row r="1258" spans="4:6" ht="19.5" customHeight="1" x14ac:dyDescent="0.2">
      <c r="D1258" s="1">
        <v>1</v>
      </c>
      <c r="E1258" s="17">
        <f t="shared" si="19"/>
        <v>0</v>
      </c>
      <c r="F1258" s="18" t="str">
        <f>IF(E1258=0,"",SUM($E$7:E1258))</f>
        <v/>
      </c>
    </row>
    <row r="1259" spans="4:6" ht="19.5" customHeight="1" x14ac:dyDescent="0.2">
      <c r="D1259" s="1">
        <v>1</v>
      </c>
      <c r="E1259" s="17">
        <f t="shared" si="19"/>
        <v>0</v>
      </c>
      <c r="F1259" s="18" t="str">
        <f>IF(E1259=0,"",SUM($E$7:E1259))</f>
        <v/>
      </c>
    </row>
    <row r="1260" spans="4:6" ht="19.5" customHeight="1" x14ac:dyDescent="0.2">
      <c r="D1260" s="1">
        <v>1</v>
      </c>
      <c r="E1260" s="17">
        <f t="shared" si="19"/>
        <v>0</v>
      </c>
      <c r="F1260" s="18" t="str">
        <f>IF(E1260=0,"",SUM($E$7:E1260))</f>
        <v/>
      </c>
    </row>
    <row r="1261" spans="4:6" ht="19.5" customHeight="1" x14ac:dyDescent="0.2">
      <c r="D1261" s="1">
        <v>1</v>
      </c>
      <c r="E1261" s="17">
        <f t="shared" si="19"/>
        <v>0</v>
      </c>
      <c r="F1261" s="18" t="str">
        <f>IF(E1261=0,"",SUM($E$7:E1261))</f>
        <v/>
      </c>
    </row>
    <row r="1262" spans="4:6" ht="19.5" customHeight="1" x14ac:dyDescent="0.2">
      <c r="D1262" s="1">
        <v>1</v>
      </c>
      <c r="E1262" s="17">
        <f t="shared" si="19"/>
        <v>0</v>
      </c>
      <c r="F1262" s="18" t="str">
        <f>IF(E1262=0,"",SUM($E$7:E1262))</f>
        <v/>
      </c>
    </row>
    <row r="1263" spans="4:6" ht="19.5" customHeight="1" x14ac:dyDescent="0.2">
      <c r="D1263" s="1">
        <v>1</v>
      </c>
      <c r="E1263" s="17">
        <f t="shared" si="19"/>
        <v>0</v>
      </c>
      <c r="F1263" s="18" t="str">
        <f>IF(E1263=0,"",SUM($E$7:E1263))</f>
        <v/>
      </c>
    </row>
    <row r="1264" spans="4:6" ht="19.5" customHeight="1" x14ac:dyDescent="0.2">
      <c r="D1264" s="1">
        <v>1</v>
      </c>
      <c r="E1264" s="17">
        <f t="shared" si="19"/>
        <v>0</v>
      </c>
      <c r="F1264" s="18" t="str">
        <f>IF(E1264=0,"",SUM($E$7:E1264))</f>
        <v/>
      </c>
    </row>
    <row r="1265" spans="4:6" ht="19.5" customHeight="1" x14ac:dyDescent="0.2">
      <c r="D1265" s="1">
        <v>1</v>
      </c>
      <c r="E1265" s="17">
        <f t="shared" si="19"/>
        <v>0</v>
      </c>
      <c r="F1265" s="18" t="str">
        <f>IF(E1265=0,"",SUM($E$7:E1265))</f>
        <v/>
      </c>
    </row>
    <row r="1266" spans="4:6" ht="19.5" customHeight="1" x14ac:dyDescent="0.2">
      <c r="D1266" s="1">
        <v>1</v>
      </c>
      <c r="E1266" s="17">
        <f t="shared" si="19"/>
        <v>0</v>
      </c>
      <c r="F1266" s="18" t="str">
        <f>IF(E1266=0,"",SUM($E$7:E1266))</f>
        <v/>
      </c>
    </row>
    <row r="1267" spans="4:6" ht="19.5" customHeight="1" x14ac:dyDescent="0.2">
      <c r="D1267" s="1">
        <v>1</v>
      </c>
      <c r="E1267" s="17">
        <f t="shared" si="19"/>
        <v>0</v>
      </c>
      <c r="F1267" s="18" t="str">
        <f>IF(E1267=0,"",SUM($E$7:E1267))</f>
        <v/>
      </c>
    </row>
    <row r="1268" spans="4:6" ht="19.5" customHeight="1" x14ac:dyDescent="0.2">
      <c r="D1268" s="1">
        <v>1</v>
      </c>
      <c r="E1268" s="17">
        <f t="shared" si="19"/>
        <v>0</v>
      </c>
      <c r="F1268" s="18" t="str">
        <f>IF(E1268=0,"",SUM($E$7:E1268))</f>
        <v/>
      </c>
    </row>
    <row r="1269" spans="4:6" ht="19.5" customHeight="1" x14ac:dyDescent="0.2">
      <c r="D1269" s="1">
        <v>1</v>
      </c>
      <c r="E1269" s="17">
        <f t="shared" si="19"/>
        <v>0</v>
      </c>
      <c r="F1269" s="18" t="str">
        <f>IF(E1269=0,"",SUM($E$7:E1269))</f>
        <v/>
      </c>
    </row>
    <row r="1270" spans="4:6" ht="19.5" customHeight="1" x14ac:dyDescent="0.2">
      <c r="D1270" s="1">
        <v>1</v>
      </c>
      <c r="E1270" s="17">
        <f t="shared" si="19"/>
        <v>0</v>
      </c>
      <c r="F1270" s="18" t="str">
        <f>IF(E1270=0,"",SUM($E$7:E1270))</f>
        <v/>
      </c>
    </row>
    <row r="1271" spans="4:6" ht="19.5" customHeight="1" x14ac:dyDescent="0.2">
      <c r="D1271" s="1">
        <v>1</v>
      </c>
      <c r="E1271" s="17">
        <f t="shared" si="19"/>
        <v>0</v>
      </c>
      <c r="F1271" s="18" t="str">
        <f>IF(E1271=0,"",SUM($E$7:E1271))</f>
        <v/>
      </c>
    </row>
    <row r="1272" spans="4:6" ht="19.5" customHeight="1" x14ac:dyDescent="0.2">
      <c r="D1272" s="1">
        <v>1</v>
      </c>
      <c r="E1272" s="17">
        <f t="shared" si="19"/>
        <v>0</v>
      </c>
      <c r="F1272" s="18" t="str">
        <f>IF(E1272=0,"",SUM($E$7:E1272))</f>
        <v/>
      </c>
    </row>
    <row r="1273" spans="4:6" ht="19.5" customHeight="1" x14ac:dyDescent="0.2">
      <c r="D1273" s="1">
        <v>1</v>
      </c>
      <c r="E1273" s="17">
        <f t="shared" si="19"/>
        <v>0</v>
      </c>
      <c r="F1273" s="18" t="str">
        <f>IF(E1273=0,"",SUM($E$7:E1273))</f>
        <v/>
      </c>
    </row>
    <row r="1274" spans="4:6" ht="19.5" customHeight="1" x14ac:dyDescent="0.2">
      <c r="D1274" s="1">
        <v>1</v>
      </c>
      <c r="E1274" s="17">
        <f t="shared" si="19"/>
        <v>0</v>
      </c>
      <c r="F1274" s="18" t="str">
        <f>IF(E1274=0,"",SUM($E$7:E1274))</f>
        <v/>
      </c>
    </row>
    <row r="1275" spans="4:6" ht="19.5" customHeight="1" x14ac:dyDescent="0.2">
      <c r="D1275" s="1">
        <v>1</v>
      </c>
      <c r="E1275" s="17">
        <f t="shared" si="19"/>
        <v>0</v>
      </c>
      <c r="F1275" s="18" t="str">
        <f>IF(E1275=0,"",SUM($E$7:E1275))</f>
        <v/>
      </c>
    </row>
    <row r="1276" spans="4:6" ht="19.5" customHeight="1" x14ac:dyDescent="0.2">
      <c r="D1276" s="1">
        <v>1</v>
      </c>
      <c r="E1276" s="17">
        <f t="shared" si="19"/>
        <v>0</v>
      </c>
      <c r="F1276" s="18" t="str">
        <f>IF(E1276=0,"",SUM($E$7:E1276))</f>
        <v/>
      </c>
    </row>
    <row r="1277" spans="4:6" ht="19.5" customHeight="1" x14ac:dyDescent="0.2">
      <c r="D1277" s="1">
        <v>1</v>
      </c>
      <c r="E1277" s="17">
        <f t="shared" si="19"/>
        <v>0</v>
      </c>
      <c r="F1277" s="18" t="str">
        <f>IF(E1277=0,"",SUM($E$7:E1277))</f>
        <v/>
      </c>
    </row>
    <row r="1278" spans="4:6" ht="19.5" customHeight="1" x14ac:dyDescent="0.2">
      <c r="D1278" s="1">
        <v>1</v>
      </c>
      <c r="E1278" s="17">
        <f t="shared" si="19"/>
        <v>0</v>
      </c>
      <c r="F1278" s="18" t="str">
        <f>IF(E1278=0,"",SUM($E$7:E1278))</f>
        <v/>
      </c>
    </row>
    <row r="1279" spans="4:6" ht="19.5" customHeight="1" x14ac:dyDescent="0.2">
      <c r="D1279" s="1">
        <v>1</v>
      </c>
      <c r="E1279" s="17">
        <f t="shared" si="19"/>
        <v>0</v>
      </c>
      <c r="F1279" s="18" t="str">
        <f>IF(E1279=0,"",SUM($E$7:E1279))</f>
        <v/>
      </c>
    </row>
    <row r="1280" spans="4:6" ht="19.5" customHeight="1" x14ac:dyDescent="0.2">
      <c r="D1280" s="1">
        <v>1</v>
      </c>
      <c r="E1280" s="17">
        <f t="shared" si="19"/>
        <v>0</v>
      </c>
      <c r="F1280" s="18" t="str">
        <f>IF(E1280=0,"",SUM($E$7:E1280))</f>
        <v/>
      </c>
    </row>
    <row r="1281" spans="4:6" ht="19.5" customHeight="1" x14ac:dyDescent="0.2">
      <c r="D1281" s="1">
        <v>1</v>
      </c>
      <c r="E1281" s="17">
        <f t="shared" si="19"/>
        <v>0</v>
      </c>
      <c r="F1281" s="18" t="str">
        <f>IF(E1281=0,"",SUM($E$7:E1281))</f>
        <v/>
      </c>
    </row>
    <row r="1282" spans="4:6" ht="19.5" customHeight="1" x14ac:dyDescent="0.2">
      <c r="D1282" s="1">
        <v>1</v>
      </c>
      <c r="E1282" s="17">
        <f t="shared" si="19"/>
        <v>0</v>
      </c>
      <c r="F1282" s="18" t="str">
        <f>IF(E1282=0,"",SUM($E$7:E1282))</f>
        <v/>
      </c>
    </row>
    <row r="1283" spans="4:6" ht="19.5" customHeight="1" x14ac:dyDescent="0.2">
      <c r="D1283" s="1">
        <v>1</v>
      </c>
      <c r="E1283" s="17">
        <f t="shared" si="19"/>
        <v>0</v>
      </c>
      <c r="F1283" s="18" t="str">
        <f>IF(E1283=0,"",SUM($E$7:E1283))</f>
        <v/>
      </c>
    </row>
    <row r="1284" spans="4:6" ht="19.5" customHeight="1" x14ac:dyDescent="0.2">
      <c r="D1284" s="1">
        <v>1</v>
      </c>
      <c r="E1284" s="17">
        <f t="shared" si="19"/>
        <v>0</v>
      </c>
      <c r="F1284" s="18" t="str">
        <f>IF(E1284=0,"",SUM($E$7:E1284))</f>
        <v/>
      </c>
    </row>
    <row r="1285" spans="4:6" ht="19.5" customHeight="1" x14ac:dyDescent="0.2">
      <c r="D1285" s="1">
        <v>1</v>
      </c>
      <c r="E1285" s="17">
        <f t="shared" si="19"/>
        <v>0</v>
      </c>
      <c r="F1285" s="18" t="str">
        <f>IF(E1285=0,"",SUM($E$7:E1285))</f>
        <v/>
      </c>
    </row>
    <row r="1286" spans="4:6" ht="19.5" customHeight="1" x14ac:dyDescent="0.2">
      <c r="D1286" s="1">
        <v>1</v>
      </c>
      <c r="E1286" s="17">
        <f t="shared" si="19"/>
        <v>0</v>
      </c>
      <c r="F1286" s="18" t="str">
        <f>IF(E1286=0,"",SUM($E$7:E1286))</f>
        <v/>
      </c>
    </row>
    <row r="1287" spans="4:6" ht="19.5" customHeight="1" x14ac:dyDescent="0.2">
      <c r="D1287" s="1">
        <v>1</v>
      </c>
      <c r="E1287" s="17">
        <f t="shared" si="19"/>
        <v>0</v>
      </c>
      <c r="F1287" s="18" t="str">
        <f>IF(E1287=0,"",SUM($E$7:E1287))</f>
        <v/>
      </c>
    </row>
    <row r="1288" spans="4:6" ht="19.5" customHeight="1" x14ac:dyDescent="0.2">
      <c r="D1288" s="1">
        <v>1</v>
      </c>
      <c r="E1288" s="17">
        <f t="shared" si="19"/>
        <v>0</v>
      </c>
      <c r="F1288" s="18" t="str">
        <f>IF(E1288=0,"",SUM($E$7:E1288))</f>
        <v/>
      </c>
    </row>
    <row r="1289" spans="4:6" ht="19.5" customHeight="1" x14ac:dyDescent="0.2">
      <c r="D1289" s="1">
        <v>1</v>
      </c>
      <c r="E1289" s="17">
        <f t="shared" ref="E1289:E1352" si="20">C1289*D1289</f>
        <v>0</v>
      </c>
      <c r="F1289" s="18" t="str">
        <f>IF(E1289=0,"",SUM($E$7:E1289))</f>
        <v/>
      </c>
    </row>
    <row r="1290" spans="4:6" ht="19.5" customHeight="1" x14ac:dyDescent="0.2">
      <c r="D1290" s="1">
        <v>1</v>
      </c>
      <c r="E1290" s="17">
        <f t="shared" si="20"/>
        <v>0</v>
      </c>
      <c r="F1290" s="18" t="str">
        <f>IF(E1290=0,"",SUM($E$7:E1290))</f>
        <v/>
      </c>
    </row>
    <row r="1291" spans="4:6" ht="19.5" customHeight="1" x14ac:dyDescent="0.2">
      <c r="D1291" s="1">
        <v>1</v>
      </c>
      <c r="E1291" s="17">
        <f t="shared" si="20"/>
        <v>0</v>
      </c>
      <c r="F1291" s="18" t="str">
        <f>IF(E1291=0,"",SUM($E$7:E1291))</f>
        <v/>
      </c>
    </row>
    <row r="1292" spans="4:6" ht="19.5" customHeight="1" x14ac:dyDescent="0.2">
      <c r="D1292" s="1">
        <v>1</v>
      </c>
      <c r="E1292" s="17">
        <f t="shared" si="20"/>
        <v>0</v>
      </c>
      <c r="F1292" s="18" t="str">
        <f>IF(E1292=0,"",SUM($E$7:E1292))</f>
        <v/>
      </c>
    </row>
    <row r="1293" spans="4:6" ht="19.5" customHeight="1" x14ac:dyDescent="0.2">
      <c r="D1293" s="1">
        <v>1</v>
      </c>
      <c r="E1293" s="17">
        <f t="shared" si="20"/>
        <v>0</v>
      </c>
      <c r="F1293" s="18" t="str">
        <f>IF(E1293=0,"",SUM($E$7:E1293))</f>
        <v/>
      </c>
    </row>
    <row r="1294" spans="4:6" ht="19.5" customHeight="1" x14ac:dyDescent="0.2">
      <c r="D1294" s="1">
        <v>1</v>
      </c>
      <c r="E1294" s="17">
        <f t="shared" si="20"/>
        <v>0</v>
      </c>
      <c r="F1294" s="18" t="str">
        <f>IF(E1294=0,"",SUM($E$7:E1294))</f>
        <v/>
      </c>
    </row>
    <row r="1295" spans="4:6" ht="19.5" customHeight="1" x14ac:dyDescent="0.2">
      <c r="D1295" s="1">
        <v>1</v>
      </c>
      <c r="E1295" s="17">
        <f t="shared" si="20"/>
        <v>0</v>
      </c>
      <c r="F1295" s="18" t="str">
        <f>IF(E1295=0,"",SUM($E$7:E1295))</f>
        <v/>
      </c>
    </row>
    <row r="1296" spans="4:6" ht="19.5" customHeight="1" x14ac:dyDescent="0.2">
      <c r="D1296" s="1">
        <v>1</v>
      </c>
      <c r="E1296" s="17">
        <f t="shared" si="20"/>
        <v>0</v>
      </c>
      <c r="F1296" s="18" t="str">
        <f>IF(E1296=0,"",SUM($E$7:E1296))</f>
        <v/>
      </c>
    </row>
    <row r="1297" spans="4:6" ht="19.5" customHeight="1" x14ac:dyDescent="0.2">
      <c r="D1297" s="1">
        <v>1</v>
      </c>
      <c r="E1297" s="17">
        <f t="shared" si="20"/>
        <v>0</v>
      </c>
      <c r="F1297" s="18" t="str">
        <f>IF(E1297=0,"",SUM($E$7:E1297))</f>
        <v/>
      </c>
    </row>
    <row r="1298" spans="4:6" ht="19.5" customHeight="1" x14ac:dyDescent="0.2">
      <c r="D1298" s="1">
        <v>1</v>
      </c>
      <c r="E1298" s="17">
        <f t="shared" si="20"/>
        <v>0</v>
      </c>
      <c r="F1298" s="18" t="str">
        <f>IF(E1298=0,"",SUM($E$7:E1298))</f>
        <v/>
      </c>
    </row>
    <row r="1299" spans="4:6" ht="19.5" customHeight="1" x14ac:dyDescent="0.2">
      <c r="D1299" s="1">
        <v>1</v>
      </c>
      <c r="E1299" s="17">
        <f t="shared" si="20"/>
        <v>0</v>
      </c>
      <c r="F1299" s="18" t="str">
        <f>IF(E1299=0,"",SUM($E$7:E1299))</f>
        <v/>
      </c>
    </row>
    <row r="1300" spans="4:6" ht="19.5" customHeight="1" x14ac:dyDescent="0.2">
      <c r="D1300" s="1">
        <v>1</v>
      </c>
      <c r="E1300" s="17">
        <f t="shared" si="20"/>
        <v>0</v>
      </c>
      <c r="F1300" s="18" t="str">
        <f>IF(E1300=0,"",SUM($E$7:E1300))</f>
        <v/>
      </c>
    </row>
    <row r="1301" spans="4:6" ht="19.5" customHeight="1" x14ac:dyDescent="0.2">
      <c r="D1301" s="1">
        <v>1</v>
      </c>
      <c r="E1301" s="17">
        <f t="shared" si="20"/>
        <v>0</v>
      </c>
      <c r="F1301" s="18" t="str">
        <f>IF(E1301=0,"",SUM($E$7:E1301))</f>
        <v/>
      </c>
    </row>
    <row r="1302" spans="4:6" ht="19.5" customHeight="1" x14ac:dyDescent="0.2">
      <c r="D1302" s="1">
        <v>1</v>
      </c>
      <c r="E1302" s="17">
        <f t="shared" si="20"/>
        <v>0</v>
      </c>
      <c r="F1302" s="18" t="str">
        <f>IF(E1302=0,"",SUM($E$7:E1302))</f>
        <v/>
      </c>
    </row>
    <row r="1303" spans="4:6" ht="19.5" customHeight="1" x14ac:dyDescent="0.2">
      <c r="D1303" s="1">
        <v>1</v>
      </c>
      <c r="E1303" s="17">
        <f t="shared" si="20"/>
        <v>0</v>
      </c>
      <c r="F1303" s="18" t="str">
        <f>IF(E1303=0,"",SUM($E$7:E1303))</f>
        <v/>
      </c>
    </row>
    <row r="1304" spans="4:6" ht="19.5" customHeight="1" x14ac:dyDescent="0.2">
      <c r="D1304" s="1">
        <v>1</v>
      </c>
      <c r="E1304" s="17">
        <f t="shared" si="20"/>
        <v>0</v>
      </c>
      <c r="F1304" s="18" t="str">
        <f>IF(E1304=0,"",SUM($E$7:E1304))</f>
        <v/>
      </c>
    </row>
    <row r="1305" spans="4:6" ht="19.5" customHeight="1" x14ac:dyDescent="0.2">
      <c r="D1305" s="1">
        <v>1</v>
      </c>
      <c r="E1305" s="17">
        <f t="shared" si="20"/>
        <v>0</v>
      </c>
      <c r="F1305" s="18" t="str">
        <f>IF(E1305=0,"",SUM($E$7:E1305))</f>
        <v/>
      </c>
    </row>
    <row r="1306" spans="4:6" ht="19.5" customHeight="1" x14ac:dyDescent="0.2">
      <c r="D1306" s="1">
        <v>1</v>
      </c>
      <c r="E1306" s="17">
        <f t="shared" si="20"/>
        <v>0</v>
      </c>
      <c r="F1306" s="18" t="str">
        <f>IF(E1306=0,"",SUM($E$7:E1306))</f>
        <v/>
      </c>
    </row>
    <row r="1307" spans="4:6" ht="19.5" customHeight="1" x14ac:dyDescent="0.2">
      <c r="D1307" s="1">
        <v>1</v>
      </c>
      <c r="E1307" s="17">
        <f t="shared" si="20"/>
        <v>0</v>
      </c>
      <c r="F1307" s="18" t="str">
        <f>IF(E1307=0,"",SUM($E$7:E1307))</f>
        <v/>
      </c>
    </row>
    <row r="1308" spans="4:6" ht="19.5" customHeight="1" x14ac:dyDescent="0.2">
      <c r="D1308" s="1">
        <v>1</v>
      </c>
      <c r="E1308" s="17">
        <f t="shared" si="20"/>
        <v>0</v>
      </c>
      <c r="F1308" s="18" t="str">
        <f>IF(E1308=0,"",SUM($E$7:E1308))</f>
        <v/>
      </c>
    </row>
    <row r="1309" spans="4:6" ht="19.5" customHeight="1" x14ac:dyDescent="0.2">
      <c r="D1309" s="1">
        <v>1</v>
      </c>
      <c r="E1309" s="17">
        <f t="shared" si="20"/>
        <v>0</v>
      </c>
      <c r="F1309" s="18" t="str">
        <f>IF(E1309=0,"",SUM($E$7:E1309))</f>
        <v/>
      </c>
    </row>
    <row r="1310" spans="4:6" ht="19.5" customHeight="1" x14ac:dyDescent="0.2">
      <c r="D1310" s="1">
        <v>1</v>
      </c>
      <c r="E1310" s="17">
        <f t="shared" si="20"/>
        <v>0</v>
      </c>
      <c r="F1310" s="18" t="str">
        <f>IF(E1310=0,"",SUM($E$7:E1310))</f>
        <v/>
      </c>
    </row>
    <row r="1311" spans="4:6" ht="19.5" customHeight="1" x14ac:dyDescent="0.2">
      <c r="D1311" s="1">
        <v>1</v>
      </c>
      <c r="E1311" s="17">
        <f t="shared" si="20"/>
        <v>0</v>
      </c>
      <c r="F1311" s="18" t="str">
        <f>IF(E1311=0,"",SUM($E$7:E1311))</f>
        <v/>
      </c>
    </row>
    <row r="1312" spans="4:6" ht="19.5" customHeight="1" x14ac:dyDescent="0.2">
      <c r="D1312" s="1">
        <v>1</v>
      </c>
      <c r="E1312" s="17">
        <f t="shared" si="20"/>
        <v>0</v>
      </c>
      <c r="F1312" s="18" t="str">
        <f>IF(E1312=0,"",SUM($E$7:E1312))</f>
        <v/>
      </c>
    </row>
    <row r="1313" spans="4:6" ht="19.5" customHeight="1" x14ac:dyDescent="0.2">
      <c r="D1313" s="1">
        <v>1</v>
      </c>
      <c r="E1313" s="17">
        <f t="shared" si="20"/>
        <v>0</v>
      </c>
      <c r="F1313" s="18" t="str">
        <f>IF(E1313=0,"",SUM($E$7:E1313))</f>
        <v/>
      </c>
    </row>
    <row r="1314" spans="4:6" ht="19.5" customHeight="1" x14ac:dyDescent="0.2">
      <c r="D1314" s="1">
        <v>1</v>
      </c>
      <c r="E1314" s="17">
        <f t="shared" si="20"/>
        <v>0</v>
      </c>
      <c r="F1314" s="18" t="str">
        <f>IF(E1314=0,"",SUM($E$7:E1314))</f>
        <v/>
      </c>
    </row>
    <row r="1315" spans="4:6" ht="19.5" customHeight="1" x14ac:dyDescent="0.2">
      <c r="D1315" s="1">
        <v>1</v>
      </c>
      <c r="E1315" s="17">
        <f t="shared" si="20"/>
        <v>0</v>
      </c>
      <c r="F1315" s="18" t="str">
        <f>IF(E1315=0,"",SUM($E$7:E1315))</f>
        <v/>
      </c>
    </row>
    <row r="1316" spans="4:6" ht="19.5" customHeight="1" x14ac:dyDescent="0.2">
      <c r="D1316" s="1">
        <v>1</v>
      </c>
      <c r="E1316" s="17">
        <f t="shared" si="20"/>
        <v>0</v>
      </c>
      <c r="F1316" s="18" t="str">
        <f>IF(E1316=0,"",SUM($E$7:E1316))</f>
        <v/>
      </c>
    </row>
    <row r="1317" spans="4:6" ht="19.5" customHeight="1" x14ac:dyDescent="0.2">
      <c r="D1317" s="1">
        <v>1</v>
      </c>
      <c r="E1317" s="17">
        <f t="shared" si="20"/>
        <v>0</v>
      </c>
      <c r="F1317" s="18" t="str">
        <f>IF(E1317=0,"",SUM($E$7:E1317))</f>
        <v/>
      </c>
    </row>
    <row r="1318" spans="4:6" ht="19.5" customHeight="1" x14ac:dyDescent="0.2">
      <c r="D1318" s="1">
        <v>1</v>
      </c>
      <c r="E1318" s="17">
        <f t="shared" si="20"/>
        <v>0</v>
      </c>
      <c r="F1318" s="18" t="str">
        <f>IF(E1318=0,"",SUM($E$7:E1318))</f>
        <v/>
      </c>
    </row>
    <row r="1319" spans="4:6" ht="19.5" customHeight="1" x14ac:dyDescent="0.2">
      <c r="D1319" s="1">
        <v>1</v>
      </c>
      <c r="E1319" s="17">
        <f t="shared" si="20"/>
        <v>0</v>
      </c>
      <c r="F1319" s="18" t="str">
        <f>IF(E1319=0,"",SUM($E$7:E1319))</f>
        <v/>
      </c>
    </row>
    <row r="1320" spans="4:6" ht="19.5" customHeight="1" x14ac:dyDescent="0.2">
      <c r="D1320" s="1">
        <v>1</v>
      </c>
      <c r="E1320" s="17">
        <f t="shared" si="20"/>
        <v>0</v>
      </c>
      <c r="F1320" s="18" t="str">
        <f>IF(E1320=0,"",SUM($E$7:E1320))</f>
        <v/>
      </c>
    </row>
    <row r="1321" spans="4:6" ht="19.5" customHeight="1" x14ac:dyDescent="0.2">
      <c r="D1321" s="1">
        <v>1</v>
      </c>
      <c r="E1321" s="17">
        <f t="shared" si="20"/>
        <v>0</v>
      </c>
      <c r="F1321" s="18" t="str">
        <f>IF(E1321=0,"",SUM($E$7:E1321))</f>
        <v/>
      </c>
    </row>
    <row r="1322" spans="4:6" ht="19.5" customHeight="1" x14ac:dyDescent="0.2">
      <c r="D1322" s="1">
        <v>1</v>
      </c>
      <c r="E1322" s="17">
        <f t="shared" si="20"/>
        <v>0</v>
      </c>
      <c r="F1322" s="18" t="str">
        <f>IF(E1322=0,"",SUM($E$7:E1322))</f>
        <v/>
      </c>
    </row>
    <row r="1323" spans="4:6" ht="19.5" customHeight="1" x14ac:dyDescent="0.2">
      <c r="D1323" s="1">
        <v>1</v>
      </c>
      <c r="E1323" s="17">
        <f t="shared" si="20"/>
        <v>0</v>
      </c>
      <c r="F1323" s="18" t="str">
        <f>IF(E1323=0,"",SUM($E$7:E1323))</f>
        <v/>
      </c>
    </row>
    <row r="1324" spans="4:6" ht="19.5" customHeight="1" x14ac:dyDescent="0.2">
      <c r="D1324" s="1">
        <v>1</v>
      </c>
      <c r="E1324" s="17">
        <f t="shared" si="20"/>
        <v>0</v>
      </c>
      <c r="F1324" s="18" t="str">
        <f>IF(E1324=0,"",SUM($E$7:E1324))</f>
        <v/>
      </c>
    </row>
    <row r="1325" spans="4:6" ht="19.5" customHeight="1" x14ac:dyDescent="0.2">
      <c r="D1325" s="1">
        <v>1</v>
      </c>
      <c r="E1325" s="17">
        <f t="shared" si="20"/>
        <v>0</v>
      </c>
      <c r="F1325" s="18" t="str">
        <f>IF(E1325=0,"",SUM($E$7:E1325))</f>
        <v/>
      </c>
    </row>
    <row r="1326" spans="4:6" ht="19.5" customHeight="1" x14ac:dyDescent="0.2">
      <c r="D1326" s="1">
        <v>1</v>
      </c>
      <c r="E1326" s="17">
        <f t="shared" si="20"/>
        <v>0</v>
      </c>
      <c r="F1326" s="18" t="str">
        <f>IF(E1326=0,"",SUM($E$7:E1326))</f>
        <v/>
      </c>
    </row>
    <row r="1327" spans="4:6" ht="19.5" customHeight="1" x14ac:dyDescent="0.2">
      <c r="D1327" s="1">
        <v>1</v>
      </c>
      <c r="E1327" s="17">
        <f t="shared" si="20"/>
        <v>0</v>
      </c>
      <c r="F1327" s="18" t="str">
        <f>IF(E1327=0,"",SUM($E$7:E1327))</f>
        <v/>
      </c>
    </row>
    <row r="1328" spans="4:6" ht="19.5" customHeight="1" x14ac:dyDescent="0.2">
      <c r="D1328" s="1">
        <v>1</v>
      </c>
      <c r="E1328" s="17">
        <f t="shared" si="20"/>
        <v>0</v>
      </c>
      <c r="F1328" s="18" t="str">
        <f>IF(E1328=0,"",SUM($E$7:E1328))</f>
        <v/>
      </c>
    </row>
    <row r="1329" spans="4:6" ht="19.5" customHeight="1" x14ac:dyDescent="0.2">
      <c r="D1329" s="1">
        <v>1</v>
      </c>
      <c r="E1329" s="17">
        <f t="shared" si="20"/>
        <v>0</v>
      </c>
      <c r="F1329" s="18" t="str">
        <f>IF(E1329=0,"",SUM($E$7:E1329))</f>
        <v/>
      </c>
    </row>
    <row r="1330" spans="4:6" ht="19.5" customHeight="1" x14ac:dyDescent="0.2">
      <c r="D1330" s="1">
        <v>1</v>
      </c>
      <c r="E1330" s="17">
        <f t="shared" si="20"/>
        <v>0</v>
      </c>
      <c r="F1330" s="18" t="str">
        <f>IF(E1330=0,"",SUM($E$7:E1330))</f>
        <v/>
      </c>
    </row>
    <row r="1331" spans="4:6" ht="19.5" customHeight="1" x14ac:dyDescent="0.2">
      <c r="D1331" s="1">
        <v>1</v>
      </c>
      <c r="E1331" s="17">
        <f t="shared" si="20"/>
        <v>0</v>
      </c>
      <c r="F1331" s="18" t="str">
        <f>IF(E1331=0,"",SUM($E$7:E1331))</f>
        <v/>
      </c>
    </row>
    <row r="1332" spans="4:6" ht="19.5" customHeight="1" x14ac:dyDescent="0.2">
      <c r="D1332" s="1">
        <v>1</v>
      </c>
      <c r="E1332" s="17">
        <f t="shared" si="20"/>
        <v>0</v>
      </c>
      <c r="F1332" s="18" t="str">
        <f>IF(E1332=0,"",SUM($E$7:E1332))</f>
        <v/>
      </c>
    </row>
    <row r="1333" spans="4:6" ht="19.5" customHeight="1" x14ac:dyDescent="0.2">
      <c r="D1333" s="1">
        <v>1</v>
      </c>
      <c r="E1333" s="17">
        <f t="shared" si="20"/>
        <v>0</v>
      </c>
      <c r="F1333" s="18" t="str">
        <f>IF(E1333=0,"",SUM($E$7:E1333))</f>
        <v/>
      </c>
    </row>
    <row r="1334" spans="4:6" ht="19.5" customHeight="1" x14ac:dyDescent="0.2">
      <c r="D1334" s="1">
        <v>1</v>
      </c>
      <c r="E1334" s="17">
        <f t="shared" si="20"/>
        <v>0</v>
      </c>
      <c r="F1334" s="18" t="str">
        <f>IF(E1334=0,"",SUM($E$7:E1334))</f>
        <v/>
      </c>
    </row>
    <row r="1335" spans="4:6" ht="19.5" customHeight="1" x14ac:dyDescent="0.2">
      <c r="D1335" s="1">
        <v>1</v>
      </c>
      <c r="E1335" s="17">
        <f t="shared" si="20"/>
        <v>0</v>
      </c>
      <c r="F1335" s="18" t="str">
        <f>IF(E1335=0,"",SUM($E$7:E1335))</f>
        <v/>
      </c>
    </row>
    <row r="1336" spans="4:6" ht="19.5" customHeight="1" x14ac:dyDescent="0.2">
      <c r="D1336" s="1">
        <v>1</v>
      </c>
      <c r="E1336" s="17">
        <f t="shared" si="20"/>
        <v>0</v>
      </c>
      <c r="F1336" s="18" t="str">
        <f>IF(E1336=0,"",SUM($E$7:E1336))</f>
        <v/>
      </c>
    </row>
    <row r="1337" spans="4:6" ht="19.5" customHeight="1" x14ac:dyDescent="0.2">
      <c r="D1337" s="1">
        <v>1</v>
      </c>
      <c r="E1337" s="17">
        <f t="shared" si="20"/>
        <v>0</v>
      </c>
      <c r="F1337" s="18" t="str">
        <f>IF(E1337=0,"",SUM($E$7:E1337))</f>
        <v/>
      </c>
    </row>
    <row r="1338" spans="4:6" ht="19.5" customHeight="1" x14ac:dyDescent="0.2">
      <c r="D1338" s="1">
        <v>1</v>
      </c>
      <c r="E1338" s="17">
        <f t="shared" si="20"/>
        <v>0</v>
      </c>
      <c r="F1338" s="18" t="str">
        <f>IF(E1338=0,"",SUM($E$7:E1338))</f>
        <v/>
      </c>
    </row>
    <row r="1339" spans="4:6" ht="19.5" customHeight="1" x14ac:dyDescent="0.2">
      <c r="D1339" s="1">
        <v>1</v>
      </c>
      <c r="E1339" s="17">
        <f t="shared" si="20"/>
        <v>0</v>
      </c>
      <c r="F1339" s="18" t="str">
        <f>IF(E1339=0,"",SUM($E$7:E1339))</f>
        <v/>
      </c>
    </row>
    <row r="1340" spans="4:6" ht="19.5" customHeight="1" x14ac:dyDescent="0.2">
      <c r="D1340" s="1">
        <v>1</v>
      </c>
      <c r="E1340" s="17">
        <f t="shared" si="20"/>
        <v>0</v>
      </c>
      <c r="F1340" s="18" t="str">
        <f>IF(E1340=0,"",SUM($E$7:E1340))</f>
        <v/>
      </c>
    </row>
    <row r="1341" spans="4:6" ht="19.5" customHeight="1" x14ac:dyDescent="0.2">
      <c r="D1341" s="1">
        <v>1</v>
      </c>
      <c r="E1341" s="17">
        <f t="shared" si="20"/>
        <v>0</v>
      </c>
      <c r="F1341" s="18" t="str">
        <f>IF(E1341=0,"",SUM($E$7:E1341))</f>
        <v/>
      </c>
    </row>
    <row r="1342" spans="4:6" ht="19.5" customHeight="1" x14ac:dyDescent="0.2">
      <c r="D1342" s="1">
        <v>1</v>
      </c>
      <c r="E1342" s="17">
        <f t="shared" si="20"/>
        <v>0</v>
      </c>
      <c r="F1342" s="18" t="str">
        <f>IF(E1342=0,"",SUM($E$7:E1342))</f>
        <v/>
      </c>
    </row>
    <row r="1343" spans="4:6" ht="19.5" customHeight="1" x14ac:dyDescent="0.2">
      <c r="D1343" s="1">
        <v>1</v>
      </c>
      <c r="E1343" s="17">
        <f t="shared" si="20"/>
        <v>0</v>
      </c>
      <c r="F1343" s="18" t="str">
        <f>IF(E1343=0,"",SUM($E$7:E1343))</f>
        <v/>
      </c>
    </row>
    <row r="1344" spans="4:6" ht="19.5" customHeight="1" x14ac:dyDescent="0.2">
      <c r="D1344" s="1">
        <v>1</v>
      </c>
      <c r="E1344" s="17">
        <f t="shared" si="20"/>
        <v>0</v>
      </c>
      <c r="F1344" s="18" t="str">
        <f>IF(E1344=0,"",SUM($E$7:E1344))</f>
        <v/>
      </c>
    </row>
    <row r="1345" spans="4:6" ht="19.5" customHeight="1" x14ac:dyDescent="0.2">
      <c r="D1345" s="1">
        <v>1</v>
      </c>
      <c r="E1345" s="17">
        <f t="shared" si="20"/>
        <v>0</v>
      </c>
      <c r="F1345" s="18" t="str">
        <f>IF(E1345=0,"",SUM($E$7:E1345))</f>
        <v/>
      </c>
    </row>
    <row r="1346" spans="4:6" ht="19.5" customHeight="1" x14ac:dyDescent="0.2">
      <c r="D1346" s="1">
        <v>1</v>
      </c>
      <c r="E1346" s="17">
        <f t="shared" si="20"/>
        <v>0</v>
      </c>
      <c r="F1346" s="18" t="str">
        <f>IF(E1346=0,"",SUM($E$7:E1346))</f>
        <v/>
      </c>
    </row>
    <row r="1347" spans="4:6" ht="19.5" customHeight="1" x14ac:dyDescent="0.2">
      <c r="D1347" s="1">
        <v>1</v>
      </c>
      <c r="E1347" s="17">
        <f t="shared" si="20"/>
        <v>0</v>
      </c>
      <c r="F1347" s="18" t="str">
        <f>IF(E1347=0,"",SUM($E$7:E1347))</f>
        <v/>
      </c>
    </row>
    <row r="1348" spans="4:6" ht="19.5" customHeight="1" x14ac:dyDescent="0.2">
      <c r="D1348" s="1">
        <v>1</v>
      </c>
      <c r="E1348" s="17">
        <f t="shared" si="20"/>
        <v>0</v>
      </c>
      <c r="F1348" s="18" t="str">
        <f>IF(E1348=0,"",SUM($E$7:E1348))</f>
        <v/>
      </c>
    </row>
    <row r="1349" spans="4:6" ht="19.5" customHeight="1" x14ac:dyDescent="0.2">
      <c r="D1349" s="1">
        <v>1</v>
      </c>
      <c r="E1349" s="17">
        <f t="shared" si="20"/>
        <v>0</v>
      </c>
      <c r="F1349" s="18" t="str">
        <f>IF(E1349=0,"",SUM($E$7:E1349))</f>
        <v/>
      </c>
    </row>
    <row r="1350" spans="4:6" ht="19.5" customHeight="1" x14ac:dyDescent="0.2">
      <c r="D1350" s="1">
        <v>1</v>
      </c>
      <c r="E1350" s="17">
        <f t="shared" si="20"/>
        <v>0</v>
      </c>
      <c r="F1350" s="18" t="str">
        <f>IF(E1350=0,"",SUM($E$7:E1350))</f>
        <v/>
      </c>
    </row>
    <row r="1351" spans="4:6" ht="19.5" customHeight="1" x14ac:dyDescent="0.2">
      <c r="D1351" s="1">
        <v>1</v>
      </c>
      <c r="E1351" s="17">
        <f t="shared" si="20"/>
        <v>0</v>
      </c>
      <c r="F1351" s="18" t="str">
        <f>IF(E1351=0,"",SUM($E$7:E1351))</f>
        <v/>
      </c>
    </row>
    <row r="1352" spans="4:6" ht="19.5" customHeight="1" x14ac:dyDescent="0.2">
      <c r="D1352" s="1">
        <v>1</v>
      </c>
      <c r="E1352" s="17">
        <f t="shared" si="20"/>
        <v>0</v>
      </c>
      <c r="F1352" s="18" t="str">
        <f>IF(E1352=0,"",SUM($E$7:E1352))</f>
        <v/>
      </c>
    </row>
    <row r="1353" spans="4:6" ht="19.5" customHeight="1" x14ac:dyDescent="0.2">
      <c r="D1353" s="1">
        <v>1</v>
      </c>
      <c r="E1353" s="17">
        <f t="shared" ref="E1353:E1416" si="21">C1353*D1353</f>
        <v>0</v>
      </c>
      <c r="F1353" s="18" t="str">
        <f>IF(E1353=0,"",SUM($E$7:E1353))</f>
        <v/>
      </c>
    </row>
    <row r="1354" spans="4:6" ht="19.5" customHeight="1" x14ac:dyDescent="0.2">
      <c r="D1354" s="1">
        <v>1</v>
      </c>
      <c r="E1354" s="17">
        <f t="shared" si="21"/>
        <v>0</v>
      </c>
      <c r="F1354" s="18" t="str">
        <f>IF(E1354=0,"",SUM($E$7:E1354))</f>
        <v/>
      </c>
    </row>
    <row r="1355" spans="4:6" ht="19.5" customHeight="1" x14ac:dyDescent="0.2">
      <c r="D1355" s="1">
        <v>1</v>
      </c>
      <c r="E1355" s="17">
        <f t="shared" si="21"/>
        <v>0</v>
      </c>
      <c r="F1355" s="18" t="str">
        <f>IF(E1355=0,"",SUM($E$7:E1355))</f>
        <v/>
      </c>
    </row>
    <row r="1356" spans="4:6" ht="19.5" customHeight="1" x14ac:dyDescent="0.2">
      <c r="D1356" s="1">
        <v>1</v>
      </c>
      <c r="E1356" s="17">
        <f t="shared" si="21"/>
        <v>0</v>
      </c>
      <c r="F1356" s="18" t="str">
        <f>IF(E1356=0,"",SUM($E$7:E1356))</f>
        <v/>
      </c>
    </row>
    <row r="1357" spans="4:6" ht="19.5" customHeight="1" x14ac:dyDescent="0.2">
      <c r="D1357" s="1">
        <v>1</v>
      </c>
      <c r="E1357" s="17">
        <f t="shared" si="21"/>
        <v>0</v>
      </c>
      <c r="F1357" s="18" t="str">
        <f>IF(E1357=0,"",SUM($E$7:E1357))</f>
        <v/>
      </c>
    </row>
    <row r="1358" spans="4:6" ht="19.5" customHeight="1" x14ac:dyDescent="0.2">
      <c r="D1358" s="1">
        <v>1</v>
      </c>
      <c r="E1358" s="17">
        <f t="shared" si="21"/>
        <v>0</v>
      </c>
      <c r="F1358" s="18" t="str">
        <f>IF(E1358=0,"",SUM($E$7:E1358))</f>
        <v/>
      </c>
    </row>
    <row r="1359" spans="4:6" ht="19.5" customHeight="1" x14ac:dyDescent="0.2">
      <c r="D1359" s="1">
        <v>1</v>
      </c>
      <c r="E1359" s="17">
        <f t="shared" si="21"/>
        <v>0</v>
      </c>
      <c r="F1359" s="18" t="str">
        <f>IF(E1359=0,"",SUM($E$7:E1359))</f>
        <v/>
      </c>
    </row>
    <row r="1360" spans="4:6" ht="19.5" customHeight="1" x14ac:dyDescent="0.2">
      <c r="D1360" s="1">
        <v>1</v>
      </c>
      <c r="E1360" s="17">
        <f t="shared" si="21"/>
        <v>0</v>
      </c>
      <c r="F1360" s="18" t="str">
        <f>IF(E1360=0,"",SUM($E$7:E1360))</f>
        <v/>
      </c>
    </row>
    <row r="1361" spans="4:6" ht="19.5" customHeight="1" x14ac:dyDescent="0.2">
      <c r="D1361" s="1">
        <v>1</v>
      </c>
      <c r="E1361" s="17">
        <f t="shared" si="21"/>
        <v>0</v>
      </c>
      <c r="F1361" s="18" t="str">
        <f>IF(E1361=0,"",SUM($E$7:E1361))</f>
        <v/>
      </c>
    </row>
    <row r="1362" spans="4:6" ht="19.5" customHeight="1" x14ac:dyDescent="0.2">
      <c r="D1362" s="1">
        <v>1</v>
      </c>
      <c r="E1362" s="17">
        <f t="shared" si="21"/>
        <v>0</v>
      </c>
      <c r="F1362" s="18" t="str">
        <f>IF(E1362=0,"",SUM($E$7:E1362))</f>
        <v/>
      </c>
    </row>
    <row r="1363" spans="4:6" ht="19.5" customHeight="1" x14ac:dyDescent="0.2">
      <c r="D1363" s="1">
        <v>1</v>
      </c>
      <c r="E1363" s="17">
        <f t="shared" si="21"/>
        <v>0</v>
      </c>
      <c r="F1363" s="18" t="str">
        <f>IF(E1363=0,"",SUM($E$7:E1363))</f>
        <v/>
      </c>
    </row>
    <row r="1364" spans="4:6" ht="19.5" customHeight="1" x14ac:dyDescent="0.2">
      <c r="D1364" s="1">
        <v>1</v>
      </c>
      <c r="E1364" s="17">
        <f t="shared" si="21"/>
        <v>0</v>
      </c>
      <c r="F1364" s="18" t="str">
        <f>IF(E1364=0,"",SUM($E$7:E1364))</f>
        <v/>
      </c>
    </row>
    <row r="1365" spans="4:6" ht="19.5" customHeight="1" x14ac:dyDescent="0.2">
      <c r="D1365" s="1">
        <v>1</v>
      </c>
      <c r="E1365" s="17">
        <f t="shared" si="21"/>
        <v>0</v>
      </c>
      <c r="F1365" s="18" t="str">
        <f>IF(E1365=0,"",SUM($E$7:E1365))</f>
        <v/>
      </c>
    </row>
    <row r="1366" spans="4:6" ht="19.5" customHeight="1" x14ac:dyDescent="0.2">
      <c r="D1366" s="1">
        <v>1</v>
      </c>
      <c r="E1366" s="17">
        <f t="shared" si="21"/>
        <v>0</v>
      </c>
      <c r="F1366" s="18" t="str">
        <f>IF(E1366=0,"",SUM($E$7:E1366))</f>
        <v/>
      </c>
    </row>
    <row r="1367" spans="4:6" ht="19.5" customHeight="1" x14ac:dyDescent="0.2">
      <c r="D1367" s="1">
        <v>1</v>
      </c>
      <c r="E1367" s="17">
        <f t="shared" si="21"/>
        <v>0</v>
      </c>
      <c r="F1367" s="18" t="str">
        <f>IF(E1367=0,"",SUM($E$7:E1367))</f>
        <v/>
      </c>
    </row>
    <row r="1368" spans="4:6" ht="19.5" customHeight="1" x14ac:dyDescent="0.2">
      <c r="D1368" s="1">
        <v>1</v>
      </c>
      <c r="E1368" s="17">
        <f t="shared" si="21"/>
        <v>0</v>
      </c>
      <c r="F1368" s="18" t="str">
        <f>IF(E1368=0,"",SUM($E$7:E1368))</f>
        <v/>
      </c>
    </row>
    <row r="1369" spans="4:6" ht="19.5" customHeight="1" x14ac:dyDescent="0.2">
      <c r="D1369" s="1">
        <v>1</v>
      </c>
      <c r="E1369" s="17">
        <f t="shared" si="21"/>
        <v>0</v>
      </c>
      <c r="F1369" s="18" t="str">
        <f>IF(E1369=0,"",SUM($E$7:E1369))</f>
        <v/>
      </c>
    </row>
    <row r="1370" spans="4:6" ht="19.5" customHeight="1" x14ac:dyDescent="0.2">
      <c r="D1370" s="1">
        <v>1</v>
      </c>
      <c r="E1370" s="17">
        <f t="shared" si="21"/>
        <v>0</v>
      </c>
      <c r="F1370" s="18" t="str">
        <f>IF(E1370=0,"",SUM($E$7:E1370))</f>
        <v/>
      </c>
    </row>
    <row r="1371" spans="4:6" ht="19.5" customHeight="1" x14ac:dyDescent="0.2">
      <c r="D1371" s="1">
        <v>1</v>
      </c>
      <c r="E1371" s="17">
        <f t="shared" si="21"/>
        <v>0</v>
      </c>
      <c r="F1371" s="18" t="str">
        <f>IF(E1371=0,"",SUM($E$7:E1371))</f>
        <v/>
      </c>
    </row>
    <row r="1372" spans="4:6" ht="19.5" customHeight="1" x14ac:dyDescent="0.2">
      <c r="D1372" s="1">
        <v>1</v>
      </c>
      <c r="E1372" s="17">
        <f t="shared" si="21"/>
        <v>0</v>
      </c>
      <c r="F1372" s="18" t="str">
        <f>IF(E1372=0,"",SUM($E$7:E1372))</f>
        <v/>
      </c>
    </row>
    <row r="1373" spans="4:6" ht="19.5" customHeight="1" x14ac:dyDescent="0.2">
      <c r="D1373" s="1">
        <v>1</v>
      </c>
      <c r="E1373" s="17">
        <f t="shared" si="21"/>
        <v>0</v>
      </c>
      <c r="F1373" s="18" t="str">
        <f>IF(E1373=0,"",SUM($E$7:E1373))</f>
        <v/>
      </c>
    </row>
    <row r="1374" spans="4:6" ht="19.5" customHeight="1" x14ac:dyDescent="0.2">
      <c r="D1374" s="1">
        <v>1</v>
      </c>
      <c r="E1374" s="17">
        <f t="shared" si="21"/>
        <v>0</v>
      </c>
      <c r="F1374" s="18" t="str">
        <f>IF(E1374=0,"",SUM($E$7:E1374))</f>
        <v/>
      </c>
    </row>
    <row r="1375" spans="4:6" ht="19.5" customHeight="1" x14ac:dyDescent="0.2">
      <c r="D1375" s="1">
        <v>1</v>
      </c>
      <c r="E1375" s="17">
        <f t="shared" si="21"/>
        <v>0</v>
      </c>
      <c r="F1375" s="18" t="str">
        <f>IF(E1375=0,"",SUM($E$7:E1375))</f>
        <v/>
      </c>
    </row>
    <row r="1376" spans="4:6" ht="19.5" customHeight="1" x14ac:dyDescent="0.2">
      <c r="D1376" s="1">
        <v>1</v>
      </c>
      <c r="E1376" s="17">
        <f t="shared" si="21"/>
        <v>0</v>
      </c>
      <c r="F1376" s="18" t="str">
        <f>IF(E1376=0,"",SUM($E$7:E1376))</f>
        <v/>
      </c>
    </row>
    <row r="1377" spans="4:6" ht="19.5" customHeight="1" x14ac:dyDescent="0.2">
      <c r="D1377" s="1">
        <v>1</v>
      </c>
      <c r="E1377" s="17">
        <f t="shared" si="21"/>
        <v>0</v>
      </c>
      <c r="F1377" s="18" t="str">
        <f>IF(E1377=0,"",SUM($E$7:E1377))</f>
        <v/>
      </c>
    </row>
    <row r="1378" spans="4:6" ht="19.5" customHeight="1" x14ac:dyDescent="0.2">
      <c r="D1378" s="1">
        <v>1</v>
      </c>
      <c r="E1378" s="17">
        <f t="shared" si="21"/>
        <v>0</v>
      </c>
      <c r="F1378" s="18" t="str">
        <f>IF(E1378=0,"",SUM($E$7:E1378))</f>
        <v/>
      </c>
    </row>
    <row r="1379" spans="4:6" ht="19.5" customHeight="1" x14ac:dyDescent="0.2">
      <c r="D1379" s="1">
        <v>1</v>
      </c>
      <c r="E1379" s="17">
        <f t="shared" si="21"/>
        <v>0</v>
      </c>
      <c r="F1379" s="18" t="str">
        <f>IF(E1379=0,"",SUM($E$7:E1379))</f>
        <v/>
      </c>
    </row>
    <row r="1380" spans="4:6" ht="19.5" customHeight="1" x14ac:dyDescent="0.2">
      <c r="D1380" s="1">
        <v>1</v>
      </c>
      <c r="E1380" s="17">
        <f t="shared" si="21"/>
        <v>0</v>
      </c>
      <c r="F1380" s="18" t="str">
        <f>IF(E1380=0,"",SUM($E$7:E1380))</f>
        <v/>
      </c>
    </row>
    <row r="1381" spans="4:6" ht="19.5" customHeight="1" x14ac:dyDescent="0.2">
      <c r="D1381" s="1">
        <v>1</v>
      </c>
      <c r="E1381" s="17">
        <f t="shared" si="21"/>
        <v>0</v>
      </c>
      <c r="F1381" s="18" t="str">
        <f>IF(E1381=0,"",SUM($E$7:E1381))</f>
        <v/>
      </c>
    </row>
    <row r="1382" spans="4:6" ht="19.5" customHeight="1" x14ac:dyDescent="0.2">
      <c r="D1382" s="1">
        <v>1</v>
      </c>
      <c r="E1382" s="17">
        <f t="shared" si="21"/>
        <v>0</v>
      </c>
      <c r="F1382" s="18" t="str">
        <f>IF(E1382=0,"",SUM($E$7:E1382))</f>
        <v/>
      </c>
    </row>
    <row r="1383" spans="4:6" ht="19.5" customHeight="1" x14ac:dyDescent="0.2">
      <c r="D1383" s="1">
        <v>1</v>
      </c>
      <c r="E1383" s="17">
        <f t="shared" si="21"/>
        <v>0</v>
      </c>
      <c r="F1383" s="18" t="str">
        <f>IF(E1383=0,"",SUM($E$7:E1383))</f>
        <v/>
      </c>
    </row>
    <row r="1384" spans="4:6" ht="19.5" customHeight="1" x14ac:dyDescent="0.2">
      <c r="D1384" s="1">
        <v>1</v>
      </c>
      <c r="E1384" s="17">
        <f t="shared" si="21"/>
        <v>0</v>
      </c>
      <c r="F1384" s="18" t="str">
        <f>IF(E1384=0,"",SUM($E$7:E1384))</f>
        <v/>
      </c>
    </row>
    <row r="1385" spans="4:6" ht="19.5" customHeight="1" x14ac:dyDescent="0.2">
      <c r="D1385" s="1">
        <v>1</v>
      </c>
      <c r="E1385" s="17">
        <f t="shared" si="21"/>
        <v>0</v>
      </c>
      <c r="F1385" s="18" t="str">
        <f>IF(E1385=0,"",SUM($E$7:E1385))</f>
        <v/>
      </c>
    </row>
    <row r="1386" spans="4:6" ht="19.5" customHeight="1" x14ac:dyDescent="0.2">
      <c r="D1386" s="1">
        <v>1</v>
      </c>
      <c r="E1386" s="17">
        <f t="shared" si="21"/>
        <v>0</v>
      </c>
      <c r="F1386" s="18" t="str">
        <f>IF(E1386=0,"",SUM($E$7:E1386))</f>
        <v/>
      </c>
    </row>
    <row r="1387" spans="4:6" ht="19.5" customHeight="1" x14ac:dyDescent="0.2">
      <c r="D1387" s="1">
        <v>1</v>
      </c>
      <c r="E1387" s="17">
        <f t="shared" si="21"/>
        <v>0</v>
      </c>
      <c r="F1387" s="18" t="str">
        <f>IF(E1387=0,"",SUM($E$7:E1387))</f>
        <v/>
      </c>
    </row>
    <row r="1388" spans="4:6" ht="19.5" customHeight="1" x14ac:dyDescent="0.2">
      <c r="D1388" s="1">
        <v>1</v>
      </c>
      <c r="E1388" s="17">
        <f t="shared" si="21"/>
        <v>0</v>
      </c>
      <c r="F1388" s="18" t="str">
        <f>IF(E1388=0,"",SUM($E$7:E1388))</f>
        <v/>
      </c>
    </row>
    <row r="1389" spans="4:6" ht="19.5" customHeight="1" x14ac:dyDescent="0.2">
      <c r="D1389" s="1">
        <v>1</v>
      </c>
      <c r="E1389" s="17">
        <f t="shared" si="21"/>
        <v>0</v>
      </c>
      <c r="F1389" s="18" t="str">
        <f>IF(E1389=0,"",SUM($E$7:E1389))</f>
        <v/>
      </c>
    </row>
    <row r="1390" spans="4:6" ht="19.5" customHeight="1" x14ac:dyDescent="0.2">
      <c r="D1390" s="1">
        <v>1</v>
      </c>
      <c r="E1390" s="17">
        <f t="shared" si="21"/>
        <v>0</v>
      </c>
      <c r="F1390" s="18" t="str">
        <f>IF(E1390=0,"",SUM($E$7:E1390))</f>
        <v/>
      </c>
    </row>
    <row r="1391" spans="4:6" ht="19.5" customHeight="1" x14ac:dyDescent="0.2">
      <c r="D1391" s="1">
        <v>1</v>
      </c>
      <c r="E1391" s="17">
        <f t="shared" si="21"/>
        <v>0</v>
      </c>
      <c r="F1391" s="18" t="str">
        <f>IF(E1391=0,"",SUM($E$7:E1391))</f>
        <v/>
      </c>
    </row>
    <row r="1392" spans="4:6" ht="19.5" customHeight="1" x14ac:dyDescent="0.2">
      <c r="D1392" s="1">
        <v>1</v>
      </c>
      <c r="E1392" s="17">
        <f t="shared" si="21"/>
        <v>0</v>
      </c>
      <c r="F1392" s="18" t="str">
        <f>IF(E1392=0,"",SUM($E$7:E1392))</f>
        <v/>
      </c>
    </row>
    <row r="1393" spans="4:6" ht="19.5" customHeight="1" x14ac:dyDescent="0.2">
      <c r="D1393" s="1">
        <v>1</v>
      </c>
      <c r="E1393" s="17">
        <f t="shared" si="21"/>
        <v>0</v>
      </c>
      <c r="F1393" s="18" t="str">
        <f>IF(E1393=0,"",SUM($E$7:E1393))</f>
        <v/>
      </c>
    </row>
    <row r="1394" spans="4:6" ht="19.5" customHeight="1" x14ac:dyDescent="0.2">
      <c r="D1394" s="1">
        <v>1</v>
      </c>
      <c r="E1394" s="17">
        <f t="shared" si="21"/>
        <v>0</v>
      </c>
      <c r="F1394" s="18" t="str">
        <f>IF(E1394=0,"",SUM($E$7:E1394))</f>
        <v/>
      </c>
    </row>
    <row r="1395" spans="4:6" ht="19.5" customHeight="1" x14ac:dyDescent="0.2">
      <c r="D1395" s="1">
        <v>1</v>
      </c>
      <c r="E1395" s="17">
        <f t="shared" si="21"/>
        <v>0</v>
      </c>
      <c r="F1395" s="18" t="str">
        <f>IF(E1395=0,"",SUM($E$7:E1395))</f>
        <v/>
      </c>
    </row>
    <row r="1396" spans="4:6" ht="19.5" customHeight="1" x14ac:dyDescent="0.2">
      <c r="D1396" s="1">
        <v>1</v>
      </c>
      <c r="E1396" s="17">
        <f t="shared" si="21"/>
        <v>0</v>
      </c>
      <c r="F1396" s="18" t="str">
        <f>IF(E1396=0,"",SUM($E$7:E1396))</f>
        <v/>
      </c>
    </row>
    <row r="1397" spans="4:6" ht="19.5" customHeight="1" x14ac:dyDescent="0.2">
      <c r="D1397" s="1">
        <v>1</v>
      </c>
      <c r="E1397" s="17">
        <f t="shared" si="21"/>
        <v>0</v>
      </c>
      <c r="F1397" s="18" t="str">
        <f>IF(E1397=0,"",SUM($E$7:E1397))</f>
        <v/>
      </c>
    </row>
    <row r="1398" spans="4:6" ht="19.5" customHeight="1" x14ac:dyDescent="0.2">
      <c r="D1398" s="1">
        <v>1</v>
      </c>
      <c r="E1398" s="17">
        <f t="shared" si="21"/>
        <v>0</v>
      </c>
      <c r="F1398" s="18" t="str">
        <f>IF(E1398=0,"",SUM($E$7:E1398))</f>
        <v/>
      </c>
    </row>
    <row r="1399" spans="4:6" ht="19.5" customHeight="1" x14ac:dyDescent="0.2">
      <c r="D1399" s="1">
        <v>1</v>
      </c>
      <c r="E1399" s="17">
        <f t="shared" si="21"/>
        <v>0</v>
      </c>
      <c r="F1399" s="18" t="str">
        <f>IF(E1399=0,"",SUM($E$7:E1399))</f>
        <v/>
      </c>
    </row>
    <row r="1400" spans="4:6" ht="19.5" customHeight="1" x14ac:dyDescent="0.2">
      <c r="D1400" s="1">
        <v>1</v>
      </c>
      <c r="E1400" s="17">
        <f t="shared" si="21"/>
        <v>0</v>
      </c>
      <c r="F1400" s="18" t="str">
        <f>IF(E1400=0,"",SUM($E$7:E1400))</f>
        <v/>
      </c>
    </row>
    <row r="1401" spans="4:6" ht="19.5" customHeight="1" x14ac:dyDescent="0.2">
      <c r="D1401" s="1">
        <v>1</v>
      </c>
      <c r="E1401" s="17">
        <f t="shared" si="21"/>
        <v>0</v>
      </c>
      <c r="F1401" s="18" t="str">
        <f>IF(E1401=0,"",SUM($E$7:E1401))</f>
        <v/>
      </c>
    </row>
    <row r="1402" spans="4:6" ht="19.5" customHeight="1" x14ac:dyDescent="0.2">
      <c r="D1402" s="1">
        <v>1</v>
      </c>
      <c r="E1402" s="17">
        <f t="shared" si="21"/>
        <v>0</v>
      </c>
      <c r="F1402" s="18" t="str">
        <f>IF(E1402=0,"",SUM($E$7:E1402))</f>
        <v/>
      </c>
    </row>
    <row r="1403" spans="4:6" ht="19.5" customHeight="1" x14ac:dyDescent="0.2">
      <c r="D1403" s="1">
        <v>1</v>
      </c>
      <c r="E1403" s="17">
        <f t="shared" si="21"/>
        <v>0</v>
      </c>
      <c r="F1403" s="18" t="str">
        <f>IF(E1403=0,"",SUM($E$7:E1403))</f>
        <v/>
      </c>
    </row>
    <row r="1404" spans="4:6" ht="19.5" customHeight="1" x14ac:dyDescent="0.2">
      <c r="D1404" s="1">
        <v>1</v>
      </c>
      <c r="E1404" s="17">
        <f t="shared" si="21"/>
        <v>0</v>
      </c>
      <c r="F1404" s="18" t="str">
        <f>IF(E1404=0,"",SUM($E$7:E1404))</f>
        <v/>
      </c>
    </row>
    <row r="1405" spans="4:6" ht="19.5" customHeight="1" x14ac:dyDescent="0.2">
      <c r="D1405" s="1">
        <v>1</v>
      </c>
      <c r="E1405" s="17">
        <f t="shared" si="21"/>
        <v>0</v>
      </c>
      <c r="F1405" s="18" t="str">
        <f>IF(E1405=0,"",SUM($E$7:E1405))</f>
        <v/>
      </c>
    </row>
    <row r="1406" spans="4:6" ht="19.5" customHeight="1" x14ac:dyDescent="0.2">
      <c r="D1406" s="1">
        <v>1</v>
      </c>
      <c r="E1406" s="17">
        <f t="shared" si="21"/>
        <v>0</v>
      </c>
      <c r="F1406" s="18" t="str">
        <f>IF(E1406=0,"",SUM($E$7:E1406))</f>
        <v/>
      </c>
    </row>
    <row r="1407" spans="4:6" ht="19.5" customHeight="1" x14ac:dyDescent="0.2">
      <c r="D1407" s="1">
        <v>1</v>
      </c>
      <c r="E1407" s="17">
        <f t="shared" si="21"/>
        <v>0</v>
      </c>
      <c r="F1407" s="18" t="str">
        <f>IF(E1407=0,"",SUM($E$7:E1407))</f>
        <v/>
      </c>
    </row>
    <row r="1408" spans="4:6" ht="19.5" customHeight="1" x14ac:dyDescent="0.2">
      <c r="D1408" s="1">
        <v>1</v>
      </c>
      <c r="E1408" s="17">
        <f t="shared" si="21"/>
        <v>0</v>
      </c>
      <c r="F1408" s="18" t="str">
        <f>IF(E1408=0,"",SUM($E$7:E1408))</f>
        <v/>
      </c>
    </row>
    <row r="1409" spans="4:6" ht="19.5" customHeight="1" x14ac:dyDescent="0.2">
      <c r="D1409" s="1">
        <v>1</v>
      </c>
      <c r="E1409" s="17">
        <f t="shared" si="21"/>
        <v>0</v>
      </c>
      <c r="F1409" s="18" t="str">
        <f>IF(E1409=0,"",SUM($E$7:E1409))</f>
        <v/>
      </c>
    </row>
    <row r="1410" spans="4:6" ht="19.5" customHeight="1" x14ac:dyDescent="0.2">
      <c r="D1410" s="1">
        <v>1</v>
      </c>
      <c r="E1410" s="17">
        <f t="shared" si="21"/>
        <v>0</v>
      </c>
      <c r="F1410" s="18" t="str">
        <f>IF(E1410=0,"",SUM($E$7:E1410))</f>
        <v/>
      </c>
    </row>
    <row r="1411" spans="4:6" ht="19.5" customHeight="1" x14ac:dyDescent="0.2">
      <c r="D1411" s="1">
        <v>1</v>
      </c>
      <c r="E1411" s="17">
        <f t="shared" si="21"/>
        <v>0</v>
      </c>
      <c r="F1411" s="18" t="str">
        <f>IF(E1411=0,"",SUM($E$7:E1411))</f>
        <v/>
      </c>
    </row>
    <row r="1412" spans="4:6" ht="19.5" customHeight="1" x14ac:dyDescent="0.2">
      <c r="D1412" s="1">
        <v>1</v>
      </c>
      <c r="E1412" s="17">
        <f t="shared" si="21"/>
        <v>0</v>
      </c>
      <c r="F1412" s="18" t="str">
        <f>IF(E1412=0,"",SUM($E$7:E1412))</f>
        <v/>
      </c>
    </row>
    <row r="1413" spans="4:6" ht="19.5" customHeight="1" x14ac:dyDescent="0.2">
      <c r="D1413" s="1">
        <v>1</v>
      </c>
      <c r="E1413" s="17">
        <f t="shared" si="21"/>
        <v>0</v>
      </c>
      <c r="F1413" s="18" t="str">
        <f>IF(E1413=0,"",SUM($E$7:E1413))</f>
        <v/>
      </c>
    </row>
    <row r="1414" spans="4:6" ht="19.5" customHeight="1" x14ac:dyDescent="0.2">
      <c r="D1414" s="1">
        <v>1</v>
      </c>
      <c r="E1414" s="17">
        <f t="shared" si="21"/>
        <v>0</v>
      </c>
      <c r="F1414" s="18" t="str">
        <f>IF(E1414=0,"",SUM($E$7:E1414))</f>
        <v/>
      </c>
    </row>
    <row r="1415" spans="4:6" ht="19.5" customHeight="1" x14ac:dyDescent="0.2">
      <c r="D1415" s="1">
        <v>1</v>
      </c>
      <c r="E1415" s="17">
        <f t="shared" si="21"/>
        <v>0</v>
      </c>
      <c r="F1415" s="18" t="str">
        <f>IF(E1415=0,"",SUM($E$7:E1415))</f>
        <v/>
      </c>
    </row>
    <row r="1416" spans="4:6" ht="19.5" customHeight="1" x14ac:dyDescent="0.2">
      <c r="D1416" s="1">
        <v>1</v>
      </c>
      <c r="E1416" s="17">
        <f t="shared" si="21"/>
        <v>0</v>
      </c>
      <c r="F1416" s="18" t="str">
        <f>IF(E1416=0,"",SUM($E$7:E1416))</f>
        <v/>
      </c>
    </row>
    <row r="1417" spans="4:6" ht="19.5" customHeight="1" x14ac:dyDescent="0.2">
      <c r="D1417" s="1">
        <v>1</v>
      </c>
      <c r="E1417" s="17">
        <f t="shared" ref="E1417:E1480" si="22">C1417*D1417</f>
        <v>0</v>
      </c>
      <c r="F1417" s="18" t="str">
        <f>IF(E1417=0,"",SUM($E$7:E1417))</f>
        <v/>
      </c>
    </row>
    <row r="1418" spans="4:6" ht="19.5" customHeight="1" x14ac:dyDescent="0.2">
      <c r="D1418" s="1">
        <v>1</v>
      </c>
      <c r="E1418" s="17">
        <f t="shared" si="22"/>
        <v>0</v>
      </c>
      <c r="F1418" s="18" t="str">
        <f>IF(E1418=0,"",SUM($E$7:E1418))</f>
        <v/>
      </c>
    </row>
    <row r="1419" spans="4:6" ht="19.5" customHeight="1" x14ac:dyDescent="0.2">
      <c r="D1419" s="1">
        <v>1</v>
      </c>
      <c r="E1419" s="17">
        <f t="shared" si="22"/>
        <v>0</v>
      </c>
      <c r="F1419" s="18" t="str">
        <f>IF(E1419=0,"",SUM($E$7:E1419))</f>
        <v/>
      </c>
    </row>
    <row r="1420" spans="4:6" ht="19.5" customHeight="1" x14ac:dyDescent="0.2">
      <c r="D1420" s="1">
        <v>1</v>
      </c>
      <c r="E1420" s="17">
        <f t="shared" si="22"/>
        <v>0</v>
      </c>
      <c r="F1420" s="18" t="str">
        <f>IF(E1420=0,"",SUM($E$7:E1420))</f>
        <v/>
      </c>
    </row>
    <row r="1421" spans="4:6" ht="19.5" customHeight="1" x14ac:dyDescent="0.2">
      <c r="D1421" s="1">
        <v>1</v>
      </c>
      <c r="E1421" s="17">
        <f t="shared" si="22"/>
        <v>0</v>
      </c>
      <c r="F1421" s="18" t="str">
        <f>IF(E1421=0,"",SUM($E$7:E1421))</f>
        <v/>
      </c>
    </row>
    <row r="1422" spans="4:6" ht="19.5" customHeight="1" x14ac:dyDescent="0.2">
      <c r="D1422" s="1">
        <v>1</v>
      </c>
      <c r="E1422" s="17">
        <f t="shared" si="22"/>
        <v>0</v>
      </c>
      <c r="F1422" s="18" t="str">
        <f>IF(E1422=0,"",SUM($E$7:E1422))</f>
        <v/>
      </c>
    </row>
    <row r="1423" spans="4:6" ht="19.5" customHeight="1" x14ac:dyDescent="0.2">
      <c r="D1423" s="1">
        <v>1</v>
      </c>
      <c r="E1423" s="17">
        <f t="shared" si="22"/>
        <v>0</v>
      </c>
      <c r="F1423" s="18" t="str">
        <f>IF(E1423=0,"",SUM($E$7:E1423))</f>
        <v/>
      </c>
    </row>
    <row r="1424" spans="4:6" ht="19.5" customHeight="1" x14ac:dyDescent="0.2">
      <c r="D1424" s="1">
        <v>1</v>
      </c>
      <c r="E1424" s="17">
        <f t="shared" si="22"/>
        <v>0</v>
      </c>
      <c r="F1424" s="18" t="str">
        <f>IF(E1424=0,"",SUM($E$7:E1424))</f>
        <v/>
      </c>
    </row>
    <row r="1425" spans="4:6" ht="19.5" customHeight="1" x14ac:dyDescent="0.2">
      <c r="D1425" s="1">
        <v>1</v>
      </c>
      <c r="E1425" s="17">
        <f t="shared" si="22"/>
        <v>0</v>
      </c>
      <c r="F1425" s="18" t="str">
        <f>IF(E1425=0,"",SUM($E$7:E1425))</f>
        <v/>
      </c>
    </row>
    <row r="1426" spans="4:6" ht="19.5" customHeight="1" x14ac:dyDescent="0.2">
      <c r="D1426" s="1">
        <v>1</v>
      </c>
      <c r="E1426" s="17">
        <f t="shared" si="22"/>
        <v>0</v>
      </c>
      <c r="F1426" s="18" t="str">
        <f>IF(E1426=0,"",SUM($E$7:E1426))</f>
        <v/>
      </c>
    </row>
    <row r="1427" spans="4:6" ht="19.5" customHeight="1" x14ac:dyDescent="0.2">
      <c r="D1427" s="1">
        <v>1</v>
      </c>
      <c r="E1427" s="17">
        <f t="shared" si="22"/>
        <v>0</v>
      </c>
      <c r="F1427" s="18" t="str">
        <f>IF(E1427=0,"",SUM($E$7:E1427))</f>
        <v/>
      </c>
    </row>
    <row r="1428" spans="4:6" ht="19.5" customHeight="1" x14ac:dyDescent="0.2">
      <c r="D1428" s="1">
        <v>1</v>
      </c>
      <c r="E1428" s="17">
        <f t="shared" si="22"/>
        <v>0</v>
      </c>
      <c r="F1428" s="18" t="str">
        <f>IF(E1428=0,"",SUM($E$7:E1428))</f>
        <v/>
      </c>
    </row>
    <row r="1429" spans="4:6" ht="19.5" customHeight="1" x14ac:dyDescent="0.2">
      <c r="D1429" s="1">
        <v>1</v>
      </c>
      <c r="E1429" s="17">
        <f t="shared" si="22"/>
        <v>0</v>
      </c>
      <c r="F1429" s="18" t="str">
        <f>IF(E1429=0,"",SUM($E$7:E1429))</f>
        <v/>
      </c>
    </row>
    <row r="1430" spans="4:6" ht="19.5" customHeight="1" x14ac:dyDescent="0.2">
      <c r="D1430" s="1">
        <v>1</v>
      </c>
      <c r="E1430" s="17">
        <f t="shared" si="22"/>
        <v>0</v>
      </c>
      <c r="F1430" s="18" t="str">
        <f>IF(E1430=0,"",SUM($E$7:E1430))</f>
        <v/>
      </c>
    </row>
    <row r="1431" spans="4:6" ht="19.5" customHeight="1" x14ac:dyDescent="0.2">
      <c r="D1431" s="1">
        <v>1</v>
      </c>
      <c r="E1431" s="17">
        <f t="shared" si="22"/>
        <v>0</v>
      </c>
      <c r="F1431" s="18" t="str">
        <f>IF(E1431=0,"",SUM($E$7:E1431))</f>
        <v/>
      </c>
    </row>
    <row r="1432" spans="4:6" ht="19.5" customHeight="1" x14ac:dyDescent="0.2">
      <c r="D1432" s="1">
        <v>1</v>
      </c>
      <c r="E1432" s="17">
        <f t="shared" si="22"/>
        <v>0</v>
      </c>
      <c r="F1432" s="18" t="str">
        <f>IF(E1432=0,"",SUM($E$7:E1432))</f>
        <v/>
      </c>
    </row>
    <row r="1433" spans="4:6" ht="19.5" customHeight="1" x14ac:dyDescent="0.2">
      <c r="D1433" s="1">
        <v>1</v>
      </c>
      <c r="E1433" s="17">
        <f t="shared" si="22"/>
        <v>0</v>
      </c>
      <c r="F1433" s="18" t="str">
        <f>IF(E1433=0,"",SUM($E$7:E1433))</f>
        <v/>
      </c>
    </row>
    <row r="1434" spans="4:6" ht="19.5" customHeight="1" x14ac:dyDescent="0.2">
      <c r="D1434" s="1">
        <v>1</v>
      </c>
      <c r="E1434" s="17">
        <f t="shared" si="22"/>
        <v>0</v>
      </c>
      <c r="F1434" s="18" t="str">
        <f>IF(E1434=0,"",SUM($E$7:E1434))</f>
        <v/>
      </c>
    </row>
    <row r="1435" spans="4:6" ht="19.5" customHeight="1" x14ac:dyDescent="0.2">
      <c r="D1435" s="1">
        <v>1</v>
      </c>
      <c r="E1435" s="17">
        <f t="shared" si="22"/>
        <v>0</v>
      </c>
      <c r="F1435" s="18" t="str">
        <f>IF(E1435=0,"",SUM($E$7:E1435))</f>
        <v/>
      </c>
    </row>
    <row r="1436" spans="4:6" ht="19.5" customHeight="1" x14ac:dyDescent="0.2">
      <c r="D1436" s="1">
        <v>1</v>
      </c>
      <c r="E1436" s="17">
        <f t="shared" si="22"/>
        <v>0</v>
      </c>
      <c r="F1436" s="18" t="str">
        <f>IF(E1436=0,"",SUM($E$7:E1436))</f>
        <v/>
      </c>
    </row>
    <row r="1437" spans="4:6" ht="19.5" customHeight="1" x14ac:dyDescent="0.2">
      <c r="D1437" s="1">
        <v>1</v>
      </c>
      <c r="E1437" s="17">
        <f t="shared" si="22"/>
        <v>0</v>
      </c>
      <c r="F1437" s="18" t="str">
        <f>IF(E1437=0,"",SUM($E$7:E1437))</f>
        <v/>
      </c>
    </row>
    <row r="1438" spans="4:6" ht="19.5" customHeight="1" x14ac:dyDescent="0.2">
      <c r="D1438" s="1">
        <v>1</v>
      </c>
      <c r="E1438" s="17">
        <f t="shared" si="22"/>
        <v>0</v>
      </c>
      <c r="F1438" s="18" t="str">
        <f>IF(E1438=0,"",SUM($E$7:E1438))</f>
        <v/>
      </c>
    </row>
    <row r="1439" spans="4:6" ht="19.5" customHeight="1" x14ac:dyDescent="0.2">
      <c r="D1439" s="1">
        <v>1</v>
      </c>
      <c r="E1439" s="17">
        <f t="shared" si="22"/>
        <v>0</v>
      </c>
      <c r="F1439" s="18" t="str">
        <f>IF(E1439=0,"",SUM($E$7:E1439))</f>
        <v/>
      </c>
    </row>
    <row r="1440" spans="4:6" ht="19.5" customHeight="1" x14ac:dyDescent="0.2">
      <c r="D1440" s="1">
        <v>1</v>
      </c>
      <c r="E1440" s="17">
        <f t="shared" si="22"/>
        <v>0</v>
      </c>
      <c r="F1440" s="18" t="str">
        <f>IF(E1440=0,"",SUM($E$7:E1440))</f>
        <v/>
      </c>
    </row>
    <row r="1441" spans="4:6" ht="19.5" customHeight="1" x14ac:dyDescent="0.2">
      <c r="D1441" s="1">
        <v>1</v>
      </c>
      <c r="E1441" s="17">
        <f t="shared" si="22"/>
        <v>0</v>
      </c>
      <c r="F1441" s="18" t="str">
        <f>IF(E1441=0,"",SUM($E$7:E1441))</f>
        <v/>
      </c>
    </row>
    <row r="1442" spans="4:6" ht="19.5" customHeight="1" x14ac:dyDescent="0.2">
      <c r="D1442" s="1">
        <v>1</v>
      </c>
      <c r="E1442" s="17">
        <f t="shared" si="22"/>
        <v>0</v>
      </c>
      <c r="F1442" s="18" t="str">
        <f>IF(E1442=0,"",SUM($E$7:E1442))</f>
        <v/>
      </c>
    </row>
    <row r="1443" spans="4:6" ht="19.5" customHeight="1" x14ac:dyDescent="0.2">
      <c r="D1443" s="1">
        <v>1</v>
      </c>
      <c r="E1443" s="17">
        <f t="shared" si="22"/>
        <v>0</v>
      </c>
      <c r="F1443" s="18" t="str">
        <f>IF(E1443=0,"",SUM($E$7:E1443))</f>
        <v/>
      </c>
    </row>
    <row r="1444" spans="4:6" ht="19.5" customHeight="1" x14ac:dyDescent="0.2">
      <c r="D1444" s="1">
        <v>1</v>
      </c>
      <c r="E1444" s="17">
        <f t="shared" si="22"/>
        <v>0</v>
      </c>
      <c r="F1444" s="18" t="str">
        <f>IF(E1444=0,"",SUM($E$7:E1444))</f>
        <v/>
      </c>
    </row>
    <row r="1445" spans="4:6" ht="19.5" customHeight="1" x14ac:dyDescent="0.2">
      <c r="D1445" s="1">
        <v>1</v>
      </c>
      <c r="E1445" s="17">
        <f t="shared" si="22"/>
        <v>0</v>
      </c>
      <c r="F1445" s="18" t="str">
        <f>IF(E1445=0,"",SUM($E$7:E1445))</f>
        <v/>
      </c>
    </row>
    <row r="1446" spans="4:6" ht="19.5" customHeight="1" x14ac:dyDescent="0.2">
      <c r="D1446" s="1">
        <v>1</v>
      </c>
      <c r="E1446" s="17">
        <f t="shared" si="22"/>
        <v>0</v>
      </c>
      <c r="F1446" s="18" t="str">
        <f>IF(E1446=0,"",SUM($E$7:E1446))</f>
        <v/>
      </c>
    </row>
    <row r="1447" spans="4:6" ht="19.5" customHeight="1" x14ac:dyDescent="0.2">
      <c r="D1447" s="1">
        <v>1</v>
      </c>
      <c r="E1447" s="17">
        <f t="shared" si="22"/>
        <v>0</v>
      </c>
      <c r="F1447" s="18" t="str">
        <f>IF(E1447=0,"",SUM($E$7:E1447))</f>
        <v/>
      </c>
    </row>
    <row r="1448" spans="4:6" ht="19.5" customHeight="1" x14ac:dyDescent="0.2">
      <c r="D1448" s="1">
        <v>1</v>
      </c>
      <c r="E1448" s="17">
        <f t="shared" si="22"/>
        <v>0</v>
      </c>
      <c r="F1448" s="18" t="str">
        <f>IF(E1448=0,"",SUM($E$7:E1448))</f>
        <v/>
      </c>
    </row>
    <row r="1449" spans="4:6" ht="19.5" customHeight="1" x14ac:dyDescent="0.2">
      <c r="D1449" s="1">
        <v>1</v>
      </c>
      <c r="E1449" s="17">
        <f t="shared" si="22"/>
        <v>0</v>
      </c>
      <c r="F1449" s="18" t="str">
        <f>IF(E1449=0,"",SUM($E$7:E1449))</f>
        <v/>
      </c>
    </row>
    <row r="1450" spans="4:6" ht="19.5" customHeight="1" x14ac:dyDescent="0.2">
      <c r="D1450" s="1">
        <v>1</v>
      </c>
      <c r="E1450" s="17">
        <f t="shared" si="22"/>
        <v>0</v>
      </c>
      <c r="F1450" s="18" t="str">
        <f>IF(E1450=0,"",SUM($E$7:E1450))</f>
        <v/>
      </c>
    </row>
    <row r="1451" spans="4:6" ht="19.5" customHeight="1" x14ac:dyDescent="0.2">
      <c r="D1451" s="1">
        <v>1</v>
      </c>
      <c r="E1451" s="17">
        <f t="shared" si="22"/>
        <v>0</v>
      </c>
      <c r="F1451" s="18" t="str">
        <f>IF(E1451=0,"",SUM($E$7:E1451))</f>
        <v/>
      </c>
    </row>
    <row r="1452" spans="4:6" ht="19.5" customHeight="1" x14ac:dyDescent="0.2">
      <c r="D1452" s="1">
        <v>1</v>
      </c>
      <c r="E1452" s="17">
        <f t="shared" si="22"/>
        <v>0</v>
      </c>
      <c r="F1452" s="18" t="str">
        <f>IF(E1452=0,"",SUM($E$7:E1452))</f>
        <v/>
      </c>
    </row>
    <row r="1453" spans="4:6" ht="19.5" customHeight="1" x14ac:dyDescent="0.2">
      <c r="D1453" s="1">
        <v>1</v>
      </c>
      <c r="E1453" s="17">
        <f t="shared" si="22"/>
        <v>0</v>
      </c>
      <c r="F1453" s="18" t="str">
        <f>IF(E1453=0,"",SUM($E$7:E1453))</f>
        <v/>
      </c>
    </row>
    <row r="1454" spans="4:6" ht="19.5" customHeight="1" x14ac:dyDescent="0.2">
      <c r="D1454" s="1">
        <v>1</v>
      </c>
      <c r="E1454" s="17">
        <f t="shared" si="22"/>
        <v>0</v>
      </c>
      <c r="F1454" s="18" t="str">
        <f>IF(E1454=0,"",SUM($E$7:E1454))</f>
        <v/>
      </c>
    </row>
    <row r="1455" spans="4:6" ht="19.5" customHeight="1" x14ac:dyDescent="0.2">
      <c r="D1455" s="1">
        <v>1</v>
      </c>
      <c r="E1455" s="17">
        <f t="shared" si="22"/>
        <v>0</v>
      </c>
      <c r="F1455" s="18" t="str">
        <f>IF(E1455=0,"",SUM($E$7:E1455))</f>
        <v/>
      </c>
    </row>
    <row r="1456" spans="4:6" ht="19.5" customHeight="1" x14ac:dyDescent="0.2">
      <c r="D1456" s="1">
        <v>1</v>
      </c>
      <c r="E1456" s="17">
        <f t="shared" si="22"/>
        <v>0</v>
      </c>
      <c r="F1456" s="18" t="str">
        <f>IF(E1456=0,"",SUM($E$7:E1456))</f>
        <v/>
      </c>
    </row>
    <row r="1457" spans="4:6" ht="19.5" customHeight="1" x14ac:dyDescent="0.2">
      <c r="D1457" s="1">
        <v>1</v>
      </c>
      <c r="E1457" s="17">
        <f t="shared" si="22"/>
        <v>0</v>
      </c>
      <c r="F1457" s="18" t="str">
        <f>IF(E1457=0,"",SUM($E$7:E1457))</f>
        <v/>
      </c>
    </row>
    <row r="1458" spans="4:6" ht="19.5" customHeight="1" x14ac:dyDescent="0.2">
      <c r="D1458" s="1">
        <v>1</v>
      </c>
      <c r="E1458" s="17">
        <f t="shared" si="22"/>
        <v>0</v>
      </c>
      <c r="F1458" s="18" t="str">
        <f>IF(E1458=0,"",SUM($E$7:E1458))</f>
        <v/>
      </c>
    </row>
    <row r="1459" spans="4:6" ht="19.5" customHeight="1" x14ac:dyDescent="0.2">
      <c r="D1459" s="1">
        <v>1</v>
      </c>
      <c r="E1459" s="17">
        <f t="shared" si="22"/>
        <v>0</v>
      </c>
      <c r="F1459" s="18" t="str">
        <f>IF(E1459=0,"",SUM($E$7:E1459))</f>
        <v/>
      </c>
    </row>
    <row r="1460" spans="4:6" ht="19.5" customHeight="1" x14ac:dyDescent="0.2">
      <c r="D1460" s="1">
        <v>1</v>
      </c>
      <c r="E1460" s="17">
        <f t="shared" si="22"/>
        <v>0</v>
      </c>
      <c r="F1460" s="18" t="str">
        <f>IF(E1460=0,"",SUM($E$7:E1460))</f>
        <v/>
      </c>
    </row>
    <row r="1461" spans="4:6" ht="19.5" customHeight="1" x14ac:dyDescent="0.2">
      <c r="D1461" s="1">
        <v>1</v>
      </c>
      <c r="E1461" s="17">
        <f t="shared" si="22"/>
        <v>0</v>
      </c>
      <c r="F1461" s="18" t="str">
        <f>IF(E1461=0,"",SUM($E$7:E1461))</f>
        <v/>
      </c>
    </row>
    <row r="1462" spans="4:6" ht="19.5" customHeight="1" x14ac:dyDescent="0.2">
      <c r="D1462" s="1">
        <v>1</v>
      </c>
      <c r="E1462" s="17">
        <f t="shared" si="22"/>
        <v>0</v>
      </c>
      <c r="F1462" s="18" t="str">
        <f>IF(E1462=0,"",SUM($E$7:E1462))</f>
        <v/>
      </c>
    </row>
    <row r="1463" spans="4:6" ht="19.5" customHeight="1" x14ac:dyDescent="0.2">
      <c r="D1463" s="1">
        <v>1</v>
      </c>
      <c r="E1463" s="17">
        <f t="shared" si="22"/>
        <v>0</v>
      </c>
      <c r="F1463" s="18" t="str">
        <f>IF(E1463=0,"",SUM($E$7:E1463))</f>
        <v/>
      </c>
    </row>
    <row r="1464" spans="4:6" ht="19.5" customHeight="1" x14ac:dyDescent="0.2">
      <c r="D1464" s="1">
        <v>1</v>
      </c>
      <c r="E1464" s="17">
        <f t="shared" si="22"/>
        <v>0</v>
      </c>
      <c r="F1464" s="18" t="str">
        <f>IF(E1464=0,"",SUM($E$7:E1464))</f>
        <v/>
      </c>
    </row>
    <row r="1465" spans="4:6" ht="19.5" customHeight="1" x14ac:dyDescent="0.2">
      <c r="D1465" s="1">
        <v>1</v>
      </c>
      <c r="E1465" s="17">
        <f t="shared" si="22"/>
        <v>0</v>
      </c>
      <c r="F1465" s="18" t="str">
        <f>IF(E1465=0,"",SUM($E$7:E1465))</f>
        <v/>
      </c>
    </row>
    <row r="1466" spans="4:6" ht="19.5" customHeight="1" x14ac:dyDescent="0.2">
      <c r="D1466" s="1">
        <v>1</v>
      </c>
      <c r="E1466" s="17">
        <f t="shared" si="22"/>
        <v>0</v>
      </c>
      <c r="F1466" s="18" t="str">
        <f>IF(E1466=0,"",SUM($E$7:E1466))</f>
        <v/>
      </c>
    </row>
    <row r="1467" spans="4:6" ht="19.5" customHeight="1" x14ac:dyDescent="0.2">
      <c r="D1467" s="1">
        <v>1</v>
      </c>
      <c r="E1467" s="17">
        <f t="shared" si="22"/>
        <v>0</v>
      </c>
      <c r="F1467" s="18" t="str">
        <f>IF(E1467=0,"",SUM($E$7:E1467))</f>
        <v/>
      </c>
    </row>
    <row r="1468" spans="4:6" ht="19.5" customHeight="1" x14ac:dyDescent="0.2">
      <c r="D1468" s="1">
        <v>1</v>
      </c>
      <c r="E1468" s="17">
        <f t="shared" si="22"/>
        <v>0</v>
      </c>
      <c r="F1468" s="18" t="str">
        <f>IF(E1468=0,"",SUM($E$7:E1468))</f>
        <v/>
      </c>
    </row>
    <row r="1469" spans="4:6" ht="19.5" customHeight="1" x14ac:dyDescent="0.2">
      <c r="D1469" s="1">
        <v>1</v>
      </c>
      <c r="E1469" s="17">
        <f t="shared" si="22"/>
        <v>0</v>
      </c>
      <c r="F1469" s="18" t="str">
        <f>IF(E1469=0,"",SUM($E$7:E1469))</f>
        <v/>
      </c>
    </row>
    <row r="1470" spans="4:6" ht="19.5" customHeight="1" x14ac:dyDescent="0.2">
      <c r="D1470" s="1">
        <v>1</v>
      </c>
      <c r="E1470" s="17">
        <f t="shared" si="22"/>
        <v>0</v>
      </c>
      <c r="F1470" s="18" t="str">
        <f>IF(E1470=0,"",SUM($E$7:E1470))</f>
        <v/>
      </c>
    </row>
    <row r="1471" spans="4:6" ht="19.5" customHeight="1" x14ac:dyDescent="0.2">
      <c r="D1471" s="1">
        <v>1</v>
      </c>
      <c r="E1471" s="17">
        <f t="shared" si="22"/>
        <v>0</v>
      </c>
      <c r="F1471" s="18" t="str">
        <f>IF(E1471=0,"",SUM($E$7:E1471))</f>
        <v/>
      </c>
    </row>
    <row r="1472" spans="4:6" ht="19.5" customHeight="1" x14ac:dyDescent="0.2">
      <c r="D1472" s="1">
        <v>1</v>
      </c>
      <c r="E1472" s="17">
        <f t="shared" si="22"/>
        <v>0</v>
      </c>
      <c r="F1472" s="18" t="str">
        <f>IF(E1472=0,"",SUM($E$7:E1472))</f>
        <v/>
      </c>
    </row>
    <row r="1473" spans="4:6" ht="19.5" customHeight="1" x14ac:dyDescent="0.2">
      <c r="D1473" s="1">
        <v>1</v>
      </c>
      <c r="E1473" s="17">
        <f t="shared" si="22"/>
        <v>0</v>
      </c>
      <c r="F1473" s="18" t="str">
        <f>IF(E1473=0,"",SUM($E$7:E1473))</f>
        <v/>
      </c>
    </row>
    <row r="1474" spans="4:6" ht="19.5" customHeight="1" x14ac:dyDescent="0.2">
      <c r="D1474" s="1">
        <v>1</v>
      </c>
      <c r="E1474" s="17">
        <f t="shared" si="22"/>
        <v>0</v>
      </c>
      <c r="F1474" s="18" t="str">
        <f>IF(E1474=0,"",SUM($E$7:E1474))</f>
        <v/>
      </c>
    </row>
    <row r="1475" spans="4:6" ht="19.5" customHeight="1" x14ac:dyDescent="0.2">
      <c r="D1475" s="1">
        <v>1</v>
      </c>
      <c r="E1475" s="17">
        <f t="shared" si="22"/>
        <v>0</v>
      </c>
      <c r="F1475" s="18" t="str">
        <f>IF(E1475=0,"",SUM($E$7:E1475))</f>
        <v/>
      </c>
    </row>
    <row r="1476" spans="4:6" ht="19.5" customHeight="1" x14ac:dyDescent="0.2">
      <c r="D1476" s="1">
        <v>1</v>
      </c>
      <c r="E1476" s="17">
        <f t="shared" si="22"/>
        <v>0</v>
      </c>
      <c r="F1476" s="18" t="str">
        <f>IF(E1476=0,"",SUM($E$7:E1476))</f>
        <v/>
      </c>
    </row>
    <row r="1477" spans="4:6" ht="19.5" customHeight="1" x14ac:dyDescent="0.2">
      <c r="D1477" s="1">
        <v>1</v>
      </c>
      <c r="E1477" s="17">
        <f t="shared" si="22"/>
        <v>0</v>
      </c>
      <c r="F1477" s="18" t="str">
        <f>IF(E1477=0,"",SUM($E$7:E1477))</f>
        <v/>
      </c>
    </row>
    <row r="1478" spans="4:6" ht="19.5" customHeight="1" x14ac:dyDescent="0.2">
      <c r="D1478" s="1">
        <v>1</v>
      </c>
      <c r="E1478" s="17">
        <f t="shared" si="22"/>
        <v>0</v>
      </c>
      <c r="F1478" s="18" t="str">
        <f>IF(E1478=0,"",SUM($E$7:E1478))</f>
        <v/>
      </c>
    </row>
    <row r="1479" spans="4:6" ht="19.5" customHeight="1" x14ac:dyDescent="0.2">
      <c r="D1479" s="1">
        <v>1</v>
      </c>
      <c r="E1479" s="17">
        <f t="shared" si="22"/>
        <v>0</v>
      </c>
      <c r="F1479" s="18" t="str">
        <f>IF(E1479=0,"",SUM($E$7:E1479))</f>
        <v/>
      </c>
    </row>
    <row r="1480" spans="4:6" ht="19.5" customHeight="1" x14ac:dyDescent="0.2">
      <c r="D1480" s="1">
        <v>1</v>
      </c>
      <c r="E1480" s="17">
        <f t="shared" si="22"/>
        <v>0</v>
      </c>
      <c r="F1480" s="18" t="str">
        <f>IF(E1480=0,"",SUM($E$7:E1480))</f>
        <v/>
      </c>
    </row>
    <row r="1481" spans="4:6" ht="19.5" customHeight="1" x14ac:dyDescent="0.2">
      <c r="D1481" s="1">
        <v>1</v>
      </c>
      <c r="E1481" s="17">
        <f t="shared" ref="E1481:E1544" si="23">C1481*D1481</f>
        <v>0</v>
      </c>
      <c r="F1481" s="18" t="str">
        <f>IF(E1481=0,"",SUM($E$7:E1481))</f>
        <v/>
      </c>
    </row>
    <row r="1482" spans="4:6" ht="19.5" customHeight="1" x14ac:dyDescent="0.2">
      <c r="D1482" s="1">
        <v>1</v>
      </c>
      <c r="E1482" s="17">
        <f t="shared" si="23"/>
        <v>0</v>
      </c>
      <c r="F1482" s="18" t="str">
        <f>IF(E1482=0,"",SUM($E$7:E1482))</f>
        <v/>
      </c>
    </row>
    <row r="1483" spans="4:6" ht="19.5" customHeight="1" x14ac:dyDescent="0.2">
      <c r="D1483" s="1">
        <v>1</v>
      </c>
      <c r="E1483" s="17">
        <f t="shared" si="23"/>
        <v>0</v>
      </c>
      <c r="F1483" s="18" t="str">
        <f>IF(E1483=0,"",SUM($E$7:E1483))</f>
        <v/>
      </c>
    </row>
    <row r="1484" spans="4:6" ht="19.5" customHeight="1" x14ac:dyDescent="0.2">
      <c r="D1484" s="1">
        <v>1</v>
      </c>
      <c r="E1484" s="17">
        <f t="shared" si="23"/>
        <v>0</v>
      </c>
      <c r="F1484" s="18" t="str">
        <f>IF(E1484=0,"",SUM($E$7:E1484))</f>
        <v/>
      </c>
    </row>
    <row r="1485" spans="4:6" ht="19.5" customHeight="1" x14ac:dyDescent="0.2">
      <c r="D1485" s="1">
        <v>1</v>
      </c>
      <c r="E1485" s="17">
        <f t="shared" si="23"/>
        <v>0</v>
      </c>
      <c r="F1485" s="18" t="str">
        <f>IF(E1485=0,"",SUM($E$7:E1485))</f>
        <v/>
      </c>
    </row>
    <row r="1486" spans="4:6" ht="19.5" customHeight="1" x14ac:dyDescent="0.2">
      <c r="D1486" s="1">
        <v>1</v>
      </c>
      <c r="E1486" s="17">
        <f t="shared" si="23"/>
        <v>0</v>
      </c>
      <c r="F1486" s="18" t="str">
        <f>IF(E1486=0,"",SUM($E$7:E1486))</f>
        <v/>
      </c>
    </row>
    <row r="1487" spans="4:6" ht="19.5" customHeight="1" x14ac:dyDescent="0.2">
      <c r="D1487" s="1">
        <v>1</v>
      </c>
      <c r="E1487" s="17">
        <f t="shared" si="23"/>
        <v>0</v>
      </c>
      <c r="F1487" s="18" t="str">
        <f>IF(E1487=0,"",SUM($E$7:E1487))</f>
        <v/>
      </c>
    </row>
    <row r="1488" spans="4:6" ht="19.5" customHeight="1" x14ac:dyDescent="0.2">
      <c r="D1488" s="1">
        <v>1</v>
      </c>
      <c r="E1488" s="17">
        <f t="shared" si="23"/>
        <v>0</v>
      </c>
      <c r="F1488" s="18" t="str">
        <f>IF(E1488=0,"",SUM($E$7:E1488))</f>
        <v/>
      </c>
    </row>
    <row r="1489" spans="4:6" ht="19.5" customHeight="1" x14ac:dyDescent="0.2">
      <c r="D1489" s="1">
        <v>1</v>
      </c>
      <c r="E1489" s="17">
        <f t="shared" si="23"/>
        <v>0</v>
      </c>
      <c r="F1489" s="18" t="str">
        <f>IF(E1489=0,"",SUM($E$7:E1489))</f>
        <v/>
      </c>
    </row>
    <row r="1490" spans="4:6" ht="19.5" customHeight="1" x14ac:dyDescent="0.2">
      <c r="D1490" s="1">
        <v>1</v>
      </c>
      <c r="E1490" s="17">
        <f t="shared" si="23"/>
        <v>0</v>
      </c>
      <c r="F1490" s="18" t="str">
        <f>IF(E1490=0,"",SUM($E$7:E1490))</f>
        <v/>
      </c>
    </row>
    <row r="1491" spans="4:6" ht="19.5" customHeight="1" x14ac:dyDescent="0.2">
      <c r="D1491" s="1">
        <v>1</v>
      </c>
      <c r="E1491" s="17">
        <f t="shared" si="23"/>
        <v>0</v>
      </c>
      <c r="F1491" s="18" t="str">
        <f>IF(E1491=0,"",SUM($E$7:E1491))</f>
        <v/>
      </c>
    </row>
    <row r="1492" spans="4:6" ht="19.5" customHeight="1" x14ac:dyDescent="0.2">
      <c r="D1492" s="1">
        <v>1</v>
      </c>
      <c r="E1492" s="17">
        <f t="shared" si="23"/>
        <v>0</v>
      </c>
      <c r="F1492" s="18" t="str">
        <f>IF(E1492=0,"",SUM($E$7:E1492))</f>
        <v/>
      </c>
    </row>
    <row r="1493" spans="4:6" ht="19.5" customHeight="1" x14ac:dyDescent="0.2">
      <c r="D1493" s="1">
        <v>1</v>
      </c>
      <c r="E1493" s="17">
        <f t="shared" si="23"/>
        <v>0</v>
      </c>
      <c r="F1493" s="18" t="str">
        <f>IF(E1493=0,"",SUM($E$7:E1493))</f>
        <v/>
      </c>
    </row>
    <row r="1494" spans="4:6" ht="19.5" customHeight="1" x14ac:dyDescent="0.2">
      <c r="D1494" s="1">
        <v>1</v>
      </c>
      <c r="E1494" s="17">
        <f t="shared" si="23"/>
        <v>0</v>
      </c>
      <c r="F1494" s="18" t="str">
        <f>IF(E1494=0,"",SUM($E$7:E1494))</f>
        <v/>
      </c>
    </row>
    <row r="1495" spans="4:6" ht="19.5" customHeight="1" x14ac:dyDescent="0.2">
      <c r="D1495" s="1">
        <v>1</v>
      </c>
      <c r="E1495" s="17">
        <f t="shared" si="23"/>
        <v>0</v>
      </c>
      <c r="F1495" s="18" t="str">
        <f>IF(E1495=0,"",SUM($E$7:E1495))</f>
        <v/>
      </c>
    </row>
    <row r="1496" spans="4:6" ht="19.5" customHeight="1" x14ac:dyDescent="0.2">
      <c r="D1496" s="1">
        <v>1</v>
      </c>
      <c r="E1496" s="17">
        <f t="shared" si="23"/>
        <v>0</v>
      </c>
      <c r="F1496" s="18" t="str">
        <f>IF(E1496=0,"",SUM($E$7:E1496))</f>
        <v/>
      </c>
    </row>
    <row r="1497" spans="4:6" ht="19.5" customHeight="1" x14ac:dyDescent="0.2">
      <c r="D1497" s="1">
        <v>1</v>
      </c>
      <c r="E1497" s="17">
        <f t="shared" si="23"/>
        <v>0</v>
      </c>
      <c r="F1497" s="18" t="str">
        <f>IF(E1497=0,"",SUM($E$7:E1497))</f>
        <v/>
      </c>
    </row>
    <row r="1498" spans="4:6" ht="19.5" customHeight="1" x14ac:dyDescent="0.2">
      <c r="D1498" s="1">
        <v>1</v>
      </c>
      <c r="E1498" s="17">
        <f t="shared" si="23"/>
        <v>0</v>
      </c>
      <c r="F1498" s="18" t="str">
        <f>IF(E1498=0,"",SUM($E$7:E1498))</f>
        <v/>
      </c>
    </row>
    <row r="1499" spans="4:6" ht="19.5" customHeight="1" x14ac:dyDescent="0.2">
      <c r="D1499" s="1">
        <v>1</v>
      </c>
      <c r="E1499" s="17">
        <f t="shared" si="23"/>
        <v>0</v>
      </c>
      <c r="F1499" s="18" t="str">
        <f>IF(E1499=0,"",SUM($E$7:E1499))</f>
        <v/>
      </c>
    </row>
    <row r="1500" spans="4:6" ht="19.5" customHeight="1" x14ac:dyDescent="0.2">
      <c r="D1500" s="1">
        <v>1</v>
      </c>
      <c r="E1500" s="17">
        <f t="shared" si="23"/>
        <v>0</v>
      </c>
      <c r="F1500" s="18" t="str">
        <f>IF(E1500=0,"",SUM($E$7:E1500))</f>
        <v/>
      </c>
    </row>
    <row r="1501" spans="4:6" ht="19.5" customHeight="1" x14ac:dyDescent="0.2">
      <c r="D1501" s="1">
        <v>1</v>
      </c>
      <c r="E1501" s="17">
        <f t="shared" si="23"/>
        <v>0</v>
      </c>
      <c r="F1501" s="18" t="str">
        <f>IF(E1501=0,"",SUM($E$7:E1501))</f>
        <v/>
      </c>
    </row>
    <row r="1502" spans="4:6" ht="19.5" customHeight="1" x14ac:dyDescent="0.2">
      <c r="D1502" s="1">
        <v>1</v>
      </c>
      <c r="E1502" s="17">
        <f t="shared" si="23"/>
        <v>0</v>
      </c>
      <c r="F1502" s="18" t="str">
        <f>IF(E1502=0,"",SUM($E$7:E1502))</f>
        <v/>
      </c>
    </row>
    <row r="1503" spans="4:6" ht="19.5" customHeight="1" x14ac:dyDescent="0.2">
      <c r="D1503" s="1">
        <v>1</v>
      </c>
      <c r="E1503" s="17">
        <f t="shared" si="23"/>
        <v>0</v>
      </c>
      <c r="F1503" s="18" t="str">
        <f>IF(E1503=0,"",SUM($E$7:E1503))</f>
        <v/>
      </c>
    </row>
    <row r="1504" spans="4:6" ht="19.5" customHeight="1" x14ac:dyDescent="0.2">
      <c r="D1504" s="1">
        <v>1</v>
      </c>
      <c r="E1504" s="17">
        <f t="shared" si="23"/>
        <v>0</v>
      </c>
      <c r="F1504" s="18" t="str">
        <f>IF(E1504=0,"",SUM($E$7:E1504))</f>
        <v/>
      </c>
    </row>
    <row r="1505" spans="4:6" ht="19.5" customHeight="1" x14ac:dyDescent="0.2">
      <c r="D1505" s="1">
        <v>1</v>
      </c>
      <c r="E1505" s="17">
        <f t="shared" si="23"/>
        <v>0</v>
      </c>
      <c r="F1505" s="18" t="str">
        <f>IF(E1505=0,"",SUM($E$7:E1505))</f>
        <v/>
      </c>
    </row>
    <row r="1506" spans="4:6" ht="19.5" customHeight="1" x14ac:dyDescent="0.2">
      <c r="D1506" s="1">
        <v>1</v>
      </c>
      <c r="E1506" s="17">
        <f t="shared" si="23"/>
        <v>0</v>
      </c>
      <c r="F1506" s="18" t="str">
        <f>IF(E1506=0,"",SUM($E$7:E1506))</f>
        <v/>
      </c>
    </row>
    <row r="1507" spans="4:6" ht="19.5" customHeight="1" x14ac:dyDescent="0.2">
      <c r="D1507" s="1">
        <v>1</v>
      </c>
      <c r="E1507" s="17">
        <f t="shared" si="23"/>
        <v>0</v>
      </c>
      <c r="F1507" s="18" t="str">
        <f>IF(E1507=0,"",SUM($E$7:E1507))</f>
        <v/>
      </c>
    </row>
    <row r="1508" spans="4:6" ht="19.5" customHeight="1" x14ac:dyDescent="0.2">
      <c r="D1508" s="1">
        <v>1</v>
      </c>
      <c r="E1508" s="17">
        <f t="shared" si="23"/>
        <v>0</v>
      </c>
      <c r="F1508" s="18" t="str">
        <f>IF(E1508=0,"",SUM($E$7:E1508))</f>
        <v/>
      </c>
    </row>
    <row r="1509" spans="4:6" ht="19.5" customHeight="1" x14ac:dyDescent="0.2">
      <c r="D1509" s="1">
        <v>1</v>
      </c>
      <c r="E1509" s="17">
        <f t="shared" si="23"/>
        <v>0</v>
      </c>
      <c r="F1509" s="18" t="str">
        <f>IF(E1509=0,"",SUM($E$7:E1509))</f>
        <v/>
      </c>
    </row>
    <row r="1510" spans="4:6" ht="19.5" customHeight="1" x14ac:dyDescent="0.2">
      <c r="D1510" s="1">
        <v>1</v>
      </c>
      <c r="E1510" s="17">
        <f t="shared" si="23"/>
        <v>0</v>
      </c>
      <c r="F1510" s="18" t="str">
        <f>IF(E1510=0,"",SUM($E$7:E1510))</f>
        <v/>
      </c>
    </row>
    <row r="1511" spans="4:6" ht="19.5" customHeight="1" x14ac:dyDescent="0.2">
      <c r="D1511" s="1">
        <v>1</v>
      </c>
      <c r="E1511" s="17">
        <f t="shared" si="23"/>
        <v>0</v>
      </c>
      <c r="F1511" s="18" t="str">
        <f>IF(E1511=0,"",SUM($E$7:E1511))</f>
        <v/>
      </c>
    </row>
    <row r="1512" spans="4:6" ht="19.5" customHeight="1" x14ac:dyDescent="0.2">
      <c r="D1512" s="1">
        <v>1</v>
      </c>
      <c r="E1512" s="17">
        <f t="shared" si="23"/>
        <v>0</v>
      </c>
      <c r="F1512" s="18" t="str">
        <f>IF(E1512=0,"",SUM($E$7:E1512))</f>
        <v/>
      </c>
    </row>
    <row r="1513" spans="4:6" ht="19.5" customHeight="1" x14ac:dyDescent="0.2">
      <c r="D1513" s="1">
        <v>1</v>
      </c>
      <c r="E1513" s="17">
        <f t="shared" si="23"/>
        <v>0</v>
      </c>
      <c r="F1513" s="18" t="str">
        <f>IF(E1513=0,"",SUM($E$7:E1513))</f>
        <v/>
      </c>
    </row>
    <row r="1514" spans="4:6" ht="19.5" customHeight="1" x14ac:dyDescent="0.2">
      <c r="D1514" s="1">
        <v>1</v>
      </c>
      <c r="E1514" s="17">
        <f t="shared" si="23"/>
        <v>0</v>
      </c>
      <c r="F1514" s="18" t="str">
        <f>IF(E1514=0,"",SUM($E$7:E1514))</f>
        <v/>
      </c>
    </row>
    <row r="1515" spans="4:6" ht="19.5" customHeight="1" x14ac:dyDescent="0.2">
      <c r="D1515" s="1">
        <v>1</v>
      </c>
      <c r="E1515" s="17">
        <f t="shared" si="23"/>
        <v>0</v>
      </c>
      <c r="F1515" s="18" t="str">
        <f>IF(E1515=0,"",SUM($E$7:E1515))</f>
        <v/>
      </c>
    </row>
    <row r="1516" spans="4:6" ht="19.5" customHeight="1" x14ac:dyDescent="0.2">
      <c r="D1516" s="1">
        <v>1</v>
      </c>
      <c r="E1516" s="17">
        <f t="shared" si="23"/>
        <v>0</v>
      </c>
      <c r="F1516" s="18" t="str">
        <f>IF(E1516=0,"",SUM($E$7:E1516))</f>
        <v/>
      </c>
    </row>
    <row r="1517" spans="4:6" ht="19.5" customHeight="1" x14ac:dyDescent="0.2">
      <c r="D1517" s="1">
        <v>1</v>
      </c>
      <c r="E1517" s="17">
        <f t="shared" si="23"/>
        <v>0</v>
      </c>
      <c r="F1517" s="18" t="str">
        <f>IF(E1517=0,"",SUM($E$7:E1517))</f>
        <v/>
      </c>
    </row>
    <row r="1518" spans="4:6" ht="19.5" customHeight="1" x14ac:dyDescent="0.2">
      <c r="D1518" s="1">
        <v>1</v>
      </c>
      <c r="E1518" s="17">
        <f t="shared" si="23"/>
        <v>0</v>
      </c>
      <c r="F1518" s="18" t="str">
        <f>IF(E1518=0,"",SUM($E$7:E1518))</f>
        <v/>
      </c>
    </row>
    <row r="1519" spans="4:6" ht="19.5" customHeight="1" x14ac:dyDescent="0.2">
      <c r="D1519" s="1">
        <v>1</v>
      </c>
      <c r="E1519" s="17">
        <f t="shared" si="23"/>
        <v>0</v>
      </c>
      <c r="F1519" s="18" t="str">
        <f>IF(E1519=0,"",SUM($E$7:E1519))</f>
        <v/>
      </c>
    </row>
    <row r="1520" spans="4:6" ht="19.5" customHeight="1" x14ac:dyDescent="0.2">
      <c r="D1520" s="1">
        <v>1</v>
      </c>
      <c r="E1520" s="17">
        <f t="shared" si="23"/>
        <v>0</v>
      </c>
      <c r="F1520" s="18" t="str">
        <f>IF(E1520=0,"",SUM($E$7:E1520))</f>
        <v/>
      </c>
    </row>
    <row r="1521" spans="4:6" ht="19.5" customHeight="1" x14ac:dyDescent="0.2">
      <c r="D1521" s="1">
        <v>1</v>
      </c>
      <c r="E1521" s="17">
        <f t="shared" si="23"/>
        <v>0</v>
      </c>
      <c r="F1521" s="18" t="str">
        <f>IF(E1521=0,"",SUM($E$7:E1521))</f>
        <v/>
      </c>
    </row>
    <row r="1522" spans="4:6" ht="19.5" customHeight="1" x14ac:dyDescent="0.2">
      <c r="D1522" s="1">
        <v>1</v>
      </c>
      <c r="E1522" s="17">
        <f t="shared" si="23"/>
        <v>0</v>
      </c>
      <c r="F1522" s="18" t="str">
        <f>IF(E1522=0,"",SUM($E$7:E1522))</f>
        <v/>
      </c>
    </row>
    <row r="1523" spans="4:6" ht="19.5" customHeight="1" x14ac:dyDescent="0.2">
      <c r="D1523" s="1">
        <v>1</v>
      </c>
      <c r="E1523" s="17">
        <f t="shared" si="23"/>
        <v>0</v>
      </c>
      <c r="F1523" s="18" t="str">
        <f>IF(E1523=0,"",SUM($E$7:E1523))</f>
        <v/>
      </c>
    </row>
    <row r="1524" spans="4:6" ht="19.5" customHeight="1" x14ac:dyDescent="0.2">
      <c r="D1524" s="1">
        <v>1</v>
      </c>
      <c r="E1524" s="17">
        <f t="shared" si="23"/>
        <v>0</v>
      </c>
      <c r="F1524" s="18" t="str">
        <f>IF(E1524=0,"",SUM($E$7:E1524))</f>
        <v/>
      </c>
    </row>
    <row r="1525" spans="4:6" ht="19.5" customHeight="1" x14ac:dyDescent="0.2">
      <c r="D1525" s="1">
        <v>1</v>
      </c>
      <c r="E1525" s="17">
        <f t="shared" si="23"/>
        <v>0</v>
      </c>
      <c r="F1525" s="18" t="str">
        <f>IF(E1525=0,"",SUM($E$7:E1525))</f>
        <v/>
      </c>
    </row>
    <row r="1526" spans="4:6" ht="19.5" customHeight="1" x14ac:dyDescent="0.2">
      <c r="D1526" s="1">
        <v>1</v>
      </c>
      <c r="E1526" s="17">
        <f t="shared" si="23"/>
        <v>0</v>
      </c>
      <c r="F1526" s="18" t="str">
        <f>IF(E1526=0,"",SUM($E$7:E1526))</f>
        <v/>
      </c>
    </row>
    <row r="1527" spans="4:6" ht="19.5" customHeight="1" x14ac:dyDescent="0.2">
      <c r="D1527" s="1">
        <v>1</v>
      </c>
      <c r="E1527" s="17">
        <f t="shared" si="23"/>
        <v>0</v>
      </c>
      <c r="F1527" s="18" t="str">
        <f>IF(E1527=0,"",SUM($E$7:E1527))</f>
        <v/>
      </c>
    </row>
    <row r="1528" spans="4:6" ht="19.5" customHeight="1" x14ac:dyDescent="0.2">
      <c r="D1528" s="1">
        <v>1</v>
      </c>
      <c r="E1528" s="17">
        <f t="shared" si="23"/>
        <v>0</v>
      </c>
      <c r="F1528" s="18" t="str">
        <f>IF(E1528=0,"",SUM($E$7:E1528))</f>
        <v/>
      </c>
    </row>
    <row r="1529" spans="4:6" ht="19.5" customHeight="1" x14ac:dyDescent="0.2">
      <c r="D1529" s="1">
        <v>1</v>
      </c>
      <c r="E1529" s="17">
        <f t="shared" si="23"/>
        <v>0</v>
      </c>
      <c r="F1529" s="18" t="str">
        <f>IF(E1529=0,"",SUM($E$7:E1529))</f>
        <v/>
      </c>
    </row>
    <row r="1530" spans="4:6" ht="19.5" customHeight="1" x14ac:dyDescent="0.2">
      <c r="D1530" s="1">
        <v>1</v>
      </c>
      <c r="E1530" s="17">
        <f t="shared" si="23"/>
        <v>0</v>
      </c>
      <c r="F1530" s="18" t="str">
        <f>IF(E1530=0,"",SUM($E$7:E1530))</f>
        <v/>
      </c>
    </row>
    <row r="1531" spans="4:6" ht="19.5" customHeight="1" x14ac:dyDescent="0.2">
      <c r="D1531" s="1">
        <v>1</v>
      </c>
      <c r="E1531" s="17">
        <f t="shared" si="23"/>
        <v>0</v>
      </c>
      <c r="F1531" s="18" t="str">
        <f>IF(E1531=0,"",SUM($E$7:E1531))</f>
        <v/>
      </c>
    </row>
    <row r="1532" spans="4:6" ht="19.5" customHeight="1" x14ac:dyDescent="0.2">
      <c r="D1532" s="1">
        <v>1</v>
      </c>
      <c r="E1532" s="17">
        <f t="shared" si="23"/>
        <v>0</v>
      </c>
      <c r="F1532" s="18" t="str">
        <f>IF(E1532=0,"",SUM($E$7:E1532))</f>
        <v/>
      </c>
    </row>
    <row r="1533" spans="4:6" ht="19.5" customHeight="1" x14ac:dyDescent="0.2">
      <c r="D1533" s="1">
        <v>1</v>
      </c>
      <c r="E1533" s="17">
        <f t="shared" si="23"/>
        <v>0</v>
      </c>
      <c r="F1533" s="18" t="str">
        <f>IF(E1533=0,"",SUM($E$7:E1533))</f>
        <v/>
      </c>
    </row>
    <row r="1534" spans="4:6" ht="19.5" customHeight="1" x14ac:dyDescent="0.2">
      <c r="D1534" s="1">
        <v>1</v>
      </c>
      <c r="E1534" s="17">
        <f t="shared" si="23"/>
        <v>0</v>
      </c>
      <c r="F1534" s="18" t="str">
        <f>IF(E1534=0,"",SUM($E$7:E1534))</f>
        <v/>
      </c>
    </row>
    <row r="1535" spans="4:6" ht="19.5" customHeight="1" x14ac:dyDescent="0.2">
      <c r="D1535" s="1">
        <v>1</v>
      </c>
      <c r="E1535" s="17">
        <f t="shared" si="23"/>
        <v>0</v>
      </c>
      <c r="F1535" s="18" t="str">
        <f>IF(E1535=0,"",SUM($E$7:E1535))</f>
        <v/>
      </c>
    </row>
    <row r="1536" spans="4:6" ht="19.5" customHeight="1" x14ac:dyDescent="0.2">
      <c r="D1536" s="1">
        <v>1</v>
      </c>
      <c r="E1536" s="17">
        <f t="shared" si="23"/>
        <v>0</v>
      </c>
      <c r="F1536" s="18" t="str">
        <f>IF(E1536=0,"",SUM($E$7:E1536))</f>
        <v/>
      </c>
    </row>
    <row r="1537" spans="4:6" ht="19.5" customHeight="1" x14ac:dyDescent="0.2">
      <c r="D1537" s="1">
        <v>1</v>
      </c>
      <c r="E1537" s="17">
        <f t="shared" si="23"/>
        <v>0</v>
      </c>
      <c r="F1537" s="18" t="str">
        <f>IF(E1537=0,"",SUM($E$7:E1537))</f>
        <v/>
      </c>
    </row>
    <row r="1538" spans="4:6" ht="19.5" customHeight="1" x14ac:dyDescent="0.2">
      <c r="D1538" s="1">
        <v>1</v>
      </c>
      <c r="E1538" s="17">
        <f t="shared" si="23"/>
        <v>0</v>
      </c>
      <c r="F1538" s="18" t="str">
        <f>IF(E1538=0,"",SUM($E$7:E1538))</f>
        <v/>
      </c>
    </row>
    <row r="1539" spans="4:6" ht="19.5" customHeight="1" x14ac:dyDescent="0.2">
      <c r="D1539" s="1">
        <v>1</v>
      </c>
      <c r="E1539" s="17">
        <f t="shared" si="23"/>
        <v>0</v>
      </c>
      <c r="F1539" s="18" t="str">
        <f>IF(E1539=0,"",SUM($E$7:E1539))</f>
        <v/>
      </c>
    </row>
    <row r="1540" spans="4:6" ht="19.5" customHeight="1" x14ac:dyDescent="0.2">
      <c r="D1540" s="1">
        <v>1</v>
      </c>
      <c r="E1540" s="17">
        <f t="shared" si="23"/>
        <v>0</v>
      </c>
      <c r="F1540" s="18" t="str">
        <f>IF(E1540=0,"",SUM($E$7:E1540))</f>
        <v/>
      </c>
    </row>
    <row r="1541" spans="4:6" ht="19.5" customHeight="1" x14ac:dyDescent="0.2">
      <c r="D1541" s="1">
        <v>1</v>
      </c>
      <c r="E1541" s="17">
        <f t="shared" si="23"/>
        <v>0</v>
      </c>
      <c r="F1541" s="18" t="str">
        <f>IF(E1541=0,"",SUM($E$7:E1541))</f>
        <v/>
      </c>
    </row>
    <row r="1542" spans="4:6" ht="19.5" customHeight="1" x14ac:dyDescent="0.2">
      <c r="D1542" s="1">
        <v>1</v>
      </c>
      <c r="E1542" s="17">
        <f t="shared" si="23"/>
        <v>0</v>
      </c>
      <c r="F1542" s="18" t="str">
        <f>IF(E1542=0,"",SUM($E$7:E1542))</f>
        <v/>
      </c>
    </row>
    <row r="1543" spans="4:6" ht="19.5" customHeight="1" x14ac:dyDescent="0.2">
      <c r="D1543" s="1">
        <v>1</v>
      </c>
      <c r="E1543" s="17">
        <f t="shared" si="23"/>
        <v>0</v>
      </c>
      <c r="F1543" s="18" t="str">
        <f>IF(E1543=0,"",SUM($E$7:E1543))</f>
        <v/>
      </c>
    </row>
    <row r="1544" spans="4:6" ht="19.5" customHeight="1" x14ac:dyDescent="0.2">
      <c r="D1544" s="1">
        <v>1</v>
      </c>
      <c r="E1544" s="17">
        <f t="shared" si="23"/>
        <v>0</v>
      </c>
      <c r="F1544" s="18" t="str">
        <f>IF(E1544=0,"",SUM($E$7:E1544))</f>
        <v/>
      </c>
    </row>
    <row r="1545" spans="4:6" ht="19.5" customHeight="1" x14ac:dyDescent="0.2">
      <c r="D1545" s="1">
        <v>1</v>
      </c>
      <c r="E1545" s="17">
        <f t="shared" ref="E1545:E1587" si="24">C1545*D1545</f>
        <v>0</v>
      </c>
      <c r="F1545" s="18" t="str">
        <f>IF(E1545=0,"",SUM($E$7:E1545))</f>
        <v/>
      </c>
    </row>
    <row r="1546" spans="4:6" ht="19.5" customHeight="1" x14ac:dyDescent="0.2">
      <c r="D1546" s="1">
        <v>1</v>
      </c>
      <c r="E1546" s="17">
        <f t="shared" si="24"/>
        <v>0</v>
      </c>
      <c r="F1546" s="18" t="str">
        <f>IF(E1546=0,"",SUM($E$7:E1546))</f>
        <v/>
      </c>
    </row>
    <row r="1547" spans="4:6" ht="19.5" customHeight="1" x14ac:dyDescent="0.2">
      <c r="D1547" s="1">
        <v>1</v>
      </c>
      <c r="E1547" s="17">
        <f t="shared" si="24"/>
        <v>0</v>
      </c>
      <c r="F1547" s="18" t="str">
        <f>IF(E1547=0,"",SUM($E$7:E1547))</f>
        <v/>
      </c>
    </row>
    <row r="1548" spans="4:6" ht="19.5" customHeight="1" x14ac:dyDescent="0.2">
      <c r="D1548" s="1">
        <v>1</v>
      </c>
      <c r="E1548" s="17">
        <f t="shared" si="24"/>
        <v>0</v>
      </c>
      <c r="F1548" s="18" t="str">
        <f>IF(E1548=0,"",SUM($E$7:E1548))</f>
        <v/>
      </c>
    </row>
    <row r="1549" spans="4:6" ht="19.5" customHeight="1" x14ac:dyDescent="0.2">
      <c r="D1549" s="1">
        <v>1</v>
      </c>
      <c r="E1549" s="17">
        <f t="shared" si="24"/>
        <v>0</v>
      </c>
      <c r="F1549" s="18" t="str">
        <f>IF(E1549=0,"",SUM($E$7:E1549))</f>
        <v/>
      </c>
    </row>
    <row r="1550" spans="4:6" ht="19.5" customHeight="1" x14ac:dyDescent="0.2">
      <c r="D1550" s="1">
        <v>1</v>
      </c>
      <c r="E1550" s="17">
        <f t="shared" si="24"/>
        <v>0</v>
      </c>
      <c r="F1550" s="18" t="str">
        <f>IF(E1550=0,"",SUM($E$7:E1550))</f>
        <v/>
      </c>
    </row>
    <row r="1551" spans="4:6" ht="19.5" customHeight="1" x14ac:dyDescent="0.2">
      <c r="D1551" s="1">
        <v>1</v>
      </c>
      <c r="E1551" s="17">
        <f t="shared" si="24"/>
        <v>0</v>
      </c>
      <c r="F1551" s="18" t="str">
        <f>IF(E1551=0,"",SUM($E$7:E1551))</f>
        <v/>
      </c>
    </row>
    <row r="1552" spans="4:6" ht="19.5" customHeight="1" x14ac:dyDescent="0.2">
      <c r="D1552" s="1">
        <v>1</v>
      </c>
      <c r="E1552" s="17">
        <f t="shared" si="24"/>
        <v>0</v>
      </c>
      <c r="F1552" s="18" t="str">
        <f>IF(E1552=0,"",SUM($E$7:E1552))</f>
        <v/>
      </c>
    </row>
    <row r="1553" spans="4:6" ht="19.5" customHeight="1" x14ac:dyDescent="0.2">
      <c r="D1553" s="1">
        <v>1</v>
      </c>
      <c r="E1553" s="17">
        <f t="shared" si="24"/>
        <v>0</v>
      </c>
      <c r="F1553" s="18" t="str">
        <f>IF(E1553=0,"",SUM($E$7:E1553))</f>
        <v/>
      </c>
    </row>
    <row r="1554" spans="4:6" ht="19.5" customHeight="1" x14ac:dyDescent="0.2">
      <c r="D1554" s="1">
        <v>1</v>
      </c>
      <c r="E1554" s="17">
        <f t="shared" si="24"/>
        <v>0</v>
      </c>
      <c r="F1554" s="18" t="str">
        <f>IF(E1554=0,"",SUM($E$7:E1554))</f>
        <v/>
      </c>
    </row>
    <row r="1555" spans="4:6" ht="19.5" customHeight="1" x14ac:dyDescent="0.2">
      <c r="D1555" s="1">
        <v>1</v>
      </c>
      <c r="E1555" s="17">
        <f t="shared" si="24"/>
        <v>0</v>
      </c>
      <c r="F1555" s="18" t="str">
        <f>IF(E1555=0,"",SUM($E$7:E1555))</f>
        <v/>
      </c>
    </row>
    <row r="1556" spans="4:6" ht="19.5" customHeight="1" x14ac:dyDescent="0.2">
      <c r="D1556" s="1">
        <v>1</v>
      </c>
      <c r="E1556" s="17">
        <f t="shared" si="24"/>
        <v>0</v>
      </c>
      <c r="F1556" s="18" t="str">
        <f>IF(E1556=0,"",SUM($E$7:E1556))</f>
        <v/>
      </c>
    </row>
    <row r="1557" spans="4:6" ht="19.5" customHeight="1" x14ac:dyDescent="0.2">
      <c r="D1557" s="1">
        <v>1</v>
      </c>
      <c r="E1557" s="17">
        <f t="shared" si="24"/>
        <v>0</v>
      </c>
      <c r="F1557" s="18" t="str">
        <f>IF(E1557=0,"",SUM($E$7:E1557))</f>
        <v/>
      </c>
    </row>
    <row r="1558" spans="4:6" ht="19.5" customHeight="1" x14ac:dyDescent="0.2">
      <c r="D1558" s="1">
        <v>1</v>
      </c>
      <c r="E1558" s="17">
        <f t="shared" si="24"/>
        <v>0</v>
      </c>
      <c r="F1558" s="18" t="str">
        <f>IF(E1558=0,"",SUM($E$7:E1558))</f>
        <v/>
      </c>
    </row>
    <row r="1559" spans="4:6" ht="19.5" customHeight="1" x14ac:dyDescent="0.2">
      <c r="D1559" s="1">
        <v>1</v>
      </c>
      <c r="E1559" s="17">
        <f t="shared" si="24"/>
        <v>0</v>
      </c>
      <c r="F1559" s="18" t="str">
        <f>IF(E1559=0,"",SUM($E$7:E1559))</f>
        <v/>
      </c>
    </row>
    <row r="1560" spans="4:6" ht="19.5" customHeight="1" x14ac:dyDescent="0.2">
      <c r="D1560" s="1">
        <v>1</v>
      </c>
      <c r="E1560" s="17">
        <f t="shared" si="24"/>
        <v>0</v>
      </c>
      <c r="F1560" s="18" t="str">
        <f>IF(E1560=0,"",SUM($E$7:E1560))</f>
        <v/>
      </c>
    </row>
    <row r="1561" spans="4:6" ht="19.5" customHeight="1" x14ac:dyDescent="0.2">
      <c r="D1561" s="1">
        <v>1</v>
      </c>
      <c r="E1561" s="17">
        <f t="shared" si="24"/>
        <v>0</v>
      </c>
      <c r="F1561" s="18" t="str">
        <f>IF(E1561=0,"",SUM($E$7:E1561))</f>
        <v/>
      </c>
    </row>
    <row r="1562" spans="4:6" ht="19.5" customHeight="1" x14ac:dyDescent="0.2">
      <c r="D1562" s="1">
        <v>1</v>
      </c>
      <c r="E1562" s="17">
        <f t="shared" si="24"/>
        <v>0</v>
      </c>
      <c r="F1562" s="18" t="str">
        <f>IF(E1562=0,"",SUM($E$7:E1562))</f>
        <v/>
      </c>
    </row>
    <row r="1563" spans="4:6" ht="19.5" customHeight="1" x14ac:dyDescent="0.2">
      <c r="D1563" s="1">
        <v>1</v>
      </c>
      <c r="E1563" s="17">
        <f t="shared" si="24"/>
        <v>0</v>
      </c>
      <c r="F1563" s="18" t="str">
        <f>IF(E1563=0,"",SUM($E$7:E1563))</f>
        <v/>
      </c>
    </row>
    <row r="1564" spans="4:6" ht="19.5" customHeight="1" x14ac:dyDescent="0.2">
      <c r="D1564" s="1">
        <v>1</v>
      </c>
      <c r="E1564" s="17">
        <f t="shared" si="24"/>
        <v>0</v>
      </c>
      <c r="F1564" s="18" t="str">
        <f>IF(E1564=0,"",SUM($E$7:E1564))</f>
        <v/>
      </c>
    </row>
    <row r="1565" spans="4:6" ht="19.5" customHeight="1" x14ac:dyDescent="0.2">
      <c r="D1565" s="1">
        <v>1</v>
      </c>
      <c r="E1565" s="17">
        <f t="shared" si="24"/>
        <v>0</v>
      </c>
      <c r="F1565" s="18" t="str">
        <f>IF(E1565=0,"",SUM($E$7:E1565))</f>
        <v/>
      </c>
    </row>
    <row r="1566" spans="4:6" ht="19.5" customHeight="1" x14ac:dyDescent="0.2">
      <c r="D1566" s="1">
        <v>1</v>
      </c>
      <c r="E1566" s="17">
        <f t="shared" si="24"/>
        <v>0</v>
      </c>
      <c r="F1566" s="18" t="str">
        <f>IF(E1566=0,"",SUM($E$7:E1566))</f>
        <v/>
      </c>
    </row>
    <row r="1567" spans="4:6" ht="19.5" customHeight="1" x14ac:dyDescent="0.2">
      <c r="D1567" s="1">
        <v>1</v>
      </c>
      <c r="E1567" s="17">
        <f t="shared" si="24"/>
        <v>0</v>
      </c>
      <c r="F1567" s="18" t="str">
        <f>IF(E1567=0,"",SUM($E$7:E1567))</f>
        <v/>
      </c>
    </row>
    <row r="1568" spans="4:6" ht="19.5" customHeight="1" x14ac:dyDescent="0.2">
      <c r="D1568" s="1">
        <v>1</v>
      </c>
      <c r="E1568" s="17">
        <f t="shared" si="24"/>
        <v>0</v>
      </c>
      <c r="F1568" s="18" t="str">
        <f>IF(E1568=0,"",SUM($E$7:E1568))</f>
        <v/>
      </c>
    </row>
    <row r="1569" spans="4:6" ht="19.5" customHeight="1" x14ac:dyDescent="0.2">
      <c r="D1569" s="1">
        <v>1</v>
      </c>
      <c r="E1569" s="17">
        <f t="shared" si="24"/>
        <v>0</v>
      </c>
      <c r="F1569" s="18" t="str">
        <f>IF(E1569=0,"",SUM($E$7:E1569))</f>
        <v/>
      </c>
    </row>
    <row r="1570" spans="4:6" ht="19.5" customHeight="1" x14ac:dyDescent="0.2">
      <c r="D1570" s="1">
        <v>1</v>
      </c>
      <c r="E1570" s="17">
        <f t="shared" si="24"/>
        <v>0</v>
      </c>
      <c r="F1570" s="18" t="str">
        <f>IF(E1570=0,"",SUM($E$7:E1570))</f>
        <v/>
      </c>
    </row>
    <row r="1571" spans="4:6" ht="19.5" customHeight="1" x14ac:dyDescent="0.2">
      <c r="D1571" s="1">
        <v>1</v>
      </c>
      <c r="E1571" s="17">
        <f t="shared" si="24"/>
        <v>0</v>
      </c>
      <c r="F1571" s="18" t="str">
        <f>IF(E1571=0,"",SUM($E$7:E1571))</f>
        <v/>
      </c>
    </row>
    <row r="1572" spans="4:6" ht="19.5" customHeight="1" x14ac:dyDescent="0.2">
      <c r="D1572" s="1">
        <v>1</v>
      </c>
      <c r="E1572" s="17">
        <f t="shared" si="24"/>
        <v>0</v>
      </c>
      <c r="F1572" s="18" t="str">
        <f>IF(E1572=0,"",SUM($E$7:E1572))</f>
        <v/>
      </c>
    </row>
    <row r="1573" spans="4:6" ht="19.5" customHeight="1" x14ac:dyDescent="0.2">
      <c r="D1573" s="1">
        <v>1</v>
      </c>
      <c r="E1573" s="17">
        <f t="shared" si="24"/>
        <v>0</v>
      </c>
      <c r="F1573" s="18" t="str">
        <f>IF(E1573=0,"",SUM($E$7:E1573))</f>
        <v/>
      </c>
    </row>
    <row r="1574" spans="4:6" ht="19.5" customHeight="1" x14ac:dyDescent="0.2">
      <c r="D1574" s="1">
        <v>1</v>
      </c>
      <c r="E1574" s="17">
        <f t="shared" si="24"/>
        <v>0</v>
      </c>
      <c r="F1574" s="18" t="str">
        <f>IF(E1574=0,"",SUM($E$7:E1574))</f>
        <v/>
      </c>
    </row>
    <row r="1575" spans="4:6" ht="19.5" customHeight="1" x14ac:dyDescent="0.2">
      <c r="D1575" s="1">
        <v>1</v>
      </c>
      <c r="E1575" s="17">
        <f t="shared" si="24"/>
        <v>0</v>
      </c>
      <c r="F1575" s="18" t="str">
        <f>IF(E1575=0,"",SUM($E$7:E1575))</f>
        <v/>
      </c>
    </row>
    <row r="1576" spans="4:6" ht="19.5" customHeight="1" x14ac:dyDescent="0.2">
      <c r="D1576" s="1">
        <v>1</v>
      </c>
      <c r="E1576" s="17">
        <f t="shared" si="24"/>
        <v>0</v>
      </c>
      <c r="F1576" s="18" t="str">
        <f>IF(E1576=0,"",SUM($E$7:E1576))</f>
        <v/>
      </c>
    </row>
    <row r="1577" spans="4:6" ht="19.5" customHeight="1" x14ac:dyDescent="0.2">
      <c r="D1577" s="1">
        <v>1</v>
      </c>
      <c r="E1577" s="17">
        <f t="shared" si="24"/>
        <v>0</v>
      </c>
      <c r="F1577" s="18" t="str">
        <f>IF(E1577=0,"",SUM($E$7:E1577))</f>
        <v/>
      </c>
    </row>
    <row r="1578" spans="4:6" ht="19.5" customHeight="1" x14ac:dyDescent="0.2">
      <c r="D1578" s="1">
        <v>1</v>
      </c>
      <c r="E1578" s="17">
        <f t="shared" si="24"/>
        <v>0</v>
      </c>
      <c r="F1578" s="18" t="str">
        <f>IF(E1578=0,"",SUM($E$7:E1578))</f>
        <v/>
      </c>
    </row>
    <row r="1579" spans="4:6" ht="19.5" customHeight="1" x14ac:dyDescent="0.2">
      <c r="D1579" s="1">
        <v>1</v>
      </c>
      <c r="E1579" s="17">
        <f t="shared" si="24"/>
        <v>0</v>
      </c>
      <c r="F1579" s="18" t="str">
        <f>IF(E1579=0,"",SUM($E$7:E1579))</f>
        <v/>
      </c>
    </row>
    <row r="1580" spans="4:6" ht="19.5" customHeight="1" x14ac:dyDescent="0.2">
      <c r="D1580" s="1">
        <v>1</v>
      </c>
      <c r="E1580" s="17">
        <f t="shared" si="24"/>
        <v>0</v>
      </c>
      <c r="F1580" s="18" t="str">
        <f>IF(E1580=0,"",SUM($E$7:E1580))</f>
        <v/>
      </c>
    </row>
    <row r="1581" spans="4:6" ht="19.5" customHeight="1" x14ac:dyDescent="0.2">
      <c r="D1581" s="1">
        <v>1</v>
      </c>
      <c r="E1581" s="17">
        <f t="shared" si="24"/>
        <v>0</v>
      </c>
      <c r="F1581" s="18" t="str">
        <f>IF(E1581=0,"",SUM($E$7:E1581))</f>
        <v/>
      </c>
    </row>
    <row r="1582" spans="4:6" ht="19.5" customHeight="1" x14ac:dyDescent="0.2">
      <c r="D1582" s="1">
        <v>1</v>
      </c>
      <c r="E1582" s="17">
        <f t="shared" si="24"/>
        <v>0</v>
      </c>
      <c r="F1582" s="18" t="str">
        <f>IF(E1582=0,"",SUM($E$7:E1582))</f>
        <v/>
      </c>
    </row>
    <row r="1583" spans="4:6" ht="19.5" customHeight="1" x14ac:dyDescent="0.2">
      <c r="D1583" s="1">
        <v>1</v>
      </c>
      <c r="E1583" s="17">
        <f t="shared" si="24"/>
        <v>0</v>
      </c>
      <c r="F1583" s="18" t="str">
        <f>IF(E1583=0,"",SUM($E$7:E1583))</f>
        <v/>
      </c>
    </row>
    <row r="1584" spans="4:6" ht="19.5" customHeight="1" x14ac:dyDescent="0.2">
      <c r="D1584" s="1">
        <v>1</v>
      </c>
      <c r="E1584" s="17">
        <f t="shared" si="24"/>
        <v>0</v>
      </c>
      <c r="F1584" s="18" t="str">
        <f>IF(E1584=0,"",SUM($E$7:E1584))</f>
        <v/>
      </c>
    </row>
    <row r="1585" spans="4:6" ht="19.5" customHeight="1" x14ac:dyDescent="0.2">
      <c r="D1585" s="1">
        <v>1</v>
      </c>
      <c r="E1585" s="17">
        <f t="shared" si="24"/>
        <v>0</v>
      </c>
      <c r="F1585" s="18" t="str">
        <f>IF(E1585=0,"",SUM($E$7:E1585))</f>
        <v/>
      </c>
    </row>
    <row r="1586" spans="4:6" ht="19.5" customHeight="1" x14ac:dyDescent="0.2">
      <c r="D1586" s="1">
        <v>1</v>
      </c>
      <c r="E1586" s="17">
        <f t="shared" si="24"/>
        <v>0</v>
      </c>
      <c r="F1586" s="18" t="str">
        <f>IF(E1586=0,"",SUM($E$7:E1586))</f>
        <v/>
      </c>
    </row>
    <row r="1587" spans="4:6" ht="19.5" customHeight="1" x14ac:dyDescent="0.2">
      <c r="D1587" s="1">
        <v>1</v>
      </c>
      <c r="E1587" s="17">
        <f t="shared" si="24"/>
        <v>0</v>
      </c>
      <c r="F1587" s="18" t="str">
        <f>IF(E1587=0,"",SUM($E$7:E1587))</f>
        <v/>
      </c>
    </row>
  </sheetData>
  <sheetProtection password="D677" sheet="1" objects="1" scenarios="1" formatCells="0" formatColumns="0" formatRows="0" insertColumns="0" insertRows="0" insertHyperlinks="0" deleteColumns="0" deleteRows="0" selectLockedCells="1" sort="0"/>
  <mergeCells count="5">
    <mergeCell ref="C1:D1"/>
    <mergeCell ref="E1:F1"/>
    <mergeCell ref="A2:A5"/>
    <mergeCell ref="C2:E5"/>
    <mergeCell ref="F4:F5"/>
  </mergeCells>
  <conditionalFormatting sqref="F3">
    <cfRule type="cellIs" dxfId="68" priority="3" operator="greaterThan">
      <formula>0</formula>
    </cfRule>
  </conditionalFormatting>
  <conditionalFormatting sqref="F3">
    <cfRule type="cellIs" dxfId="67" priority="2" operator="lessThan">
      <formula>0</formula>
    </cfRule>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N59"/>
  <sheetViews>
    <sheetView rightToLeft="1" workbookViewId="0">
      <pane ySplit="3" topLeftCell="A4" activePane="bottomLeft" state="frozen"/>
      <selection pane="bottomLeft" activeCell="J7" sqref="J7"/>
    </sheetView>
  </sheetViews>
  <sheetFormatPr defaultColWidth="10.25" defaultRowHeight="18.75" customHeight="1" x14ac:dyDescent="0.2"/>
  <cols>
    <col min="1" max="1" width="6.875" style="30" customWidth="1"/>
    <col min="2" max="13" width="12.125" style="34" customWidth="1"/>
    <col min="14" max="14" width="21.625" style="29" customWidth="1"/>
    <col min="15" max="16384" width="10.25" style="29"/>
  </cols>
  <sheetData>
    <row r="1" spans="1:14" ht="18.75" customHeight="1" thickBot="1" x14ac:dyDescent="0.25">
      <c r="A1" s="137" t="s">
        <v>21</v>
      </c>
      <c r="B1" s="137"/>
      <c r="C1" s="137"/>
      <c r="D1" s="137"/>
      <c r="E1" s="137"/>
      <c r="F1" s="137"/>
      <c r="G1" s="137"/>
      <c r="H1" s="137"/>
      <c r="I1" s="137"/>
      <c r="J1" s="137"/>
      <c r="K1" s="137"/>
      <c r="L1" s="137"/>
      <c r="M1" s="137"/>
    </row>
    <row r="2" spans="1:14" ht="18.75" customHeight="1" x14ac:dyDescent="0.2">
      <c r="A2" s="40" t="s">
        <v>0</v>
      </c>
      <c r="B2" s="47" t="s">
        <v>6</v>
      </c>
      <c r="C2" s="47" t="s">
        <v>7</v>
      </c>
      <c r="D2" s="47" t="s">
        <v>8</v>
      </c>
      <c r="E2" s="47" t="s">
        <v>9</v>
      </c>
      <c r="F2" s="47" t="s">
        <v>10</v>
      </c>
      <c r="G2" s="47" t="s">
        <v>11</v>
      </c>
      <c r="H2" s="47" t="s">
        <v>17</v>
      </c>
      <c r="I2" s="47" t="s">
        <v>14</v>
      </c>
      <c r="J2" s="47" t="s">
        <v>18</v>
      </c>
      <c r="K2" s="47"/>
      <c r="L2" s="47"/>
      <c r="M2" s="48"/>
      <c r="N2" s="35" t="s">
        <v>5</v>
      </c>
    </row>
    <row r="3" spans="1:14" ht="18.75" customHeight="1" thickBot="1" x14ac:dyDescent="0.25">
      <c r="A3" s="41" t="s">
        <v>5</v>
      </c>
      <c r="B3" s="42">
        <f>SUM(B4:B1000)</f>
        <v>0</v>
      </c>
      <c r="C3" s="42">
        <f t="shared" ref="C3:M3" si="0">SUM(C4:C1000)</f>
        <v>0</v>
      </c>
      <c r="D3" s="42">
        <f t="shared" si="0"/>
        <v>0</v>
      </c>
      <c r="E3" s="42">
        <f t="shared" si="0"/>
        <v>0</v>
      </c>
      <c r="F3" s="42">
        <f t="shared" si="0"/>
        <v>0</v>
      </c>
      <c r="G3" s="42">
        <f t="shared" si="0"/>
        <v>0</v>
      </c>
      <c r="H3" s="42">
        <f t="shared" si="0"/>
        <v>0</v>
      </c>
      <c r="I3" s="42">
        <f t="shared" si="0"/>
        <v>0</v>
      </c>
      <c r="J3" s="42">
        <f t="shared" si="0"/>
        <v>0</v>
      </c>
      <c r="K3" s="42">
        <f t="shared" si="0"/>
        <v>0</v>
      </c>
      <c r="L3" s="42">
        <f t="shared" si="0"/>
        <v>0</v>
      </c>
      <c r="M3" s="43">
        <f t="shared" si="0"/>
        <v>0</v>
      </c>
      <c r="N3" s="36">
        <f>SUM(B3:M3)</f>
        <v>0</v>
      </c>
    </row>
    <row r="4" spans="1:14" ht="18.75" customHeight="1" x14ac:dyDescent="0.2">
      <c r="A4" s="37">
        <v>1</v>
      </c>
      <c r="B4" s="38"/>
      <c r="C4" s="38"/>
      <c r="D4" s="38"/>
      <c r="E4" s="38"/>
      <c r="F4" s="39"/>
      <c r="G4" s="38"/>
      <c r="H4" s="38"/>
      <c r="I4" s="38"/>
      <c r="J4" s="38"/>
      <c r="K4" s="38"/>
      <c r="L4" s="38"/>
      <c r="M4" s="38"/>
    </row>
    <row r="5" spans="1:14" ht="18.75" customHeight="1" x14ac:dyDescent="0.2">
      <c r="A5" s="31">
        <v>2</v>
      </c>
      <c r="B5" s="32"/>
      <c r="C5" s="32"/>
      <c r="D5" s="32"/>
      <c r="E5" s="32"/>
      <c r="F5" s="32"/>
      <c r="G5" s="32"/>
      <c r="H5" s="32"/>
      <c r="I5" s="32"/>
      <c r="J5" s="32"/>
      <c r="K5" s="32"/>
      <c r="L5" s="32"/>
      <c r="M5" s="32"/>
    </row>
    <row r="6" spans="1:14" ht="18.75" customHeight="1" x14ac:dyDescent="0.2">
      <c r="A6" s="31">
        <v>3</v>
      </c>
      <c r="B6" s="32"/>
      <c r="C6" s="32"/>
      <c r="D6" s="32"/>
      <c r="E6" s="32"/>
      <c r="F6" s="32"/>
      <c r="G6" s="32"/>
      <c r="H6" s="32"/>
      <c r="I6" s="32"/>
      <c r="J6" s="32"/>
      <c r="K6" s="32"/>
      <c r="L6" s="32"/>
      <c r="M6" s="32"/>
    </row>
    <row r="7" spans="1:14" ht="18.75" customHeight="1" x14ac:dyDescent="0.2">
      <c r="A7" s="31">
        <v>4</v>
      </c>
      <c r="B7" s="32"/>
      <c r="C7" s="32"/>
      <c r="D7" s="32"/>
      <c r="E7" s="32"/>
      <c r="F7" s="32"/>
      <c r="G7" s="32"/>
      <c r="H7" s="32"/>
      <c r="I7" s="32"/>
      <c r="J7" s="32"/>
      <c r="K7" s="32"/>
      <c r="L7" s="32"/>
      <c r="M7" s="32"/>
    </row>
    <row r="8" spans="1:14" ht="18.75" customHeight="1" x14ac:dyDescent="0.2">
      <c r="A8" s="31">
        <v>5</v>
      </c>
      <c r="B8" s="32"/>
      <c r="C8" s="32"/>
      <c r="D8" s="32"/>
      <c r="E8" s="32"/>
      <c r="F8" s="32"/>
      <c r="G8" s="32"/>
      <c r="H8" s="32"/>
      <c r="I8" s="32"/>
      <c r="J8" s="32"/>
      <c r="K8" s="32"/>
      <c r="L8" s="32"/>
      <c r="M8" s="32"/>
    </row>
    <row r="9" spans="1:14" ht="18.75" customHeight="1" x14ac:dyDescent="0.2">
      <c r="A9" s="31">
        <v>6</v>
      </c>
      <c r="B9" s="32"/>
      <c r="C9" s="32"/>
      <c r="D9" s="32"/>
      <c r="E9" s="32"/>
      <c r="F9" s="32"/>
      <c r="G9" s="32"/>
      <c r="H9" s="32"/>
      <c r="I9" s="32"/>
      <c r="J9" s="32"/>
      <c r="K9" s="32"/>
      <c r="L9" s="32"/>
      <c r="M9" s="32"/>
    </row>
    <row r="10" spans="1:14" ht="18.75" customHeight="1" x14ac:dyDescent="0.2">
      <c r="A10" s="31">
        <v>7</v>
      </c>
      <c r="B10" s="32"/>
      <c r="C10" s="32"/>
      <c r="D10" s="32"/>
      <c r="E10" s="32"/>
      <c r="F10" s="32"/>
      <c r="G10" s="32"/>
      <c r="H10" s="32"/>
      <c r="I10" s="32"/>
      <c r="J10" s="32"/>
      <c r="K10" s="32"/>
      <c r="L10" s="32"/>
      <c r="M10" s="32"/>
    </row>
    <row r="11" spans="1:14" ht="18.75" customHeight="1" x14ac:dyDescent="0.2">
      <c r="A11" s="31">
        <v>8</v>
      </c>
      <c r="B11" s="32"/>
      <c r="C11" s="32"/>
      <c r="D11" s="32"/>
      <c r="E11" s="32"/>
      <c r="F11" s="32"/>
      <c r="G11" s="32"/>
      <c r="H11" s="32"/>
      <c r="I11" s="32"/>
      <c r="J11" s="32"/>
      <c r="K11" s="32"/>
      <c r="L11" s="32"/>
      <c r="M11" s="32"/>
    </row>
    <row r="12" spans="1:14" ht="18.75" customHeight="1" x14ac:dyDescent="0.2">
      <c r="A12" s="31">
        <v>9</v>
      </c>
      <c r="B12" s="32"/>
      <c r="C12" s="32"/>
      <c r="D12" s="32"/>
      <c r="E12" s="32"/>
      <c r="F12" s="32"/>
      <c r="G12" s="32"/>
      <c r="H12" s="32"/>
      <c r="I12" s="32"/>
      <c r="J12" s="32"/>
      <c r="K12" s="32"/>
      <c r="L12" s="32"/>
      <c r="M12" s="32"/>
    </row>
    <row r="13" spans="1:14" ht="18.75" customHeight="1" x14ac:dyDescent="0.2">
      <c r="A13" s="31">
        <v>10</v>
      </c>
      <c r="B13" s="32"/>
      <c r="C13" s="32"/>
      <c r="D13" s="32"/>
      <c r="E13" s="32"/>
      <c r="F13" s="32"/>
      <c r="G13" s="32"/>
      <c r="H13" s="32"/>
      <c r="I13" s="32"/>
      <c r="J13" s="32"/>
      <c r="K13" s="32"/>
      <c r="L13" s="32"/>
      <c r="M13" s="32"/>
    </row>
    <row r="14" spans="1:14" ht="18.75" customHeight="1" x14ac:dyDescent="0.2">
      <c r="A14" s="31">
        <v>11</v>
      </c>
      <c r="B14" s="32"/>
      <c r="C14" s="32"/>
      <c r="D14" s="32"/>
      <c r="E14" s="32"/>
      <c r="F14" s="32"/>
      <c r="G14" s="32"/>
      <c r="H14" s="32"/>
      <c r="I14" s="32"/>
      <c r="J14" s="32"/>
      <c r="K14" s="32"/>
      <c r="L14" s="32"/>
      <c r="M14" s="32"/>
    </row>
    <row r="15" spans="1:14" ht="18.75" customHeight="1" x14ac:dyDescent="0.2">
      <c r="A15" s="31">
        <v>12</v>
      </c>
      <c r="B15" s="32"/>
      <c r="C15" s="32"/>
      <c r="D15" s="32"/>
      <c r="E15" s="32"/>
      <c r="F15" s="32"/>
      <c r="G15" s="32"/>
      <c r="H15" s="32"/>
      <c r="I15" s="32"/>
      <c r="J15" s="32"/>
      <c r="K15" s="32"/>
      <c r="L15" s="32"/>
      <c r="M15" s="32"/>
    </row>
    <row r="16" spans="1:14" ht="18.75" customHeight="1" x14ac:dyDescent="0.2">
      <c r="A16" s="31">
        <v>13</v>
      </c>
      <c r="B16" s="32"/>
      <c r="C16" s="32"/>
      <c r="D16" s="32"/>
      <c r="E16" s="32"/>
      <c r="F16" s="32"/>
      <c r="G16" s="32"/>
      <c r="H16" s="32"/>
      <c r="I16" s="32"/>
      <c r="J16" s="32"/>
      <c r="K16" s="32"/>
      <c r="L16" s="32"/>
      <c r="M16" s="32"/>
    </row>
    <row r="17" spans="1:13" ht="18.75" customHeight="1" x14ac:dyDescent="0.2">
      <c r="A17" s="31">
        <v>14</v>
      </c>
      <c r="B17" s="32"/>
      <c r="C17" s="32"/>
      <c r="D17" s="32"/>
      <c r="E17" s="32"/>
      <c r="F17" s="32"/>
      <c r="G17" s="32"/>
      <c r="H17" s="32"/>
      <c r="I17" s="32"/>
      <c r="J17" s="32"/>
      <c r="K17" s="32"/>
      <c r="L17" s="32"/>
      <c r="M17" s="32"/>
    </row>
    <row r="18" spans="1:13" ht="18.75" customHeight="1" x14ac:dyDescent="0.2">
      <c r="A18" s="31">
        <v>15</v>
      </c>
      <c r="B18" s="32"/>
      <c r="C18" s="32"/>
      <c r="D18" s="32"/>
      <c r="E18" s="32"/>
      <c r="F18" s="32"/>
      <c r="G18" s="32"/>
      <c r="H18" s="32"/>
      <c r="I18" s="32"/>
      <c r="J18" s="32"/>
      <c r="K18" s="32"/>
      <c r="L18" s="32"/>
      <c r="M18" s="32"/>
    </row>
    <row r="19" spans="1:13" ht="18.75" customHeight="1" x14ac:dyDescent="0.2">
      <c r="A19" s="31">
        <v>16</v>
      </c>
      <c r="B19" s="32"/>
      <c r="C19" s="32"/>
      <c r="D19" s="32"/>
      <c r="E19" s="32"/>
      <c r="F19" s="32"/>
      <c r="G19" s="32"/>
      <c r="H19" s="32"/>
      <c r="I19" s="32"/>
      <c r="J19" s="32"/>
      <c r="K19" s="32"/>
      <c r="L19" s="32"/>
      <c r="M19" s="32"/>
    </row>
    <row r="20" spans="1:13" ht="18.75" customHeight="1" x14ac:dyDescent="0.2">
      <c r="A20" s="31">
        <v>17</v>
      </c>
      <c r="B20" s="32"/>
      <c r="C20" s="32"/>
      <c r="D20" s="32"/>
      <c r="E20" s="32"/>
      <c r="F20" s="32"/>
      <c r="G20" s="32"/>
      <c r="H20" s="32"/>
      <c r="I20" s="32"/>
      <c r="J20" s="32"/>
      <c r="K20" s="32"/>
      <c r="L20" s="32"/>
      <c r="M20" s="32"/>
    </row>
    <row r="21" spans="1:13" ht="18.75" customHeight="1" x14ac:dyDescent="0.2">
      <c r="A21" s="31">
        <v>18</v>
      </c>
      <c r="B21" s="32"/>
      <c r="C21" s="32"/>
      <c r="D21" s="32"/>
      <c r="E21" s="32"/>
      <c r="F21" s="32"/>
      <c r="G21" s="32"/>
      <c r="H21" s="32"/>
      <c r="I21" s="32"/>
      <c r="J21" s="32"/>
      <c r="K21" s="32"/>
      <c r="L21" s="32"/>
      <c r="M21" s="32"/>
    </row>
    <row r="22" spans="1:13" ht="18.75" customHeight="1" x14ac:dyDescent="0.2">
      <c r="A22" s="31">
        <v>19</v>
      </c>
      <c r="B22" s="32"/>
      <c r="C22" s="32"/>
      <c r="D22" s="32"/>
      <c r="E22" s="32"/>
      <c r="F22" s="32"/>
      <c r="G22" s="32"/>
      <c r="H22" s="32"/>
      <c r="I22" s="32"/>
      <c r="J22" s="32"/>
      <c r="K22" s="32"/>
      <c r="L22" s="32"/>
      <c r="M22" s="32"/>
    </row>
    <row r="23" spans="1:13" ht="18.75" customHeight="1" x14ac:dyDescent="0.2">
      <c r="A23" s="31">
        <v>20</v>
      </c>
      <c r="B23" s="32"/>
      <c r="C23" s="32"/>
      <c r="D23" s="32"/>
      <c r="E23" s="32"/>
      <c r="F23" s="32"/>
      <c r="G23" s="32"/>
      <c r="H23" s="32"/>
      <c r="I23" s="32"/>
      <c r="J23" s="32"/>
      <c r="K23" s="32"/>
      <c r="L23" s="32"/>
      <c r="M23" s="32"/>
    </row>
    <row r="24" spans="1:13" ht="18.75" customHeight="1" x14ac:dyDescent="0.2">
      <c r="A24" s="31">
        <v>21</v>
      </c>
      <c r="B24" s="32"/>
      <c r="C24" s="32"/>
      <c r="D24" s="32"/>
      <c r="E24" s="32"/>
      <c r="F24" s="32"/>
      <c r="G24" s="32"/>
      <c r="H24" s="32"/>
      <c r="I24" s="32"/>
      <c r="J24" s="32"/>
      <c r="K24" s="32"/>
      <c r="L24" s="32"/>
      <c r="M24" s="32"/>
    </row>
    <row r="25" spans="1:13" ht="18.75" customHeight="1" x14ac:dyDescent="0.2">
      <c r="A25" s="31">
        <v>22</v>
      </c>
      <c r="B25" s="32"/>
      <c r="C25" s="32"/>
      <c r="D25" s="32"/>
      <c r="E25" s="32"/>
      <c r="F25" s="32"/>
      <c r="G25" s="32"/>
      <c r="H25" s="32"/>
      <c r="I25" s="32"/>
      <c r="J25" s="32"/>
      <c r="K25" s="32"/>
      <c r="L25" s="32"/>
      <c r="M25" s="32"/>
    </row>
    <row r="26" spans="1:13" ht="18.75" customHeight="1" x14ac:dyDescent="0.2">
      <c r="A26" s="31">
        <v>23</v>
      </c>
      <c r="B26" s="32"/>
      <c r="C26" s="32"/>
      <c r="D26" s="32"/>
      <c r="E26" s="32"/>
      <c r="F26" s="32"/>
      <c r="G26" s="32"/>
      <c r="H26" s="32"/>
      <c r="I26" s="32"/>
      <c r="J26" s="32"/>
      <c r="K26" s="32"/>
      <c r="L26" s="32"/>
      <c r="M26" s="32"/>
    </row>
    <row r="27" spans="1:13" ht="18.75" customHeight="1" x14ac:dyDescent="0.2">
      <c r="A27" s="31">
        <v>24</v>
      </c>
      <c r="B27" s="32"/>
      <c r="C27" s="32"/>
      <c r="D27" s="32"/>
      <c r="E27" s="32"/>
      <c r="F27" s="32"/>
      <c r="G27" s="32"/>
      <c r="H27" s="32"/>
      <c r="I27" s="32"/>
      <c r="J27" s="32"/>
      <c r="K27" s="32"/>
      <c r="L27" s="32"/>
      <c r="M27" s="32"/>
    </row>
    <row r="28" spans="1:13" ht="18.75" customHeight="1" x14ac:dyDescent="0.2">
      <c r="A28" s="31">
        <v>25</v>
      </c>
      <c r="B28" s="32"/>
      <c r="C28" s="32"/>
      <c r="D28" s="32"/>
      <c r="E28" s="32"/>
      <c r="F28" s="32"/>
      <c r="G28" s="32"/>
      <c r="H28" s="32"/>
      <c r="I28" s="32"/>
      <c r="J28" s="32"/>
      <c r="K28" s="32"/>
      <c r="L28" s="32"/>
      <c r="M28" s="32"/>
    </row>
    <row r="29" spans="1:13" ht="18.75" customHeight="1" x14ac:dyDescent="0.2">
      <c r="A29" s="31">
        <v>26</v>
      </c>
      <c r="B29" s="32"/>
      <c r="C29" s="32"/>
      <c r="D29" s="32"/>
      <c r="E29" s="32"/>
      <c r="F29" s="32"/>
      <c r="G29" s="32"/>
      <c r="H29" s="32"/>
      <c r="I29" s="32"/>
      <c r="J29" s="32"/>
      <c r="K29" s="32"/>
      <c r="L29" s="32"/>
      <c r="M29" s="32"/>
    </row>
    <row r="30" spans="1:13" ht="18.75" customHeight="1" x14ac:dyDescent="0.2">
      <c r="A30" s="31">
        <v>27</v>
      </c>
      <c r="B30" s="32"/>
      <c r="C30" s="32"/>
      <c r="D30" s="32"/>
      <c r="E30" s="32"/>
      <c r="F30" s="32"/>
      <c r="G30" s="32"/>
      <c r="H30" s="32"/>
      <c r="I30" s="32"/>
      <c r="J30" s="32"/>
      <c r="K30" s="32"/>
      <c r="L30" s="32"/>
      <c r="M30" s="32"/>
    </row>
    <row r="31" spans="1:13" ht="18.75" customHeight="1" x14ac:dyDescent="0.2">
      <c r="A31" s="31">
        <v>28</v>
      </c>
      <c r="B31" s="32"/>
      <c r="C31" s="32"/>
      <c r="D31" s="32"/>
      <c r="E31" s="32"/>
      <c r="F31" s="32"/>
      <c r="G31" s="32"/>
      <c r="H31" s="32"/>
      <c r="I31" s="32"/>
      <c r="J31" s="32"/>
      <c r="K31" s="32"/>
      <c r="L31" s="32"/>
      <c r="M31" s="32"/>
    </row>
    <row r="32" spans="1:13" ht="18.75" customHeight="1" x14ac:dyDescent="0.2">
      <c r="A32" s="31">
        <v>29</v>
      </c>
      <c r="B32" s="32"/>
      <c r="C32" s="32"/>
      <c r="D32" s="32"/>
      <c r="E32" s="32"/>
      <c r="F32" s="32"/>
      <c r="G32" s="32"/>
      <c r="H32" s="32"/>
      <c r="I32" s="32"/>
      <c r="J32" s="32"/>
      <c r="K32" s="32"/>
      <c r="L32" s="32"/>
      <c r="M32" s="32"/>
    </row>
    <row r="33" spans="1:13" ht="18.75" customHeight="1" x14ac:dyDescent="0.2">
      <c r="A33" s="31">
        <v>30</v>
      </c>
      <c r="B33" s="32"/>
      <c r="C33" s="32"/>
      <c r="D33" s="32"/>
      <c r="E33" s="32"/>
      <c r="F33" s="32"/>
      <c r="G33" s="32"/>
      <c r="H33" s="32"/>
      <c r="I33" s="32"/>
      <c r="J33" s="32"/>
      <c r="K33" s="32"/>
      <c r="L33" s="32"/>
      <c r="M33" s="32"/>
    </row>
    <row r="34" spans="1:13" ht="18.75" customHeight="1" x14ac:dyDescent="0.2">
      <c r="A34" s="31">
        <v>31</v>
      </c>
      <c r="B34" s="32"/>
      <c r="C34" s="32"/>
      <c r="D34" s="32"/>
      <c r="E34" s="32"/>
      <c r="F34" s="32"/>
      <c r="G34" s="32"/>
      <c r="H34" s="32"/>
      <c r="I34" s="32"/>
      <c r="J34" s="32"/>
      <c r="K34" s="32"/>
      <c r="L34" s="32"/>
      <c r="M34" s="32"/>
    </row>
    <row r="35" spans="1:13" ht="18.75" customHeight="1" x14ac:dyDescent="0.2">
      <c r="A35" s="31">
        <v>32</v>
      </c>
      <c r="B35" s="32"/>
      <c r="C35" s="32"/>
      <c r="D35" s="32"/>
      <c r="E35" s="32"/>
      <c r="F35" s="32"/>
      <c r="G35" s="32"/>
      <c r="H35" s="32"/>
      <c r="I35" s="32"/>
      <c r="J35" s="32"/>
      <c r="K35" s="32"/>
      <c r="L35" s="32"/>
      <c r="M35" s="32"/>
    </row>
    <row r="36" spans="1:13" ht="18.75" customHeight="1" x14ac:dyDescent="0.2">
      <c r="A36" s="33"/>
      <c r="B36" s="32"/>
      <c r="C36" s="32"/>
      <c r="D36" s="32"/>
      <c r="E36" s="32"/>
      <c r="F36" s="32"/>
      <c r="G36" s="32"/>
      <c r="H36" s="32"/>
      <c r="I36" s="32"/>
      <c r="J36" s="32"/>
      <c r="K36" s="32"/>
      <c r="L36" s="32"/>
      <c r="M36" s="32"/>
    </row>
    <row r="37" spans="1:13" ht="18.75" customHeight="1" x14ac:dyDescent="0.2">
      <c r="A37" s="33"/>
      <c r="B37" s="32"/>
      <c r="C37" s="32"/>
      <c r="D37" s="32"/>
      <c r="E37" s="32"/>
      <c r="F37" s="32"/>
      <c r="G37" s="32"/>
      <c r="H37" s="32"/>
      <c r="I37" s="32"/>
      <c r="J37" s="32"/>
      <c r="K37" s="32"/>
      <c r="L37" s="32"/>
      <c r="M37" s="32"/>
    </row>
    <row r="38" spans="1:13" ht="18.75" customHeight="1" x14ac:dyDescent="0.2">
      <c r="A38" s="33"/>
      <c r="B38" s="32"/>
      <c r="C38" s="32"/>
      <c r="D38" s="32"/>
      <c r="E38" s="32"/>
      <c r="F38" s="32"/>
      <c r="G38" s="32"/>
      <c r="H38" s="32"/>
      <c r="I38" s="32"/>
      <c r="J38" s="32"/>
      <c r="K38" s="32"/>
      <c r="L38" s="32"/>
      <c r="M38" s="32"/>
    </row>
    <row r="39" spans="1:13" ht="18.75" customHeight="1" x14ac:dyDescent="0.2">
      <c r="A39" s="33"/>
      <c r="B39" s="32"/>
      <c r="C39" s="32"/>
      <c r="D39" s="32"/>
      <c r="E39" s="32"/>
      <c r="F39" s="32"/>
      <c r="G39" s="32"/>
      <c r="H39" s="32"/>
      <c r="I39" s="32"/>
      <c r="J39" s="32"/>
      <c r="K39" s="32"/>
      <c r="L39" s="32"/>
      <c r="M39" s="32"/>
    </row>
    <row r="40" spans="1:13" ht="18.75" customHeight="1" x14ac:dyDescent="0.2">
      <c r="A40" s="33"/>
      <c r="B40" s="32"/>
      <c r="C40" s="32"/>
      <c r="D40" s="32"/>
      <c r="E40" s="32"/>
      <c r="F40" s="32"/>
      <c r="G40" s="32"/>
      <c r="H40" s="32"/>
      <c r="I40" s="32"/>
      <c r="J40" s="32"/>
      <c r="K40" s="32"/>
      <c r="L40" s="32"/>
      <c r="M40" s="32"/>
    </row>
    <row r="41" spans="1:13" ht="18.75" customHeight="1" x14ac:dyDescent="0.2">
      <c r="A41" s="33"/>
      <c r="B41" s="32"/>
      <c r="C41" s="32"/>
      <c r="D41" s="32"/>
      <c r="E41" s="32"/>
      <c r="F41" s="32"/>
      <c r="G41" s="32"/>
      <c r="H41" s="32"/>
      <c r="I41" s="32"/>
      <c r="J41" s="32"/>
      <c r="K41" s="32"/>
      <c r="L41" s="32"/>
      <c r="M41" s="32"/>
    </row>
    <row r="42" spans="1:13" ht="18.75" customHeight="1" x14ac:dyDescent="0.2">
      <c r="A42" s="33"/>
      <c r="B42" s="32"/>
      <c r="C42" s="32"/>
      <c r="D42" s="32"/>
      <c r="E42" s="32"/>
      <c r="F42" s="32"/>
      <c r="G42" s="32"/>
      <c r="H42" s="32"/>
      <c r="I42" s="32"/>
      <c r="J42" s="32"/>
      <c r="K42" s="32"/>
      <c r="L42" s="32"/>
      <c r="M42" s="32"/>
    </row>
    <row r="43" spans="1:13" ht="18.75" customHeight="1" x14ac:dyDescent="0.2">
      <c r="A43" s="33"/>
      <c r="B43" s="32"/>
      <c r="C43" s="32"/>
      <c r="D43" s="32"/>
      <c r="E43" s="32"/>
      <c r="F43" s="32"/>
      <c r="G43" s="32"/>
      <c r="H43" s="32"/>
      <c r="I43" s="32"/>
      <c r="J43" s="32"/>
      <c r="K43" s="32"/>
      <c r="L43" s="32"/>
      <c r="M43" s="32"/>
    </row>
    <row r="44" spans="1:13" ht="18.75" customHeight="1" x14ac:dyDescent="0.2">
      <c r="A44" s="33"/>
      <c r="B44" s="32"/>
      <c r="C44" s="32"/>
      <c r="D44" s="32"/>
      <c r="E44" s="32"/>
      <c r="F44" s="32"/>
      <c r="G44" s="32"/>
      <c r="H44" s="32"/>
      <c r="I44" s="32"/>
      <c r="J44" s="32"/>
      <c r="K44" s="32"/>
      <c r="L44" s="32"/>
      <c r="M44" s="32"/>
    </row>
    <row r="45" spans="1:13" ht="18.75" customHeight="1" x14ac:dyDescent="0.2">
      <c r="A45" s="33"/>
      <c r="B45" s="32"/>
      <c r="C45" s="32"/>
      <c r="D45" s="32"/>
      <c r="E45" s="32"/>
      <c r="F45" s="32"/>
      <c r="G45" s="32"/>
      <c r="H45" s="32"/>
      <c r="I45" s="32"/>
      <c r="J45" s="32"/>
      <c r="K45" s="32"/>
      <c r="L45" s="32"/>
      <c r="M45" s="32"/>
    </row>
    <row r="46" spans="1:13" ht="18.75" customHeight="1" x14ac:dyDescent="0.2">
      <c r="A46" s="33"/>
      <c r="B46" s="32"/>
      <c r="C46" s="32"/>
      <c r="D46" s="32"/>
      <c r="E46" s="32"/>
      <c r="F46" s="32"/>
      <c r="G46" s="32"/>
      <c r="H46" s="32"/>
      <c r="I46" s="32"/>
      <c r="J46" s="32"/>
      <c r="K46" s="32"/>
      <c r="L46" s="32"/>
      <c r="M46" s="32"/>
    </row>
    <row r="47" spans="1:13" ht="18.75" customHeight="1" x14ac:dyDescent="0.2">
      <c r="A47" s="33"/>
      <c r="B47" s="32"/>
      <c r="C47" s="32"/>
      <c r="D47" s="32"/>
      <c r="E47" s="32"/>
      <c r="F47" s="32"/>
      <c r="G47" s="32"/>
      <c r="H47" s="32"/>
      <c r="I47" s="32"/>
      <c r="J47" s="32"/>
      <c r="K47" s="32"/>
      <c r="L47" s="32"/>
      <c r="M47" s="32"/>
    </row>
    <row r="48" spans="1:13" ht="18.75" customHeight="1" x14ac:dyDescent="0.2">
      <c r="A48" s="33"/>
      <c r="B48" s="32"/>
      <c r="C48" s="32"/>
      <c r="D48" s="32"/>
      <c r="E48" s="32"/>
      <c r="F48" s="32"/>
      <c r="G48" s="32"/>
      <c r="H48" s="32"/>
      <c r="I48" s="32"/>
      <c r="J48" s="32"/>
      <c r="K48" s="32"/>
      <c r="L48" s="32"/>
      <c r="M48" s="32"/>
    </row>
    <row r="49" spans="1:13" ht="18.75" customHeight="1" x14ac:dyDescent="0.2">
      <c r="A49" s="33"/>
      <c r="B49" s="32"/>
      <c r="C49" s="32"/>
      <c r="D49" s="32"/>
      <c r="E49" s="32"/>
      <c r="F49" s="32"/>
      <c r="G49" s="32"/>
      <c r="H49" s="32"/>
      <c r="I49" s="32"/>
      <c r="J49" s="32"/>
      <c r="K49" s="32"/>
      <c r="L49" s="32"/>
      <c r="M49" s="32"/>
    </row>
    <row r="50" spans="1:13" ht="18.75" customHeight="1" x14ac:dyDescent="0.2">
      <c r="A50" s="33"/>
      <c r="B50" s="32"/>
      <c r="C50" s="32"/>
      <c r="D50" s="32"/>
      <c r="E50" s="32"/>
      <c r="F50" s="32"/>
      <c r="G50" s="32"/>
      <c r="H50" s="32"/>
      <c r="I50" s="32"/>
      <c r="J50" s="32"/>
      <c r="K50" s="32"/>
      <c r="L50" s="32"/>
      <c r="M50" s="32"/>
    </row>
    <row r="51" spans="1:13" ht="18.75" customHeight="1" x14ac:dyDescent="0.2">
      <c r="A51" s="33"/>
      <c r="B51" s="32"/>
      <c r="C51" s="32"/>
      <c r="D51" s="32"/>
      <c r="E51" s="32"/>
      <c r="F51" s="32"/>
      <c r="G51" s="32"/>
      <c r="H51" s="32"/>
      <c r="I51" s="32"/>
      <c r="J51" s="32"/>
      <c r="K51" s="32"/>
      <c r="L51" s="32"/>
      <c r="M51" s="32"/>
    </row>
    <row r="52" spans="1:13" ht="18.75" customHeight="1" x14ac:dyDescent="0.2">
      <c r="A52" s="33"/>
      <c r="B52" s="32"/>
      <c r="C52" s="32"/>
      <c r="D52" s="32"/>
      <c r="E52" s="32"/>
      <c r="F52" s="32"/>
      <c r="G52" s="32"/>
      <c r="H52" s="32"/>
      <c r="I52" s="32"/>
      <c r="J52" s="32"/>
      <c r="K52" s="32"/>
      <c r="L52" s="32"/>
      <c r="M52" s="32"/>
    </row>
    <row r="53" spans="1:13" ht="18.75" customHeight="1" x14ac:dyDescent="0.2">
      <c r="A53" s="33"/>
      <c r="B53" s="32"/>
      <c r="C53" s="32"/>
      <c r="D53" s="32"/>
      <c r="E53" s="32"/>
      <c r="F53" s="32"/>
      <c r="G53" s="32"/>
      <c r="H53" s="32"/>
      <c r="I53" s="32"/>
      <c r="J53" s="32"/>
      <c r="K53" s="32"/>
      <c r="L53" s="32"/>
      <c r="M53" s="32"/>
    </row>
    <row r="54" spans="1:13" ht="18.75" customHeight="1" x14ac:dyDescent="0.2">
      <c r="A54" s="33"/>
      <c r="B54" s="32"/>
      <c r="C54" s="32"/>
      <c r="D54" s="32"/>
      <c r="E54" s="32"/>
      <c r="F54" s="32"/>
      <c r="G54" s="32"/>
      <c r="H54" s="32"/>
      <c r="I54" s="32"/>
      <c r="J54" s="32"/>
      <c r="K54" s="32"/>
      <c r="L54" s="32"/>
      <c r="M54" s="32"/>
    </row>
    <row r="55" spans="1:13" ht="18.75" customHeight="1" x14ac:dyDescent="0.2">
      <c r="A55" s="33"/>
      <c r="B55" s="32"/>
      <c r="C55" s="32"/>
      <c r="D55" s="32"/>
      <c r="E55" s="32"/>
      <c r="F55" s="32"/>
      <c r="G55" s="32"/>
      <c r="H55" s="32"/>
      <c r="I55" s="32"/>
      <c r="J55" s="32"/>
      <c r="K55" s="32"/>
      <c r="L55" s="32"/>
      <c r="M55" s="32"/>
    </row>
    <row r="56" spans="1:13" ht="18.75" customHeight="1" x14ac:dyDescent="0.2">
      <c r="A56" s="33"/>
      <c r="B56" s="32"/>
      <c r="C56" s="32"/>
      <c r="D56" s="32"/>
      <c r="E56" s="32"/>
      <c r="F56" s="32"/>
      <c r="G56" s="32"/>
      <c r="H56" s="32"/>
      <c r="I56" s="32"/>
      <c r="J56" s="32"/>
      <c r="K56" s="32"/>
      <c r="L56" s="32"/>
      <c r="M56" s="32"/>
    </row>
    <row r="57" spans="1:13" ht="18.75" customHeight="1" x14ac:dyDescent="0.2">
      <c r="A57" s="33"/>
      <c r="B57" s="32"/>
      <c r="C57" s="32"/>
      <c r="D57" s="32"/>
      <c r="E57" s="32"/>
      <c r="F57" s="32"/>
      <c r="G57" s="32"/>
      <c r="H57" s="32"/>
      <c r="I57" s="32"/>
      <c r="J57" s="32"/>
      <c r="K57" s="32"/>
      <c r="L57" s="32"/>
      <c r="M57" s="32"/>
    </row>
    <row r="58" spans="1:13" ht="18.75" customHeight="1" x14ac:dyDescent="0.2">
      <c r="A58" s="33"/>
      <c r="B58" s="32"/>
      <c r="C58" s="32"/>
      <c r="D58" s="32"/>
      <c r="E58" s="32"/>
      <c r="F58" s="32"/>
      <c r="G58" s="32"/>
      <c r="H58" s="32"/>
      <c r="I58" s="32"/>
      <c r="J58" s="32"/>
      <c r="K58" s="32"/>
      <c r="L58" s="32"/>
      <c r="M58" s="32"/>
    </row>
    <row r="59" spans="1:13" ht="18.75" customHeight="1" x14ac:dyDescent="0.2">
      <c r="A59" s="33"/>
      <c r="B59" s="32"/>
      <c r="C59" s="32"/>
      <c r="D59" s="32"/>
      <c r="E59" s="32"/>
      <c r="F59" s="32"/>
      <c r="G59" s="32"/>
      <c r="H59" s="32"/>
      <c r="I59" s="32"/>
      <c r="J59" s="32"/>
      <c r="K59" s="32"/>
      <c r="L59" s="32"/>
      <c r="M59" s="32"/>
    </row>
  </sheetData>
  <sheetProtection password="D677" sheet="1" objects="1" scenarios="1" formatCells="0" formatColumns="0" formatRows="0" insertColumns="0" insertRows="0" insertHyperlinks="0" deleteColumns="0" deleteRows="0" sort="0"/>
  <mergeCells count="1">
    <mergeCell ref="A1:M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rightToLeft="1" workbookViewId="0">
      <pane ySplit="4" topLeftCell="A5" activePane="bottomLeft" state="frozen"/>
      <selection pane="bottomLeft" activeCell="Y4" sqref="Y4"/>
    </sheetView>
  </sheetViews>
  <sheetFormatPr defaultRowHeight="19.5" customHeight="1" x14ac:dyDescent="0.2"/>
  <cols>
    <col min="1" max="1" width="3.5" style="72" customWidth="1"/>
    <col min="2" max="2" width="14.625" style="77" customWidth="1"/>
    <col min="3" max="3" width="9.125" style="86" customWidth="1"/>
    <col min="4" max="5" width="7.5" style="74" customWidth="1"/>
    <col min="6" max="7" width="7.5" style="105" customWidth="1"/>
    <col min="8" max="8" width="9.125" style="101" hidden="1" customWidth="1"/>
    <col min="9" max="9" width="9.125" style="86" hidden="1" customWidth="1"/>
    <col min="10" max="16" width="5.125" style="74" customWidth="1"/>
    <col min="17" max="17" width="5.75" style="74" customWidth="1"/>
    <col min="18" max="20" width="6.25" style="74" customWidth="1"/>
    <col min="21" max="21" width="5.375" style="74" customWidth="1"/>
    <col min="22" max="22" width="6.125" style="74" customWidth="1"/>
    <col min="23" max="27" width="6.25" style="74" customWidth="1"/>
    <col min="29" max="29" width="6.5" style="74" customWidth="1"/>
    <col min="30" max="30" width="12.875" style="74" customWidth="1"/>
    <col min="31" max="31" width="9.5" style="74" customWidth="1"/>
    <col min="32" max="32" width="15.125" style="74" customWidth="1"/>
    <col min="33" max="33" width="9.5" style="74" customWidth="1"/>
    <col min="34" max="34" width="7.75" style="74" customWidth="1"/>
    <col min="35" max="35" width="9.5" style="74" customWidth="1"/>
    <col min="36" max="16384" width="9" style="74"/>
  </cols>
  <sheetData>
    <row r="1" spans="1:28" ht="21" customHeight="1" x14ac:dyDescent="0.2">
      <c r="B1" s="72"/>
      <c r="C1" s="89"/>
      <c r="D1" s="72"/>
      <c r="E1" s="72"/>
      <c r="F1" s="102"/>
      <c r="G1" s="102"/>
      <c r="H1" s="97"/>
      <c r="I1" s="89"/>
      <c r="J1" s="72"/>
      <c r="K1" s="72"/>
      <c r="L1" s="72"/>
      <c r="M1" s="72"/>
      <c r="N1" s="72"/>
      <c r="O1" s="72"/>
      <c r="P1" s="72"/>
      <c r="Q1" s="72"/>
      <c r="R1" s="72"/>
      <c r="S1" s="72"/>
      <c r="T1" s="72"/>
      <c r="U1" s="72"/>
      <c r="V1" s="72"/>
      <c r="W1" s="72"/>
      <c r="X1" s="72"/>
      <c r="Y1" s="72"/>
      <c r="Z1" s="72"/>
      <c r="AB1" s="74"/>
    </row>
    <row r="2" spans="1:28" s="72" customFormat="1" ht="19.5" customHeight="1" x14ac:dyDescent="0.2">
      <c r="A2" s="74"/>
      <c r="B2" s="138" t="s">
        <v>129</v>
      </c>
      <c r="C2" s="138"/>
      <c r="D2" s="138"/>
      <c r="E2" s="138"/>
      <c r="F2" s="138"/>
      <c r="G2" s="138"/>
      <c r="H2" s="97"/>
      <c r="I2" s="89"/>
      <c r="J2" s="94">
        <v>1</v>
      </c>
      <c r="K2" s="94">
        <v>2</v>
      </c>
      <c r="L2" s="94">
        <v>3</v>
      </c>
      <c r="M2" s="94">
        <v>4</v>
      </c>
      <c r="N2" s="94">
        <v>5</v>
      </c>
      <c r="O2" s="94">
        <v>6</v>
      </c>
      <c r="P2" s="94">
        <v>7</v>
      </c>
      <c r="Q2" s="94">
        <v>8</v>
      </c>
      <c r="R2" s="94">
        <v>9</v>
      </c>
      <c r="S2" s="94">
        <v>10</v>
      </c>
      <c r="T2" s="94">
        <v>11</v>
      </c>
      <c r="U2" s="94">
        <v>12</v>
      </c>
      <c r="V2" s="94">
        <v>13</v>
      </c>
      <c r="W2" s="94">
        <v>14</v>
      </c>
      <c r="X2" s="94">
        <v>15</v>
      </c>
      <c r="Y2" s="94">
        <v>16</v>
      </c>
      <c r="Z2" s="94">
        <v>17</v>
      </c>
    </row>
    <row r="3" spans="1:28" s="72" customFormat="1" ht="4.5" customHeight="1" thickBot="1" x14ac:dyDescent="0.25">
      <c r="B3" s="78"/>
      <c r="C3" s="87"/>
      <c r="F3" s="102"/>
      <c r="G3" s="102"/>
      <c r="H3" s="98"/>
      <c r="I3" s="87"/>
    </row>
    <row r="4" spans="1:28" s="84" customFormat="1" ht="36.75" customHeight="1" thickTop="1" thickBot="1" x14ac:dyDescent="0.25">
      <c r="A4" s="92" t="s">
        <v>100</v>
      </c>
      <c r="B4" s="91" t="s">
        <v>104</v>
      </c>
      <c r="C4" s="93" t="s">
        <v>110</v>
      </c>
      <c r="D4" s="91" t="s">
        <v>108</v>
      </c>
      <c r="E4" s="91" t="s">
        <v>101</v>
      </c>
      <c r="F4" s="103" t="s">
        <v>102</v>
      </c>
      <c r="G4" s="103" t="s">
        <v>103</v>
      </c>
      <c r="H4" s="99" t="s">
        <v>111</v>
      </c>
      <c r="I4" s="93" t="s">
        <v>112</v>
      </c>
      <c r="J4" s="106" t="s">
        <v>114</v>
      </c>
      <c r="K4" s="106" t="s">
        <v>125</v>
      </c>
      <c r="L4" s="106" t="s">
        <v>115</v>
      </c>
      <c r="M4" s="106" t="s">
        <v>106</v>
      </c>
      <c r="N4" s="106" t="s">
        <v>116</v>
      </c>
      <c r="O4" s="106" t="s">
        <v>117</v>
      </c>
      <c r="P4" s="106" t="s">
        <v>120</v>
      </c>
      <c r="Q4" s="106" t="s">
        <v>118</v>
      </c>
      <c r="R4" s="106" t="s">
        <v>119</v>
      </c>
      <c r="S4" s="106" t="s">
        <v>121</v>
      </c>
      <c r="T4" s="106" t="s">
        <v>122</v>
      </c>
      <c r="U4" s="106" t="s">
        <v>123</v>
      </c>
      <c r="V4" s="106" t="s">
        <v>124</v>
      </c>
      <c r="W4" s="106" t="s">
        <v>126</v>
      </c>
      <c r="X4" s="106" t="s">
        <v>127</v>
      </c>
      <c r="Y4" s="107" t="s">
        <v>128</v>
      </c>
      <c r="Z4" s="106" t="s">
        <v>107</v>
      </c>
    </row>
    <row r="5" spans="1:28" ht="19.5" customHeight="1" thickTop="1" x14ac:dyDescent="0.2">
      <c r="A5" s="73">
        <f>IF(الجدول13[[#This Row],[مبلغ العهدة ]]="","",A4+1)</f>
        <v>1</v>
      </c>
      <c r="B5" s="80" t="s">
        <v>130</v>
      </c>
      <c r="C5" s="88">
        <v>42064</v>
      </c>
      <c r="D5" s="81">
        <v>2500</v>
      </c>
      <c r="E5" s="75">
        <f>IF(SUM(الجدول13[[#This Row],[صيانة ]:[أخرى]])=0,"",SUM(الجدول13[[#This Row],[صيانة ]:[أخرى]]))</f>
        <v>500</v>
      </c>
      <c r="F5" s="104">
        <f>IFERROR(الجدول13[[#This Row],[مجموع ماتم صرفة ]]/الجدول13[[#This Row],[مبلغ العهدة ]],"")</f>
        <v>0.2</v>
      </c>
      <c r="G5" s="104">
        <f>IFERROR(الجدول13[[#This Row],[مجموع ماتم صرفة ]]/الجدول13[[#Totals],[مجموع ماتم صرفة ]],"")</f>
        <v>0.2</v>
      </c>
      <c r="H5" s="100" t="str">
        <f>IF(الجدول13[[#This Row],[من بداية تاريخ ]]="","","&gt;="&amp;الجدول13[[#This Row],[من بداية تاريخ ]])</f>
        <v>&gt;=42064</v>
      </c>
      <c r="I5" s="96" t="str">
        <f>IF(الجدول13[[#This Row],[من بداية تاريخ ]]="","","&lt;="&amp;(IF(الجدول13[[#This Row],[من بداية تاريخ ]]="","",EOMONTH(الجدول13[[#This Row],[من بداية تاريخ ]],0))))</f>
        <v>&lt;=42094</v>
      </c>
      <c r="J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300</v>
      </c>
      <c r="K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200</v>
      </c>
      <c r="L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0</v>
      </c>
      <c r="M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0</v>
      </c>
      <c r="P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5" s="74"/>
    </row>
    <row r="6" spans="1:28" ht="19.5" customHeight="1" x14ac:dyDescent="0.2">
      <c r="A6" s="73">
        <f>IF(الجدول13[[#This Row],[مبلغ العهدة ]]="","",A5+1)</f>
        <v>2</v>
      </c>
      <c r="B6" s="80" t="s">
        <v>130</v>
      </c>
      <c r="C6" s="88">
        <v>42095</v>
      </c>
      <c r="D6" s="81">
        <v>2500</v>
      </c>
      <c r="E6" s="75">
        <f>IF(SUM(الجدول13[[#This Row],[صيانة ]:[أخرى]])=0,"",SUM(الجدول13[[#This Row],[صيانة ]:[أخرى]]))</f>
        <v>2000</v>
      </c>
      <c r="F6" s="104">
        <f>IFERROR(الجدول13[[#This Row],[مجموع ماتم صرفة ]]/الجدول13[[#This Row],[مبلغ العهدة ]],"")</f>
        <v>0.8</v>
      </c>
      <c r="G6" s="104">
        <f>IFERROR(الجدول13[[#This Row],[مجموع ماتم صرفة ]]/الجدول13[[#Totals],[مجموع ماتم صرفة ]],"")</f>
        <v>0.8</v>
      </c>
      <c r="H6" s="100" t="str">
        <f>IF(الجدول13[[#This Row],[من بداية تاريخ ]]="","","&gt;="&amp;الجدول13[[#This Row],[من بداية تاريخ ]])</f>
        <v>&gt;=42095</v>
      </c>
      <c r="I6" s="96" t="str">
        <f>IF(الجدول13[[#This Row],[من بداية تاريخ ]]="","","&lt;="&amp;(IF(الجدول13[[#This Row],[من بداية تاريخ ]]="","",EOMONTH(الجدول13[[#This Row],[من بداية تاريخ ]],0))))</f>
        <v>&lt;=42124</v>
      </c>
      <c r="J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0</v>
      </c>
      <c r="K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0</v>
      </c>
      <c r="L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0</v>
      </c>
      <c r="M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2000</v>
      </c>
      <c r="P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6" s="74"/>
    </row>
    <row r="7" spans="1:28" ht="19.5" customHeight="1" x14ac:dyDescent="0.2">
      <c r="A7" s="73" t="str">
        <f>IF(الجدول13[[#This Row],[مبلغ العهدة ]]="","",A6+1)</f>
        <v/>
      </c>
      <c r="B7" s="80"/>
      <c r="C7" s="88"/>
      <c r="D7" s="81"/>
      <c r="E7" s="75" t="str">
        <f>IF(SUM(الجدول13[[#This Row],[صيانة ]:[أخرى]])=0,"",SUM(الجدول13[[#This Row],[صيانة ]:[أخرى]]))</f>
        <v/>
      </c>
      <c r="F7" s="104" t="str">
        <f>IFERROR(الجدول13[[#This Row],[مجموع ماتم صرفة ]]/الجدول13[[#This Row],[مبلغ العهدة ]],"")</f>
        <v/>
      </c>
      <c r="G7" s="104" t="str">
        <f>IFERROR(الجدول13[[#This Row],[مجموع ماتم صرفة ]]/الجدول13[[#Totals],[مجموع ماتم صرفة ]],"")</f>
        <v/>
      </c>
      <c r="H7" s="100" t="str">
        <f>IF(الجدول13[[#This Row],[من بداية تاريخ ]]="","","&gt;="&amp;الجدول13[[#This Row],[من بداية تاريخ ]])</f>
        <v/>
      </c>
      <c r="I7" s="96" t="str">
        <f>IF(الجدول13[[#This Row],[من بداية تاريخ ]]="","","&lt;="&amp;(IF(الجدول13[[#This Row],[من بداية تاريخ ]]="","",EOMONTH(الجدول13[[#This Row],[من بداية تاريخ ]],0))))</f>
        <v/>
      </c>
      <c r="J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7" s="74"/>
    </row>
    <row r="8" spans="1:28" ht="19.5" customHeight="1" x14ac:dyDescent="0.2">
      <c r="A8" s="73" t="str">
        <f>IF(الجدول13[[#This Row],[مبلغ العهدة ]]="","",A7+1)</f>
        <v/>
      </c>
      <c r="B8" s="80"/>
      <c r="C8" s="88"/>
      <c r="D8" s="81"/>
      <c r="E8" s="75" t="str">
        <f>IF(SUM(الجدول13[[#This Row],[صيانة ]:[أخرى]])=0,"",SUM(الجدول13[[#This Row],[صيانة ]:[أخرى]]))</f>
        <v/>
      </c>
      <c r="F8" s="104" t="str">
        <f>IFERROR(الجدول13[[#This Row],[مجموع ماتم صرفة ]]/الجدول13[[#This Row],[مبلغ العهدة ]],"")</f>
        <v/>
      </c>
      <c r="G8" s="104" t="str">
        <f>IFERROR(الجدول13[[#This Row],[مجموع ماتم صرفة ]]/الجدول13[[#Totals],[مجموع ماتم صرفة ]],"")</f>
        <v/>
      </c>
      <c r="H8" s="100" t="str">
        <f>IF(الجدول13[[#This Row],[من بداية تاريخ ]]="","","&gt;="&amp;الجدول13[[#This Row],[من بداية تاريخ ]])</f>
        <v/>
      </c>
      <c r="I8" s="96" t="str">
        <f>IF(الجدول13[[#This Row],[من بداية تاريخ ]]="","","&lt;="&amp;(IF(الجدول13[[#This Row],[من بداية تاريخ ]]="","",EOMONTH(الجدول13[[#This Row],[من بداية تاريخ ]],0))))</f>
        <v/>
      </c>
      <c r="J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8" s="74"/>
    </row>
    <row r="9" spans="1:28" ht="19.5" customHeight="1" x14ac:dyDescent="0.2">
      <c r="A9" s="73" t="str">
        <f>IF(الجدول13[[#This Row],[مبلغ العهدة ]]="","",A8+1)</f>
        <v/>
      </c>
      <c r="B9" s="80"/>
      <c r="C9" s="88"/>
      <c r="D9" s="81"/>
      <c r="E9" s="75" t="str">
        <f>IF(SUM(الجدول13[[#This Row],[صيانة ]:[أخرى]])=0,"",SUM(الجدول13[[#This Row],[صيانة ]:[أخرى]]))</f>
        <v/>
      </c>
      <c r="F9" s="104" t="str">
        <f>IFERROR(الجدول13[[#This Row],[مجموع ماتم صرفة ]]/الجدول13[[#This Row],[مبلغ العهدة ]],"")</f>
        <v/>
      </c>
      <c r="G9" s="104" t="str">
        <f>IFERROR(الجدول13[[#This Row],[مجموع ماتم صرفة ]]/الجدول13[[#Totals],[مجموع ماتم صرفة ]],"")</f>
        <v/>
      </c>
      <c r="H9" s="100" t="str">
        <f>IF(الجدول13[[#This Row],[من بداية تاريخ ]]="","","&gt;="&amp;الجدول13[[#This Row],[من بداية تاريخ ]])</f>
        <v/>
      </c>
      <c r="I9" s="96" t="str">
        <f>IF(الجدول13[[#This Row],[من بداية تاريخ ]]="","","&lt;="&amp;(IF(الجدول13[[#This Row],[من بداية تاريخ ]]="","",EOMONTH(الجدول13[[#This Row],[من بداية تاريخ ]],0))))</f>
        <v/>
      </c>
      <c r="J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9" s="74"/>
    </row>
    <row r="10" spans="1:28" ht="19.5" customHeight="1" x14ac:dyDescent="0.2">
      <c r="A10" s="73" t="str">
        <f>IF(الجدول13[[#This Row],[مبلغ العهدة ]]="","",A9+1)</f>
        <v/>
      </c>
      <c r="B10" s="80"/>
      <c r="C10" s="88"/>
      <c r="D10" s="81"/>
      <c r="E10" s="75" t="str">
        <f>IF(SUM(الجدول13[[#This Row],[صيانة ]:[أخرى]])=0,"",SUM(الجدول13[[#This Row],[صيانة ]:[أخرى]]))</f>
        <v/>
      </c>
      <c r="F10" s="104" t="str">
        <f>IFERROR(الجدول13[[#This Row],[مجموع ماتم صرفة ]]/الجدول13[[#This Row],[مبلغ العهدة ]],"")</f>
        <v/>
      </c>
      <c r="G10" s="104" t="str">
        <f>IFERROR(الجدول13[[#This Row],[مجموع ماتم صرفة ]]/الجدول13[[#Totals],[مجموع ماتم صرفة ]],"")</f>
        <v/>
      </c>
      <c r="H10" s="100" t="str">
        <f>IF(الجدول13[[#This Row],[من بداية تاريخ ]]="","","&gt;="&amp;الجدول13[[#This Row],[من بداية تاريخ ]])</f>
        <v/>
      </c>
      <c r="I10" s="96" t="str">
        <f>IF(الجدول13[[#This Row],[من بداية تاريخ ]]="","","&lt;="&amp;(IF(الجدول13[[#This Row],[من بداية تاريخ ]]="","",EOMONTH(الجدول13[[#This Row],[من بداية تاريخ ]],0))))</f>
        <v/>
      </c>
      <c r="J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0" s="74"/>
    </row>
    <row r="11" spans="1:28" ht="19.5" customHeight="1" x14ac:dyDescent="0.2">
      <c r="A11" s="73" t="str">
        <f>IF(الجدول13[[#This Row],[مبلغ العهدة ]]="","",A10+1)</f>
        <v/>
      </c>
      <c r="B11" s="80"/>
      <c r="C11" s="88"/>
      <c r="D11" s="81"/>
      <c r="E11" s="75" t="str">
        <f>IF(SUM(الجدول13[[#This Row],[صيانة ]:[أخرى]])=0,"",SUM(الجدول13[[#This Row],[صيانة ]:[أخرى]]))</f>
        <v/>
      </c>
      <c r="F11" s="104" t="str">
        <f>IFERROR(الجدول13[[#This Row],[مجموع ماتم صرفة ]]/الجدول13[[#This Row],[مبلغ العهدة ]],"")</f>
        <v/>
      </c>
      <c r="G11" s="104" t="str">
        <f>IFERROR(الجدول13[[#This Row],[مجموع ماتم صرفة ]]/الجدول13[[#Totals],[مجموع ماتم صرفة ]],"")</f>
        <v/>
      </c>
      <c r="H11" s="100" t="str">
        <f>IF(الجدول13[[#This Row],[من بداية تاريخ ]]="","","&gt;="&amp;الجدول13[[#This Row],[من بداية تاريخ ]])</f>
        <v/>
      </c>
      <c r="I11" s="96" t="str">
        <f>IF(الجدول13[[#This Row],[من بداية تاريخ ]]="","","&lt;="&amp;(IF(الجدول13[[#This Row],[من بداية تاريخ ]]="","",EOMONTH(الجدول13[[#This Row],[من بداية تاريخ ]],0))))</f>
        <v/>
      </c>
      <c r="J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1" s="74"/>
    </row>
    <row r="12" spans="1:28" ht="19.5" customHeight="1" x14ac:dyDescent="0.2">
      <c r="A12" s="73" t="str">
        <f>IF(الجدول13[[#This Row],[مبلغ العهدة ]]="","",A11+1)</f>
        <v/>
      </c>
      <c r="B12" s="80"/>
      <c r="C12" s="88"/>
      <c r="D12" s="81"/>
      <c r="E12" s="75" t="str">
        <f>IF(SUM(الجدول13[[#This Row],[صيانة ]:[أخرى]])=0,"",SUM(الجدول13[[#This Row],[صيانة ]:[أخرى]]))</f>
        <v/>
      </c>
      <c r="F12" s="104" t="str">
        <f>IFERROR(الجدول13[[#This Row],[مجموع ماتم صرفة ]]/الجدول13[[#This Row],[مبلغ العهدة ]],"")</f>
        <v/>
      </c>
      <c r="G12" s="104" t="str">
        <f>IFERROR(الجدول13[[#This Row],[مجموع ماتم صرفة ]]/الجدول13[[#Totals],[مجموع ماتم صرفة ]],"")</f>
        <v/>
      </c>
      <c r="H12" s="100" t="str">
        <f>IF(الجدول13[[#This Row],[من بداية تاريخ ]]="","","&gt;="&amp;الجدول13[[#This Row],[من بداية تاريخ ]])</f>
        <v/>
      </c>
      <c r="I12" s="96" t="str">
        <f>IF(الجدول13[[#This Row],[من بداية تاريخ ]]="","","&lt;="&amp;(IF(الجدول13[[#This Row],[من بداية تاريخ ]]="","",EOMONTH(الجدول13[[#This Row],[من بداية تاريخ ]],0))))</f>
        <v/>
      </c>
      <c r="J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2" s="74"/>
    </row>
    <row r="13" spans="1:28" ht="19.5" customHeight="1" x14ac:dyDescent="0.2">
      <c r="A13" s="73" t="str">
        <f>IF(الجدول13[[#This Row],[مبلغ العهدة ]]="","",A12+1)</f>
        <v/>
      </c>
      <c r="B13" s="80"/>
      <c r="C13" s="88"/>
      <c r="D13" s="81"/>
      <c r="E13" s="75" t="str">
        <f>IF(SUM(الجدول13[[#This Row],[صيانة ]:[أخرى]])=0,"",SUM(الجدول13[[#This Row],[صيانة ]:[أخرى]]))</f>
        <v/>
      </c>
      <c r="F13" s="104" t="str">
        <f>IFERROR(الجدول13[[#This Row],[مجموع ماتم صرفة ]]/الجدول13[[#This Row],[مبلغ العهدة ]],"")</f>
        <v/>
      </c>
      <c r="G13" s="104" t="str">
        <f>IFERROR(الجدول13[[#This Row],[مجموع ماتم صرفة ]]/الجدول13[[#Totals],[مجموع ماتم صرفة ]],"")</f>
        <v/>
      </c>
      <c r="H13" s="100" t="str">
        <f>IF(الجدول13[[#This Row],[من بداية تاريخ ]]="","","&gt;="&amp;الجدول13[[#This Row],[من بداية تاريخ ]])</f>
        <v/>
      </c>
      <c r="I13" s="96" t="str">
        <f>IF(الجدول13[[#This Row],[من بداية تاريخ ]]="","","&lt;="&amp;(IF(الجدول13[[#This Row],[من بداية تاريخ ]]="","",EOMONTH(الجدول13[[#This Row],[من بداية تاريخ ]],0))))</f>
        <v/>
      </c>
      <c r="J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3" s="74"/>
    </row>
    <row r="14" spans="1:28" ht="19.5" customHeight="1" x14ac:dyDescent="0.2">
      <c r="A14" s="73" t="str">
        <f>IF(الجدول13[[#This Row],[مبلغ العهدة ]]="","",A13+1)</f>
        <v/>
      </c>
      <c r="B14" s="80"/>
      <c r="C14" s="88"/>
      <c r="D14" s="81"/>
      <c r="E14" s="75" t="str">
        <f>IF(SUM(الجدول13[[#This Row],[صيانة ]:[أخرى]])=0,"",SUM(الجدول13[[#This Row],[صيانة ]:[أخرى]]))</f>
        <v/>
      </c>
      <c r="F14" s="104" t="str">
        <f>IFERROR(الجدول13[[#This Row],[مجموع ماتم صرفة ]]/الجدول13[[#This Row],[مبلغ العهدة ]],"")</f>
        <v/>
      </c>
      <c r="G14" s="104" t="str">
        <f>IFERROR(الجدول13[[#This Row],[مجموع ماتم صرفة ]]/الجدول13[[#Totals],[مجموع ماتم صرفة ]],"")</f>
        <v/>
      </c>
      <c r="H14" s="100" t="str">
        <f>IF(الجدول13[[#This Row],[من بداية تاريخ ]]="","","&gt;="&amp;الجدول13[[#This Row],[من بداية تاريخ ]])</f>
        <v/>
      </c>
      <c r="I14" s="96" t="str">
        <f>IF(الجدول13[[#This Row],[من بداية تاريخ ]]="","","&lt;="&amp;(IF(الجدول13[[#This Row],[من بداية تاريخ ]]="","",EOMONTH(الجدول13[[#This Row],[من بداية تاريخ ]],0))))</f>
        <v/>
      </c>
      <c r="J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4" s="74"/>
    </row>
    <row r="15" spans="1:28" ht="19.5" customHeight="1" x14ac:dyDescent="0.2">
      <c r="A15" s="73" t="str">
        <f>IF(الجدول13[[#This Row],[مبلغ العهدة ]]="","",A14+1)</f>
        <v/>
      </c>
      <c r="B15" s="80"/>
      <c r="C15" s="88"/>
      <c r="D15" s="81"/>
      <c r="E15" s="75" t="str">
        <f>IF(SUM(الجدول13[[#This Row],[صيانة ]:[أخرى]])=0,"",SUM(الجدول13[[#This Row],[صيانة ]:[أخرى]]))</f>
        <v/>
      </c>
      <c r="F15" s="104" t="str">
        <f>IFERROR(الجدول13[[#This Row],[مجموع ماتم صرفة ]]/الجدول13[[#This Row],[مبلغ العهدة ]],"")</f>
        <v/>
      </c>
      <c r="G15" s="104" t="str">
        <f>IFERROR(الجدول13[[#This Row],[مجموع ماتم صرفة ]]/الجدول13[[#Totals],[مجموع ماتم صرفة ]],"")</f>
        <v/>
      </c>
      <c r="H15" s="100" t="str">
        <f>IF(الجدول13[[#This Row],[من بداية تاريخ ]]="","","&gt;="&amp;الجدول13[[#This Row],[من بداية تاريخ ]])</f>
        <v/>
      </c>
      <c r="I15" s="96" t="str">
        <f>IF(الجدول13[[#This Row],[من بداية تاريخ ]]="","","&lt;="&amp;(IF(الجدول13[[#This Row],[من بداية تاريخ ]]="","",EOMONTH(الجدول13[[#This Row],[من بداية تاريخ ]],0))))</f>
        <v/>
      </c>
      <c r="J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5" s="74"/>
    </row>
    <row r="16" spans="1:28" ht="19.5" customHeight="1" x14ac:dyDescent="0.2">
      <c r="A16" s="73" t="str">
        <f>IF(الجدول13[[#This Row],[مبلغ العهدة ]]="","",A15+1)</f>
        <v/>
      </c>
      <c r="B16" s="80"/>
      <c r="C16" s="88"/>
      <c r="D16" s="81"/>
      <c r="E16" s="75" t="str">
        <f>IF(SUM(الجدول13[[#This Row],[صيانة ]:[أخرى]])=0,"",SUM(الجدول13[[#This Row],[صيانة ]:[أخرى]]))</f>
        <v/>
      </c>
      <c r="F16" s="104" t="str">
        <f>IFERROR(الجدول13[[#This Row],[مجموع ماتم صرفة ]]/الجدول13[[#This Row],[مبلغ العهدة ]],"")</f>
        <v/>
      </c>
      <c r="G16" s="104" t="str">
        <f>IFERROR(الجدول13[[#This Row],[مجموع ماتم صرفة ]]/الجدول13[[#Totals],[مجموع ماتم صرفة ]],"")</f>
        <v/>
      </c>
      <c r="H16" s="100" t="str">
        <f>IF(الجدول13[[#This Row],[من بداية تاريخ ]]="","","&gt;="&amp;الجدول13[[#This Row],[من بداية تاريخ ]])</f>
        <v/>
      </c>
      <c r="I16" s="96" t="str">
        <f>IF(الجدول13[[#This Row],[من بداية تاريخ ]]="","","&lt;="&amp;(IF(الجدول13[[#This Row],[من بداية تاريخ ]]="","",EOMONTH(الجدول13[[#This Row],[من بداية تاريخ ]],0))))</f>
        <v/>
      </c>
      <c r="J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6" s="74"/>
    </row>
    <row r="17" spans="1:28" ht="19.5" customHeight="1" x14ac:dyDescent="0.2">
      <c r="A17" s="73" t="str">
        <f>IF(الجدول13[[#This Row],[مبلغ العهدة ]]="","",A16+1)</f>
        <v/>
      </c>
      <c r="B17" s="80"/>
      <c r="C17" s="88"/>
      <c r="D17" s="81"/>
      <c r="E17" s="75" t="str">
        <f>IF(SUM(الجدول13[[#This Row],[صيانة ]:[أخرى]])=0,"",SUM(الجدول13[[#This Row],[صيانة ]:[أخرى]]))</f>
        <v/>
      </c>
      <c r="F17" s="104" t="str">
        <f>IFERROR(الجدول13[[#This Row],[مجموع ماتم صرفة ]]/الجدول13[[#This Row],[مبلغ العهدة ]],"")</f>
        <v/>
      </c>
      <c r="G17" s="104" t="str">
        <f>IFERROR(الجدول13[[#This Row],[مجموع ماتم صرفة ]]/الجدول13[[#Totals],[مجموع ماتم صرفة ]],"")</f>
        <v/>
      </c>
      <c r="H17" s="100" t="str">
        <f>IF(الجدول13[[#This Row],[من بداية تاريخ ]]="","","&gt;="&amp;الجدول13[[#This Row],[من بداية تاريخ ]])</f>
        <v/>
      </c>
      <c r="I17" s="96" t="str">
        <f>IF(الجدول13[[#This Row],[من بداية تاريخ ]]="","","&lt;="&amp;(IF(الجدول13[[#This Row],[من بداية تاريخ ]]="","",EOMONTH(الجدول13[[#This Row],[من بداية تاريخ ]],0))))</f>
        <v/>
      </c>
      <c r="J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7" s="74"/>
    </row>
    <row r="18" spans="1:28" ht="19.5" customHeight="1" x14ac:dyDescent="0.2">
      <c r="A18" s="73" t="str">
        <f>IF(الجدول13[[#This Row],[مبلغ العهدة ]]="","",A17+1)</f>
        <v/>
      </c>
      <c r="B18" s="80"/>
      <c r="C18" s="88"/>
      <c r="D18" s="81"/>
      <c r="E18" s="75" t="str">
        <f>IF(SUM(الجدول13[[#This Row],[صيانة ]:[أخرى]])=0,"",SUM(الجدول13[[#This Row],[صيانة ]:[أخرى]]))</f>
        <v/>
      </c>
      <c r="F18" s="104" t="str">
        <f>IFERROR(الجدول13[[#This Row],[مجموع ماتم صرفة ]]/الجدول13[[#This Row],[مبلغ العهدة ]],"")</f>
        <v/>
      </c>
      <c r="G18" s="104" t="str">
        <f>IFERROR(الجدول13[[#This Row],[مجموع ماتم صرفة ]]/الجدول13[[#Totals],[مجموع ماتم صرفة ]],"")</f>
        <v/>
      </c>
      <c r="H18" s="100" t="str">
        <f>IF(الجدول13[[#This Row],[من بداية تاريخ ]]="","","&gt;="&amp;الجدول13[[#This Row],[من بداية تاريخ ]])</f>
        <v/>
      </c>
      <c r="I18" s="96" t="str">
        <f>IF(الجدول13[[#This Row],[من بداية تاريخ ]]="","","&lt;="&amp;(IF(الجدول13[[#This Row],[من بداية تاريخ ]]="","",EOMONTH(الجدول13[[#This Row],[من بداية تاريخ ]],0))))</f>
        <v/>
      </c>
      <c r="J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8" s="74"/>
    </row>
    <row r="19" spans="1:28" ht="19.5" customHeight="1" x14ac:dyDescent="0.2">
      <c r="A19" s="73" t="str">
        <f>IF(الجدول13[[#This Row],[مبلغ العهدة ]]="","",A18+1)</f>
        <v/>
      </c>
      <c r="B19" s="80"/>
      <c r="C19" s="88"/>
      <c r="D19" s="81"/>
      <c r="E19" s="75" t="str">
        <f>IF(SUM(الجدول13[[#This Row],[صيانة ]:[أخرى]])=0,"",SUM(الجدول13[[#This Row],[صيانة ]:[أخرى]]))</f>
        <v/>
      </c>
      <c r="F19" s="104" t="str">
        <f>IFERROR(الجدول13[[#This Row],[مجموع ماتم صرفة ]]/الجدول13[[#This Row],[مبلغ العهدة ]],"")</f>
        <v/>
      </c>
      <c r="G19" s="104" t="str">
        <f>IFERROR(الجدول13[[#This Row],[مجموع ماتم صرفة ]]/الجدول13[[#Totals],[مجموع ماتم صرفة ]],"")</f>
        <v/>
      </c>
      <c r="H19" s="100" t="str">
        <f>IF(الجدول13[[#This Row],[من بداية تاريخ ]]="","","&gt;="&amp;الجدول13[[#This Row],[من بداية تاريخ ]])</f>
        <v/>
      </c>
      <c r="I19" s="96" t="str">
        <f>IF(الجدول13[[#This Row],[من بداية تاريخ ]]="","","&lt;="&amp;(IF(الجدول13[[#This Row],[من بداية تاريخ ]]="","",EOMONTH(الجدول13[[#This Row],[من بداية تاريخ ]],0))))</f>
        <v/>
      </c>
      <c r="J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9" s="74"/>
    </row>
    <row r="20" spans="1:28" ht="19.5" customHeight="1" x14ac:dyDescent="0.2">
      <c r="A20" s="73" t="str">
        <f>IF(الجدول13[[#This Row],[مبلغ العهدة ]]="","",A19+1)</f>
        <v/>
      </c>
      <c r="B20" s="80"/>
      <c r="C20" s="88"/>
      <c r="D20" s="81"/>
      <c r="E20" s="75" t="str">
        <f>IF(SUM(الجدول13[[#This Row],[صيانة ]:[أخرى]])=0,"",SUM(الجدول13[[#This Row],[صيانة ]:[أخرى]]))</f>
        <v/>
      </c>
      <c r="F20" s="104" t="str">
        <f>IFERROR(الجدول13[[#This Row],[مجموع ماتم صرفة ]]/الجدول13[[#This Row],[مبلغ العهدة ]],"")</f>
        <v/>
      </c>
      <c r="G20" s="104" t="str">
        <f>IFERROR(الجدول13[[#This Row],[مجموع ماتم صرفة ]]/الجدول13[[#Totals],[مجموع ماتم صرفة ]],"")</f>
        <v/>
      </c>
      <c r="H20" s="100" t="str">
        <f>IF(الجدول13[[#This Row],[من بداية تاريخ ]]="","","&gt;="&amp;الجدول13[[#This Row],[من بداية تاريخ ]])</f>
        <v/>
      </c>
      <c r="I20" s="96" t="str">
        <f>IF(الجدول13[[#This Row],[من بداية تاريخ ]]="","","&lt;="&amp;(IF(الجدول13[[#This Row],[من بداية تاريخ ]]="","",EOMONTH(الجدول13[[#This Row],[من بداية تاريخ ]],0))))</f>
        <v/>
      </c>
      <c r="J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0" s="74"/>
    </row>
    <row r="21" spans="1:28" ht="19.5" customHeight="1" x14ac:dyDescent="0.2">
      <c r="A21" s="73" t="str">
        <f>IF(الجدول13[[#This Row],[مبلغ العهدة ]]="","",A20+1)</f>
        <v/>
      </c>
      <c r="B21" s="80"/>
      <c r="C21" s="88"/>
      <c r="D21" s="81"/>
      <c r="E21" s="75" t="str">
        <f>IF(SUM(الجدول13[[#This Row],[صيانة ]:[أخرى]])=0,"",SUM(الجدول13[[#This Row],[صيانة ]:[أخرى]]))</f>
        <v/>
      </c>
      <c r="F21" s="104" t="str">
        <f>IFERROR(الجدول13[[#This Row],[مجموع ماتم صرفة ]]/الجدول13[[#This Row],[مبلغ العهدة ]],"")</f>
        <v/>
      </c>
      <c r="G21" s="104" t="str">
        <f>IFERROR(الجدول13[[#This Row],[مجموع ماتم صرفة ]]/الجدول13[[#Totals],[مجموع ماتم صرفة ]],"")</f>
        <v/>
      </c>
      <c r="H21" s="100" t="str">
        <f>IF(الجدول13[[#This Row],[من بداية تاريخ ]]="","","&gt;="&amp;الجدول13[[#This Row],[من بداية تاريخ ]])</f>
        <v/>
      </c>
      <c r="I21" s="96" t="str">
        <f>IF(الجدول13[[#This Row],[من بداية تاريخ ]]="","","&lt;="&amp;(IF(الجدول13[[#This Row],[من بداية تاريخ ]]="","",EOMONTH(الجدول13[[#This Row],[من بداية تاريخ ]],0))))</f>
        <v/>
      </c>
      <c r="J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1" s="74"/>
    </row>
    <row r="22" spans="1:28" ht="19.5" customHeight="1" x14ac:dyDescent="0.2">
      <c r="A22" s="73" t="str">
        <f>IF(الجدول13[[#This Row],[مبلغ العهدة ]]="","",A21+1)</f>
        <v/>
      </c>
      <c r="B22" s="80"/>
      <c r="C22" s="88"/>
      <c r="D22" s="81"/>
      <c r="E22" s="75" t="str">
        <f>IF(SUM(الجدول13[[#This Row],[صيانة ]:[أخرى]])=0,"",SUM(الجدول13[[#This Row],[صيانة ]:[أخرى]]))</f>
        <v/>
      </c>
      <c r="F22" s="104" t="str">
        <f>IFERROR(الجدول13[[#This Row],[مجموع ماتم صرفة ]]/الجدول13[[#This Row],[مبلغ العهدة ]],"")</f>
        <v/>
      </c>
      <c r="G22" s="104" t="str">
        <f>IFERROR(الجدول13[[#This Row],[مجموع ماتم صرفة ]]/الجدول13[[#Totals],[مجموع ماتم صرفة ]],"")</f>
        <v/>
      </c>
      <c r="H22" s="100" t="str">
        <f>IF(الجدول13[[#This Row],[من بداية تاريخ ]]="","","&gt;="&amp;الجدول13[[#This Row],[من بداية تاريخ ]])</f>
        <v/>
      </c>
      <c r="I22" s="96" t="str">
        <f>IF(الجدول13[[#This Row],[من بداية تاريخ ]]="","","&lt;="&amp;(IF(الجدول13[[#This Row],[من بداية تاريخ ]]="","",EOMONTH(الجدول13[[#This Row],[من بداية تاريخ ]],0))))</f>
        <v/>
      </c>
      <c r="J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2" s="74"/>
    </row>
    <row r="23" spans="1:28" ht="19.5" customHeight="1" x14ac:dyDescent="0.2">
      <c r="A23" s="73" t="str">
        <f>IF(الجدول13[[#This Row],[مبلغ العهدة ]]="","",A22+1)</f>
        <v/>
      </c>
      <c r="B23" s="80"/>
      <c r="C23" s="88"/>
      <c r="D23" s="81"/>
      <c r="E23" s="75" t="str">
        <f>IF(SUM(الجدول13[[#This Row],[صيانة ]:[أخرى]])=0,"",SUM(الجدول13[[#This Row],[صيانة ]:[أخرى]]))</f>
        <v/>
      </c>
      <c r="F23" s="104" t="str">
        <f>IFERROR(الجدول13[[#This Row],[مجموع ماتم صرفة ]]/الجدول13[[#This Row],[مبلغ العهدة ]],"")</f>
        <v/>
      </c>
      <c r="G23" s="104" t="str">
        <f>IFERROR(الجدول13[[#This Row],[مجموع ماتم صرفة ]]/الجدول13[[#Totals],[مجموع ماتم صرفة ]],"")</f>
        <v/>
      </c>
      <c r="H23" s="100" t="str">
        <f>IF(الجدول13[[#This Row],[من بداية تاريخ ]]="","","&gt;="&amp;الجدول13[[#This Row],[من بداية تاريخ ]])</f>
        <v/>
      </c>
      <c r="I23" s="96" t="str">
        <f>IF(الجدول13[[#This Row],[من بداية تاريخ ]]="","","&lt;="&amp;(IF(الجدول13[[#This Row],[من بداية تاريخ ]]="","",EOMONTH(الجدول13[[#This Row],[من بداية تاريخ ]],0))))</f>
        <v/>
      </c>
      <c r="J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3" s="74"/>
    </row>
    <row r="24" spans="1:28" ht="19.5" customHeight="1" x14ac:dyDescent="0.2">
      <c r="A24" s="73" t="str">
        <f>IF(الجدول13[[#This Row],[مبلغ العهدة ]]="","",A23+1)</f>
        <v/>
      </c>
      <c r="B24" s="80"/>
      <c r="C24" s="88"/>
      <c r="D24" s="81"/>
      <c r="E24" s="75" t="str">
        <f>IF(SUM(الجدول13[[#This Row],[صيانة ]:[أخرى]])=0,"",SUM(الجدول13[[#This Row],[صيانة ]:[أخرى]]))</f>
        <v/>
      </c>
      <c r="F24" s="104" t="str">
        <f>IFERROR(الجدول13[[#This Row],[مجموع ماتم صرفة ]]/الجدول13[[#This Row],[مبلغ العهدة ]],"")</f>
        <v/>
      </c>
      <c r="G24" s="104" t="str">
        <f>IFERROR(الجدول13[[#This Row],[مجموع ماتم صرفة ]]/الجدول13[[#Totals],[مجموع ماتم صرفة ]],"")</f>
        <v/>
      </c>
      <c r="H24" s="100" t="str">
        <f>IF(الجدول13[[#This Row],[من بداية تاريخ ]]="","","&gt;="&amp;الجدول13[[#This Row],[من بداية تاريخ ]])</f>
        <v/>
      </c>
      <c r="I24" s="96" t="str">
        <f>IF(الجدول13[[#This Row],[من بداية تاريخ ]]="","","&lt;="&amp;(IF(الجدول13[[#This Row],[من بداية تاريخ ]]="","",EOMONTH(الجدول13[[#This Row],[من بداية تاريخ ]],0))))</f>
        <v/>
      </c>
      <c r="J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4" s="74"/>
    </row>
    <row r="25" spans="1:28" ht="19.5" customHeight="1" x14ac:dyDescent="0.2">
      <c r="A25" s="73" t="str">
        <f>IF(الجدول13[[#This Row],[مبلغ العهدة ]]="","",A24+1)</f>
        <v/>
      </c>
      <c r="B25" s="80"/>
      <c r="C25" s="88"/>
      <c r="D25" s="81"/>
      <c r="E25" s="75" t="str">
        <f>IF(SUM(الجدول13[[#This Row],[صيانة ]:[أخرى]])=0,"",SUM(الجدول13[[#This Row],[صيانة ]:[أخرى]]))</f>
        <v/>
      </c>
      <c r="F25" s="104" t="str">
        <f>IFERROR(الجدول13[[#This Row],[مجموع ماتم صرفة ]]/الجدول13[[#This Row],[مبلغ العهدة ]],"")</f>
        <v/>
      </c>
      <c r="G25" s="104" t="str">
        <f>IFERROR(الجدول13[[#This Row],[مجموع ماتم صرفة ]]/الجدول13[[#Totals],[مجموع ماتم صرفة ]],"")</f>
        <v/>
      </c>
      <c r="H25" s="100" t="str">
        <f>IF(الجدول13[[#This Row],[من بداية تاريخ ]]="","","&gt;="&amp;الجدول13[[#This Row],[من بداية تاريخ ]])</f>
        <v/>
      </c>
      <c r="I25" s="96" t="str">
        <f>IF(الجدول13[[#This Row],[من بداية تاريخ ]]="","","&lt;="&amp;(IF(الجدول13[[#This Row],[من بداية تاريخ ]]="","",EOMONTH(الجدول13[[#This Row],[من بداية تاريخ ]],0))))</f>
        <v/>
      </c>
      <c r="J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5" s="74"/>
    </row>
    <row r="26" spans="1:28" ht="19.5" customHeight="1" x14ac:dyDescent="0.2">
      <c r="A26" s="73" t="str">
        <f>IF(الجدول13[[#This Row],[مبلغ العهدة ]]="","",A25+1)</f>
        <v/>
      </c>
      <c r="B26" s="80"/>
      <c r="C26" s="88"/>
      <c r="D26" s="81"/>
      <c r="E26" s="75" t="str">
        <f>IF(SUM(الجدول13[[#This Row],[صيانة ]:[أخرى]])=0,"",SUM(الجدول13[[#This Row],[صيانة ]:[أخرى]]))</f>
        <v/>
      </c>
      <c r="F26" s="104" t="str">
        <f>IFERROR(الجدول13[[#This Row],[مجموع ماتم صرفة ]]/الجدول13[[#This Row],[مبلغ العهدة ]],"")</f>
        <v/>
      </c>
      <c r="G26" s="104" t="str">
        <f>IFERROR(الجدول13[[#This Row],[مجموع ماتم صرفة ]]/الجدول13[[#Totals],[مجموع ماتم صرفة ]],"")</f>
        <v/>
      </c>
      <c r="H26" s="100" t="str">
        <f>IF(الجدول13[[#This Row],[من بداية تاريخ ]]="","","&gt;="&amp;الجدول13[[#This Row],[من بداية تاريخ ]])</f>
        <v/>
      </c>
      <c r="I26" s="96" t="str">
        <f>IF(الجدول13[[#This Row],[من بداية تاريخ ]]="","","&lt;="&amp;(IF(الجدول13[[#This Row],[من بداية تاريخ ]]="","",EOMONTH(الجدول13[[#This Row],[من بداية تاريخ ]],0))))</f>
        <v/>
      </c>
      <c r="J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6" s="74"/>
    </row>
    <row r="27" spans="1:28" ht="19.5" customHeight="1" x14ac:dyDescent="0.2">
      <c r="A27" s="73" t="str">
        <f>IF(الجدول13[[#This Row],[مبلغ العهدة ]]="","",A26+1)</f>
        <v/>
      </c>
      <c r="B27" s="80"/>
      <c r="C27" s="88"/>
      <c r="D27" s="81"/>
      <c r="E27" s="75" t="str">
        <f>IF(SUM(الجدول13[[#This Row],[صيانة ]:[أخرى]])=0,"",SUM(الجدول13[[#This Row],[صيانة ]:[أخرى]]))</f>
        <v/>
      </c>
      <c r="F27" s="104" t="str">
        <f>IFERROR(الجدول13[[#This Row],[مجموع ماتم صرفة ]]/الجدول13[[#This Row],[مبلغ العهدة ]],"")</f>
        <v/>
      </c>
      <c r="G27" s="104" t="str">
        <f>IFERROR(الجدول13[[#This Row],[مجموع ماتم صرفة ]]/الجدول13[[#Totals],[مجموع ماتم صرفة ]],"")</f>
        <v/>
      </c>
      <c r="H27" s="100" t="str">
        <f>IF(الجدول13[[#This Row],[من بداية تاريخ ]]="","","&gt;="&amp;الجدول13[[#This Row],[من بداية تاريخ ]])</f>
        <v/>
      </c>
      <c r="I27" s="96" t="str">
        <f>IF(الجدول13[[#This Row],[من بداية تاريخ ]]="","","&lt;="&amp;(IF(الجدول13[[#This Row],[من بداية تاريخ ]]="","",EOMONTH(الجدول13[[#This Row],[من بداية تاريخ ]],0))))</f>
        <v/>
      </c>
      <c r="J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7" s="74"/>
    </row>
    <row r="28" spans="1:28" ht="19.5" customHeight="1" x14ac:dyDescent="0.2">
      <c r="A28" s="73" t="str">
        <f>IF(الجدول13[[#This Row],[مبلغ العهدة ]]="","",A27+1)</f>
        <v/>
      </c>
      <c r="B28" s="80"/>
      <c r="C28" s="88"/>
      <c r="D28" s="81"/>
      <c r="E28" s="75" t="str">
        <f>IF(SUM(الجدول13[[#This Row],[صيانة ]:[أخرى]])=0,"",SUM(الجدول13[[#This Row],[صيانة ]:[أخرى]]))</f>
        <v/>
      </c>
      <c r="F28" s="104" t="str">
        <f>IFERROR(الجدول13[[#This Row],[مجموع ماتم صرفة ]]/الجدول13[[#This Row],[مبلغ العهدة ]],"")</f>
        <v/>
      </c>
      <c r="G28" s="104" t="str">
        <f>IFERROR(الجدول13[[#This Row],[مجموع ماتم صرفة ]]/الجدول13[[#Totals],[مجموع ماتم صرفة ]],"")</f>
        <v/>
      </c>
      <c r="H28" s="100" t="str">
        <f>IF(الجدول13[[#This Row],[من بداية تاريخ ]]="","","&gt;="&amp;الجدول13[[#This Row],[من بداية تاريخ ]])</f>
        <v/>
      </c>
      <c r="I28" s="96" t="str">
        <f>IF(الجدول13[[#This Row],[من بداية تاريخ ]]="","","&lt;="&amp;(IF(الجدول13[[#This Row],[من بداية تاريخ ]]="","",EOMONTH(الجدول13[[#This Row],[من بداية تاريخ ]],0))))</f>
        <v/>
      </c>
      <c r="J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8" s="74"/>
    </row>
    <row r="29" spans="1:28" ht="19.5" customHeight="1" x14ac:dyDescent="0.2">
      <c r="A29" s="73" t="str">
        <f>IF(الجدول13[[#This Row],[مبلغ العهدة ]]="","",A28+1)</f>
        <v/>
      </c>
      <c r="B29" s="80"/>
      <c r="C29" s="88"/>
      <c r="D29" s="81"/>
      <c r="E29" s="75" t="str">
        <f>IF(SUM(الجدول13[[#This Row],[صيانة ]:[أخرى]])=0,"",SUM(الجدول13[[#This Row],[صيانة ]:[أخرى]]))</f>
        <v/>
      </c>
      <c r="F29" s="104" t="str">
        <f>IFERROR(الجدول13[[#This Row],[مجموع ماتم صرفة ]]/الجدول13[[#This Row],[مبلغ العهدة ]],"")</f>
        <v/>
      </c>
      <c r="G29" s="104" t="str">
        <f>IFERROR(الجدول13[[#This Row],[مجموع ماتم صرفة ]]/الجدول13[[#Totals],[مجموع ماتم صرفة ]],"")</f>
        <v/>
      </c>
      <c r="H29" s="100" t="str">
        <f>IF(الجدول13[[#This Row],[من بداية تاريخ ]]="","","&gt;="&amp;الجدول13[[#This Row],[من بداية تاريخ ]])</f>
        <v/>
      </c>
      <c r="I29" s="96" t="str">
        <f>IF(الجدول13[[#This Row],[من بداية تاريخ ]]="","","&lt;="&amp;(IF(الجدول13[[#This Row],[من بداية تاريخ ]]="","",EOMONTH(الجدول13[[#This Row],[من بداية تاريخ ]],0))))</f>
        <v/>
      </c>
      <c r="J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9" s="74"/>
    </row>
    <row r="30" spans="1:28" ht="19.5" customHeight="1" x14ac:dyDescent="0.2">
      <c r="A30" s="73" t="str">
        <f>IF(الجدول13[[#This Row],[مبلغ العهدة ]]="","",A29+1)</f>
        <v/>
      </c>
      <c r="B30" s="80"/>
      <c r="C30" s="88"/>
      <c r="D30" s="81"/>
      <c r="E30" s="75" t="str">
        <f>IF(SUM(الجدول13[[#This Row],[صيانة ]:[أخرى]])=0,"",SUM(الجدول13[[#This Row],[صيانة ]:[أخرى]]))</f>
        <v/>
      </c>
      <c r="F30" s="104" t="str">
        <f>IFERROR(الجدول13[[#This Row],[مجموع ماتم صرفة ]]/الجدول13[[#This Row],[مبلغ العهدة ]],"")</f>
        <v/>
      </c>
      <c r="G30" s="104" t="str">
        <f>IFERROR(الجدول13[[#This Row],[مجموع ماتم صرفة ]]/الجدول13[[#Totals],[مجموع ماتم صرفة ]],"")</f>
        <v/>
      </c>
      <c r="H30" s="100" t="str">
        <f>IF(الجدول13[[#This Row],[من بداية تاريخ ]]="","","&gt;="&amp;الجدول13[[#This Row],[من بداية تاريخ ]])</f>
        <v/>
      </c>
      <c r="I30" s="96" t="str">
        <f>IF(الجدول13[[#This Row],[من بداية تاريخ ]]="","","&lt;="&amp;(IF(الجدول13[[#This Row],[من بداية تاريخ ]]="","",EOMONTH(الجدول13[[#This Row],[من بداية تاريخ ]],0))))</f>
        <v/>
      </c>
      <c r="J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0" s="74"/>
    </row>
    <row r="31" spans="1:28" ht="19.5" customHeight="1" x14ac:dyDescent="0.2">
      <c r="A31" s="73" t="str">
        <f>IF(الجدول13[[#This Row],[مبلغ العهدة ]]="","",A30+1)</f>
        <v/>
      </c>
      <c r="B31" s="80"/>
      <c r="C31" s="88"/>
      <c r="D31" s="81"/>
      <c r="E31" s="75" t="str">
        <f>IF(SUM(الجدول13[[#This Row],[صيانة ]:[أخرى]])=0,"",SUM(الجدول13[[#This Row],[صيانة ]:[أخرى]]))</f>
        <v/>
      </c>
      <c r="F31" s="104" t="str">
        <f>IFERROR(الجدول13[[#This Row],[مجموع ماتم صرفة ]]/الجدول13[[#This Row],[مبلغ العهدة ]],"")</f>
        <v/>
      </c>
      <c r="G31" s="104" t="str">
        <f>IFERROR(الجدول13[[#This Row],[مجموع ماتم صرفة ]]/الجدول13[[#Totals],[مجموع ماتم صرفة ]],"")</f>
        <v/>
      </c>
      <c r="H31" s="100" t="str">
        <f>IF(الجدول13[[#This Row],[من بداية تاريخ ]]="","","&gt;="&amp;الجدول13[[#This Row],[من بداية تاريخ ]])</f>
        <v/>
      </c>
      <c r="I31" s="96" t="str">
        <f>IF(الجدول13[[#This Row],[من بداية تاريخ ]]="","","&lt;="&amp;(IF(الجدول13[[#This Row],[من بداية تاريخ ]]="","",EOMONTH(الجدول13[[#This Row],[من بداية تاريخ ]],0))))</f>
        <v/>
      </c>
      <c r="J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1" s="74"/>
    </row>
    <row r="32" spans="1:28" ht="19.5" customHeight="1" x14ac:dyDescent="0.2">
      <c r="A32" s="73" t="str">
        <f>IF(الجدول13[[#This Row],[مبلغ العهدة ]]="","",A31+1)</f>
        <v/>
      </c>
      <c r="B32" s="80"/>
      <c r="C32" s="88"/>
      <c r="D32" s="81"/>
      <c r="E32" s="75" t="str">
        <f>IF(SUM(الجدول13[[#This Row],[صيانة ]:[أخرى]])=0,"",SUM(الجدول13[[#This Row],[صيانة ]:[أخرى]]))</f>
        <v/>
      </c>
      <c r="F32" s="104" t="str">
        <f>IFERROR(الجدول13[[#This Row],[مجموع ماتم صرفة ]]/الجدول13[[#This Row],[مبلغ العهدة ]],"")</f>
        <v/>
      </c>
      <c r="G32" s="104" t="str">
        <f>IFERROR(الجدول13[[#This Row],[مجموع ماتم صرفة ]]/الجدول13[[#Totals],[مجموع ماتم صرفة ]],"")</f>
        <v/>
      </c>
      <c r="H32" s="100" t="str">
        <f>IF(الجدول13[[#This Row],[من بداية تاريخ ]]="","","&gt;="&amp;الجدول13[[#This Row],[من بداية تاريخ ]])</f>
        <v/>
      </c>
      <c r="I32" s="96" t="str">
        <f>IF(الجدول13[[#This Row],[من بداية تاريخ ]]="","","&lt;="&amp;(IF(الجدول13[[#This Row],[من بداية تاريخ ]]="","",EOMONTH(الجدول13[[#This Row],[من بداية تاريخ ]],0))))</f>
        <v/>
      </c>
      <c r="J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2" s="74"/>
    </row>
    <row r="33" spans="1:28" ht="19.5" customHeight="1" x14ac:dyDescent="0.2">
      <c r="A33" s="73" t="str">
        <f>IF(الجدول13[[#This Row],[مبلغ العهدة ]]="","",A32+1)</f>
        <v/>
      </c>
      <c r="B33" s="80"/>
      <c r="C33" s="88"/>
      <c r="D33" s="81"/>
      <c r="E33" s="75" t="str">
        <f>IF(SUM(الجدول13[[#This Row],[صيانة ]:[أخرى]])=0,"",SUM(الجدول13[[#This Row],[صيانة ]:[أخرى]]))</f>
        <v/>
      </c>
      <c r="F33" s="104" t="str">
        <f>IFERROR(الجدول13[[#This Row],[مجموع ماتم صرفة ]]/الجدول13[[#This Row],[مبلغ العهدة ]],"")</f>
        <v/>
      </c>
      <c r="G33" s="104" t="str">
        <f>IFERROR(الجدول13[[#This Row],[مجموع ماتم صرفة ]]/الجدول13[[#Totals],[مجموع ماتم صرفة ]],"")</f>
        <v/>
      </c>
      <c r="H33" s="100" t="str">
        <f>IF(الجدول13[[#This Row],[من بداية تاريخ ]]="","","&gt;="&amp;الجدول13[[#This Row],[من بداية تاريخ ]])</f>
        <v/>
      </c>
      <c r="I33" s="96" t="str">
        <f>IF(الجدول13[[#This Row],[من بداية تاريخ ]]="","","&lt;="&amp;(IF(الجدول13[[#This Row],[من بداية تاريخ ]]="","",EOMONTH(الجدول13[[#This Row],[من بداية تاريخ ]],0))))</f>
        <v/>
      </c>
      <c r="J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3" s="74"/>
    </row>
    <row r="34" spans="1:28" ht="19.5" customHeight="1" x14ac:dyDescent="0.2">
      <c r="A34" s="73"/>
      <c r="B34" s="80"/>
      <c r="C34" s="88"/>
      <c r="D34" s="75">
        <f>SUBTOTAL(109,الجدول13[[مبلغ العهدة ]])</f>
        <v>5000</v>
      </c>
      <c r="E34" s="75">
        <f>SUBTOTAL(109,الجدول13[[مجموع ماتم صرفة ]])</f>
        <v>2500</v>
      </c>
      <c r="F34" s="75"/>
      <c r="G34" s="75"/>
      <c r="H34" s="75">
        <f>SUBTOTAL(109,الجدول13[[التاريخ القديم ]])</f>
        <v>0</v>
      </c>
      <c r="I34" s="75">
        <f>SUBTOTAL(109,الجدول13[التاريخ الجديد])</f>
        <v>0</v>
      </c>
      <c r="J34" s="75">
        <f>SUBTOTAL(109,الجدول13[[صيانة ]])</f>
        <v>300</v>
      </c>
      <c r="K34" s="75">
        <f>SUBTOTAL(109,الجدول13[غداء])</f>
        <v>200</v>
      </c>
      <c r="L34" s="75">
        <f>SUBTOTAL(109,الجدول13[[أدوات كمبيوتر ]])</f>
        <v>0</v>
      </c>
      <c r="M34" s="75">
        <f>SUBTOTAL(109,الجدول13[[كهرباء ]])</f>
        <v>0</v>
      </c>
      <c r="N34" s="75">
        <f>SUBTOTAL(109,الجدول13[أثاث])</f>
        <v>0</v>
      </c>
      <c r="O34" s="75">
        <f>SUBTOTAL(109,الجدول13[اعلانات])</f>
        <v>2000</v>
      </c>
      <c r="P34" s="75">
        <f>SUBTOTAL(109,الجدول13[اتصالات])</f>
        <v>0</v>
      </c>
      <c r="Q34" s="75">
        <f>SUBTOTAL(109,الجدول13[مواصلات])</f>
        <v>0</v>
      </c>
      <c r="R34" s="75">
        <f>SUBTOTAL(109,الجدول13[أدوات مكتبية])</f>
        <v>0</v>
      </c>
      <c r="S34" s="75">
        <f>SUBTOTAL(109,الجدول13[[سباكة ]])</f>
        <v>0</v>
      </c>
      <c r="T34" s="75">
        <f>SUBTOTAL(109,الجدول13[بريد])</f>
        <v>0</v>
      </c>
      <c r="U34" s="75">
        <f>SUBTOTAL(109,الجدول13[حفلة مناسبة])</f>
        <v>0</v>
      </c>
      <c r="V34" s="75">
        <f>SUBTOTAL(109,الجدول13[[ادوات نظافة ]])</f>
        <v>0</v>
      </c>
      <c r="W34" s="75">
        <f>SUBTOTAL(109,الجدول13[[بوفية ]])</f>
        <v>0</v>
      </c>
      <c r="X34" s="75">
        <f>SUBTOTAL(109,الجدول13[[اواني ]])</f>
        <v>0</v>
      </c>
      <c r="Y34" s="75">
        <f>SUBTOTAL(109,الجدول13[[اجهزة ]])</f>
        <v>0</v>
      </c>
      <c r="Z34" s="75">
        <f>SUBTOTAL(109,الجدول13[أخرى])</f>
        <v>0</v>
      </c>
      <c r="AB34" s="74"/>
    </row>
  </sheetData>
  <sheetProtection formatCells="0" formatColumns="0" formatRows="0" insertColumns="0" insertRows="0" insertHyperlinks="0" deleteColumns="0" deleteRows="0" selectLockedCells="1" sort="0"/>
  <mergeCells count="1">
    <mergeCell ref="B2:G2"/>
  </mergeCells>
  <dataValidations count="1">
    <dataValidation type="whole" operator="lessThan" allowBlank="1" sqref="J5:J6">
      <formula1>J2</formula1>
    </dataValidation>
  </dataValidations>
  <pageMargins left="0.17" right="0.17" top="0.25" bottom="0.35" header="0.17" footer="0.23"/>
  <pageSetup paperSize="9" scale="85" orientation="landscape" r:id="rId1"/>
  <ignoredErrors>
    <ignoredError sqref="J5:J6" listDataValidation="1"/>
  </ignoredErrors>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74"/>
  <sheetViews>
    <sheetView rightToLeft="1" tabSelected="1" topLeftCell="A19" workbookViewId="0">
      <pane ySplit="4" topLeftCell="A23" activePane="bottomLeft" state="frozen"/>
      <selection activeCell="A19" sqref="A19"/>
      <selection pane="bottomLeft" activeCell="D26" sqref="D26"/>
    </sheetView>
  </sheetViews>
  <sheetFormatPr defaultRowHeight="19.5" customHeight="1" x14ac:dyDescent="0.2"/>
  <cols>
    <col min="1" max="1" width="3.5" style="72" customWidth="1"/>
    <col min="2" max="2" width="49.125" style="77" bestFit="1" customWidth="1"/>
    <col min="3" max="3" width="8.875" style="86" bestFit="1" customWidth="1"/>
    <col min="4" max="4" width="14.125" style="77" customWidth="1"/>
    <col min="6" max="6" width="6.625" style="74" customWidth="1"/>
    <col min="7" max="7" width="6.25" style="74" customWidth="1"/>
    <col min="8" max="9" width="8.625" style="74" customWidth="1"/>
    <col min="10" max="10" width="6.375" style="74" customWidth="1"/>
    <col min="11" max="11" width="3.375" style="74" customWidth="1"/>
    <col min="12" max="12" width="9.5" style="74" customWidth="1"/>
    <col min="13" max="13" width="15.125" style="84" customWidth="1"/>
    <col min="14" max="14" width="9.5" style="74" customWidth="1"/>
    <col min="15" max="15" width="7.75" style="74" customWidth="1"/>
    <col min="16" max="16" width="9.5" style="74" customWidth="1"/>
    <col min="17" max="16384" width="9" style="74"/>
  </cols>
  <sheetData>
    <row r="1" spans="1:13" ht="21" hidden="1" customHeight="1" x14ac:dyDescent="0.2">
      <c r="B1" s="74"/>
      <c r="C1" s="74"/>
      <c r="D1" s="74"/>
      <c r="E1" s="74"/>
      <c r="K1" s="74">
        <v>1</v>
      </c>
      <c r="L1" s="95" t="str">
        <f>الجدول13[[#Headers],[صيانة ]]</f>
        <v xml:space="preserve">صيانة </v>
      </c>
    </row>
    <row r="2" spans="1:13" s="72" customFormat="1" ht="19.5" hidden="1" customHeight="1" x14ac:dyDescent="0.2">
      <c r="B2" s="74"/>
      <c r="C2" s="74"/>
      <c r="D2" s="74"/>
      <c r="E2" s="74"/>
      <c r="F2" s="74"/>
      <c r="G2" s="74"/>
      <c r="H2" s="74"/>
      <c r="I2" s="74"/>
      <c r="J2" s="74"/>
      <c r="K2" s="72">
        <v>2</v>
      </c>
      <c r="L2" s="95" t="str">
        <f>الجدول13[[#Headers],[غداء]]</f>
        <v>غداء</v>
      </c>
      <c r="M2" s="84"/>
    </row>
    <row r="3" spans="1:13" s="72" customFormat="1" ht="7.5" hidden="1" customHeight="1" x14ac:dyDescent="0.2">
      <c r="B3" s="74"/>
      <c r="C3" s="74"/>
      <c r="D3" s="74"/>
      <c r="E3" s="74"/>
      <c r="F3" s="74"/>
      <c r="G3" s="74"/>
      <c r="H3" s="74"/>
      <c r="I3" s="74"/>
      <c r="J3" s="74"/>
      <c r="K3" s="74">
        <v>3</v>
      </c>
      <c r="L3" s="95" t="str">
        <f>الجدول13[[#Headers],[أدوات كمبيوتر ]]</f>
        <v xml:space="preserve">أدوات كمبيوتر </v>
      </c>
      <c r="M3" s="84"/>
    </row>
    <row r="4" spans="1:13" s="84" customFormat="1" ht="27.75" hidden="1" customHeight="1" x14ac:dyDescent="0.2">
      <c r="A4" s="72"/>
      <c r="B4" s="74"/>
      <c r="C4" s="74"/>
      <c r="D4" s="74"/>
      <c r="E4" s="74"/>
      <c r="F4" s="74"/>
      <c r="G4" s="74"/>
      <c r="H4" s="74"/>
      <c r="I4" s="74"/>
      <c r="J4" s="74"/>
      <c r="K4" s="72">
        <v>4</v>
      </c>
      <c r="L4" s="95" t="str">
        <f>الجدول13[[#Headers],[كهرباء ]]</f>
        <v xml:space="preserve">كهرباء </v>
      </c>
    </row>
    <row r="5" spans="1:13" ht="19.5" hidden="1" customHeight="1" x14ac:dyDescent="0.2">
      <c r="B5" s="74"/>
      <c r="C5" s="74"/>
      <c r="D5" s="74"/>
      <c r="E5" s="74"/>
      <c r="K5" s="74">
        <v>5</v>
      </c>
      <c r="L5" s="95" t="str">
        <f>الجدول13[[#Headers],[أثاث]]</f>
        <v>أثاث</v>
      </c>
    </row>
    <row r="6" spans="1:13" ht="19.5" hidden="1" customHeight="1" x14ac:dyDescent="0.2">
      <c r="B6" s="74"/>
      <c r="C6" s="74"/>
      <c r="D6" s="74"/>
      <c r="E6" s="74"/>
      <c r="K6" s="72">
        <v>6</v>
      </c>
      <c r="L6" s="95" t="str">
        <f>الجدول13[[#Headers],[اعلانات]]</f>
        <v>اعلانات</v>
      </c>
    </row>
    <row r="7" spans="1:13" ht="19.5" hidden="1" customHeight="1" x14ac:dyDescent="0.2">
      <c r="B7" s="74"/>
      <c r="C7" s="74"/>
      <c r="D7" s="74"/>
      <c r="E7" s="74"/>
      <c r="K7" s="74">
        <v>7</v>
      </c>
      <c r="L7" s="95" t="str">
        <f>الجدول13[[#Headers],[اتصالات]]</f>
        <v>اتصالات</v>
      </c>
    </row>
    <row r="8" spans="1:13" ht="19.5" hidden="1" customHeight="1" x14ac:dyDescent="0.2">
      <c r="B8" s="74"/>
      <c r="C8" s="74"/>
      <c r="D8" s="74"/>
      <c r="E8" s="74"/>
      <c r="K8" s="72">
        <v>8</v>
      </c>
      <c r="L8" s="95" t="str">
        <f>الجدول13[[#Headers],[مواصلات]]</f>
        <v>مواصلات</v>
      </c>
    </row>
    <row r="9" spans="1:13" ht="19.5" hidden="1" customHeight="1" x14ac:dyDescent="0.2">
      <c r="B9" s="74"/>
      <c r="C9" s="74"/>
      <c r="D9" s="74"/>
      <c r="E9" s="74"/>
      <c r="K9" s="74">
        <v>9</v>
      </c>
      <c r="L9" s="95" t="str">
        <f>الجدول13[[#Headers],[أدوات مكتبية]]</f>
        <v>أدوات مكتبية</v>
      </c>
    </row>
    <row r="10" spans="1:13" ht="19.5" hidden="1" customHeight="1" x14ac:dyDescent="0.2">
      <c r="B10" s="74"/>
      <c r="C10" s="74"/>
      <c r="D10" s="74"/>
      <c r="E10" s="74"/>
      <c r="K10" s="72">
        <v>10</v>
      </c>
      <c r="L10" s="95" t="str">
        <f>الجدول13[[#Headers],[سباكة ]]</f>
        <v xml:space="preserve">سباكة </v>
      </c>
    </row>
    <row r="11" spans="1:13" ht="19.5" hidden="1" customHeight="1" x14ac:dyDescent="0.2">
      <c r="B11" s="74"/>
      <c r="C11" s="74"/>
      <c r="D11" s="74"/>
      <c r="E11" s="74"/>
      <c r="K11" s="74">
        <v>11</v>
      </c>
      <c r="L11" s="95" t="str">
        <f>الجدول13[[#Headers],[بريد]]</f>
        <v>بريد</v>
      </c>
    </row>
    <row r="12" spans="1:13" ht="19.5" hidden="1" customHeight="1" x14ac:dyDescent="0.2">
      <c r="B12" s="74"/>
      <c r="C12" s="74"/>
      <c r="D12" s="74"/>
      <c r="E12" s="74"/>
      <c r="K12" s="72">
        <v>12</v>
      </c>
      <c r="L12" s="95" t="str">
        <f>الجدول13[[#Headers],[حفلة مناسبة]]</f>
        <v>حفلة مناسبة</v>
      </c>
    </row>
    <row r="13" spans="1:13" ht="19.5" hidden="1" customHeight="1" x14ac:dyDescent="0.2">
      <c r="B13" s="74"/>
      <c r="C13" s="74"/>
      <c r="D13" s="74"/>
      <c r="E13" s="74"/>
      <c r="K13" s="74">
        <v>13</v>
      </c>
      <c r="L13" s="95" t="str">
        <f>الجدول13[[#Headers],[ادوات نظافة ]]</f>
        <v xml:space="preserve">ادوات نظافة </v>
      </c>
    </row>
    <row r="14" spans="1:13" ht="19.5" hidden="1" customHeight="1" x14ac:dyDescent="0.2">
      <c r="B14" s="74"/>
      <c r="C14" s="74"/>
      <c r="D14" s="74"/>
      <c r="E14" s="74"/>
      <c r="K14" s="72">
        <v>14</v>
      </c>
      <c r="L14" s="95" t="str">
        <f>الجدول13[[#Headers],[بوفية ]]</f>
        <v xml:space="preserve">بوفية </v>
      </c>
    </row>
    <row r="15" spans="1:13" ht="19.5" hidden="1" customHeight="1" x14ac:dyDescent="0.2">
      <c r="B15" s="74"/>
      <c r="C15" s="74"/>
      <c r="D15" s="74"/>
      <c r="E15" s="74"/>
      <c r="K15" s="74">
        <v>15</v>
      </c>
      <c r="L15" s="95" t="str">
        <f>الجدول13[[#Headers],[اواني ]]</f>
        <v xml:space="preserve">اواني </v>
      </c>
    </row>
    <row r="16" spans="1:13" ht="19.5" hidden="1" customHeight="1" x14ac:dyDescent="0.2">
      <c r="B16" s="74"/>
      <c r="C16" s="74"/>
      <c r="D16" s="74"/>
      <c r="E16" s="74"/>
      <c r="K16" s="72">
        <v>16</v>
      </c>
      <c r="L16" s="95" t="str">
        <f>الجدول13[[#Headers],[اجهزة ]]</f>
        <v xml:space="preserve">اجهزة </v>
      </c>
    </row>
    <row r="17" spans="1:12" ht="19.5" hidden="1" customHeight="1" x14ac:dyDescent="0.2">
      <c r="B17" s="74"/>
      <c r="C17" s="74"/>
      <c r="D17" s="74"/>
      <c r="E17" s="74"/>
      <c r="K17" s="74">
        <v>17</v>
      </c>
      <c r="L17" s="95" t="str">
        <f>الجدول13[[#Headers],[أخرى]]</f>
        <v>أخرى</v>
      </c>
    </row>
    <row r="18" spans="1:12" ht="19.5" hidden="1" customHeight="1" x14ac:dyDescent="0.2">
      <c r="B18" s="74"/>
      <c r="C18" s="74"/>
      <c r="D18" s="74"/>
      <c r="E18" s="74"/>
    </row>
    <row r="19" spans="1:12" ht="19.5" customHeight="1" x14ac:dyDescent="0.2">
      <c r="E19" s="77"/>
      <c r="F19" s="141" t="str">
        <f>IF(I20&lt;=0,"هذا المبلغ المصروف اكثر من العهدة   "," هذا المبلغ المتبقي من العهدة " )</f>
        <v xml:space="preserve"> هذا المبلغ المتبقي من العهدة </v>
      </c>
      <c r="G19" s="141"/>
      <c r="H19" s="141"/>
      <c r="I19" s="141"/>
    </row>
    <row r="20" spans="1:12" ht="19.5" customHeight="1" x14ac:dyDescent="0.2">
      <c r="A20" s="74"/>
      <c r="B20" s="138" t="s">
        <v>113</v>
      </c>
      <c r="C20" s="138"/>
      <c r="D20" s="74"/>
      <c r="E20" s="85">
        <f>SUM(الجدول13[[مبلغ العهدة ]])</f>
        <v>5000</v>
      </c>
      <c r="F20" s="139" t="s">
        <v>99</v>
      </c>
      <c r="G20" s="140"/>
      <c r="H20" s="76">
        <f>MAX(الجدول1[المصروف])</f>
        <v>2500</v>
      </c>
      <c r="I20" s="79">
        <f>MIN(الجدول1[الرصيد])</f>
        <v>2500</v>
      </c>
      <c r="J20" s="72"/>
    </row>
    <row r="21" spans="1:12" ht="3.75" customHeight="1" thickBot="1" x14ac:dyDescent="0.25">
      <c r="B21" s="78"/>
      <c r="C21" s="87"/>
      <c r="D21" s="78"/>
      <c r="E21" s="72"/>
      <c r="F21" s="72"/>
      <c r="G21" s="72"/>
      <c r="H21" s="72"/>
      <c r="I21" s="72"/>
      <c r="J21" s="72"/>
    </row>
    <row r="22" spans="1:12" ht="19.5" customHeight="1" thickTop="1" x14ac:dyDescent="0.2">
      <c r="A22" s="82" t="s">
        <v>100</v>
      </c>
      <c r="B22" s="83" t="s">
        <v>1</v>
      </c>
      <c r="C22" s="90" t="s">
        <v>105</v>
      </c>
      <c r="D22" s="83" t="s">
        <v>109</v>
      </c>
      <c r="E22" s="83" t="s">
        <v>2</v>
      </c>
      <c r="F22" s="83" t="s">
        <v>3</v>
      </c>
      <c r="G22" s="83" t="s">
        <v>4</v>
      </c>
      <c r="H22" s="83" t="s">
        <v>97</v>
      </c>
      <c r="I22" s="83" t="s">
        <v>98</v>
      </c>
      <c r="J22" s="84"/>
    </row>
    <row r="23" spans="1:12" ht="19.5" customHeight="1" x14ac:dyDescent="0.2">
      <c r="A23" s="73">
        <f>IF(الجدول1[[#This Row],[الأجمالي ]]="","",A22+1)</f>
        <v>1</v>
      </c>
      <c r="B23" s="80"/>
      <c r="C23" s="88">
        <v>42064</v>
      </c>
      <c r="D23" s="80" t="s">
        <v>125</v>
      </c>
      <c r="E23" s="81">
        <v>200</v>
      </c>
      <c r="F23" s="81">
        <v>1</v>
      </c>
      <c r="G23" s="75">
        <f>IF(الجدول1[[#This Row],[السعر ]]="","",الجدول1[[#This Row],[السعر ]]*الجدول1[[#This Row],[العدد ]])</f>
        <v>200</v>
      </c>
      <c r="H23" s="75">
        <f>IF(الجدول1[[#This Row],[الأجمالي ]]="","",SUM($G$23:G23))</f>
        <v>200</v>
      </c>
      <c r="I23" s="75">
        <f>IF(G23="","", $E$20-SUM($G$23:G23))</f>
        <v>4800</v>
      </c>
    </row>
    <row r="24" spans="1:12" ht="19.5" customHeight="1" x14ac:dyDescent="0.2">
      <c r="A24" s="73">
        <f>IF(الجدول1[[#This Row],[الأجمالي ]]="","",A23+1)</f>
        <v>2</v>
      </c>
      <c r="B24" s="80"/>
      <c r="C24" s="88">
        <v>42091</v>
      </c>
      <c r="D24" s="80" t="s">
        <v>114</v>
      </c>
      <c r="E24" s="81">
        <v>300</v>
      </c>
      <c r="F24" s="81">
        <v>1</v>
      </c>
      <c r="G24" s="75">
        <f>IF(الجدول1[[#This Row],[السعر ]]="","",الجدول1[[#This Row],[السعر ]]*الجدول1[[#This Row],[العدد ]])</f>
        <v>300</v>
      </c>
      <c r="H24" s="75">
        <f>IF(الجدول1[[#This Row],[الأجمالي ]]="","",SUM($G$23:G24))</f>
        <v>500</v>
      </c>
      <c r="I24" s="75">
        <f>IF(G24="","", $E$20-SUM($G$23:G24))</f>
        <v>4500</v>
      </c>
    </row>
    <row r="25" spans="1:12" ht="19.5" customHeight="1" x14ac:dyDescent="0.2">
      <c r="A25" s="73">
        <f>IF(الجدول1[[#This Row],[الأجمالي ]]="","",A24+1)</f>
        <v>3</v>
      </c>
      <c r="B25" s="80"/>
      <c r="C25" s="88">
        <v>42120</v>
      </c>
      <c r="D25" s="80" t="s">
        <v>117</v>
      </c>
      <c r="E25" s="81">
        <v>2000</v>
      </c>
      <c r="F25" s="81">
        <v>1</v>
      </c>
      <c r="G25" s="75">
        <f>IF(الجدول1[[#This Row],[السعر ]]="","",الجدول1[[#This Row],[السعر ]]*الجدول1[[#This Row],[العدد ]])</f>
        <v>2000</v>
      </c>
      <c r="H25" s="75">
        <f>IF(الجدول1[[#This Row],[الأجمالي ]]="","",SUM($G$23:G25))</f>
        <v>2500</v>
      </c>
      <c r="I25" s="75">
        <f>IF(G25="","", $E$20-SUM($G$23:G25))</f>
        <v>2500</v>
      </c>
    </row>
    <row r="26" spans="1:12" ht="19.5" customHeight="1" x14ac:dyDescent="0.2">
      <c r="A26" s="73" t="str">
        <f>IF(الجدول1[[#This Row],[الأجمالي ]]="","",A25+1)</f>
        <v/>
      </c>
      <c r="B26" s="80"/>
      <c r="C26" s="88"/>
      <c r="D26" s="80"/>
      <c r="E26" s="81"/>
      <c r="F26" s="81"/>
      <c r="G26" s="75" t="str">
        <f>IF(الجدول1[[#This Row],[السعر ]]="","",الجدول1[[#This Row],[السعر ]]*الجدول1[[#This Row],[العدد ]])</f>
        <v/>
      </c>
      <c r="H26" s="75" t="str">
        <f>IF(الجدول1[[#This Row],[الأجمالي ]]="","",SUM($G$23:G26))</f>
        <v/>
      </c>
      <c r="I26" s="75" t="str">
        <f>IF(G26="","", $E$20-SUM($G$23:G26))</f>
        <v/>
      </c>
    </row>
    <row r="27" spans="1:12" ht="19.5" customHeight="1" x14ac:dyDescent="0.2">
      <c r="A27" s="73" t="str">
        <f>IF(الجدول1[[#This Row],[الأجمالي ]]="","",A26+1)</f>
        <v/>
      </c>
      <c r="B27" s="80"/>
      <c r="C27" s="88"/>
      <c r="D27" s="80"/>
      <c r="E27" s="81"/>
      <c r="F27" s="81"/>
      <c r="G27" s="75" t="str">
        <f>IF(الجدول1[[#This Row],[السعر ]]="","",الجدول1[[#This Row],[السعر ]]*الجدول1[[#This Row],[العدد ]])</f>
        <v/>
      </c>
      <c r="H27" s="75" t="str">
        <f>IF(الجدول1[[#This Row],[الأجمالي ]]="","",SUM($G$23:G27))</f>
        <v/>
      </c>
      <c r="I27" s="75" t="str">
        <f>IF(G27="","", $E$20-SUM($G$23:G27))</f>
        <v/>
      </c>
    </row>
    <row r="28" spans="1:12" ht="19.5" customHeight="1" x14ac:dyDescent="0.2">
      <c r="A28" s="73" t="str">
        <f>IF(الجدول1[[#This Row],[الأجمالي ]]="","",A27+1)</f>
        <v/>
      </c>
      <c r="B28" s="80"/>
      <c r="C28" s="88"/>
      <c r="D28" s="80"/>
      <c r="E28" s="81"/>
      <c r="F28" s="81"/>
      <c r="G28" s="75" t="str">
        <f>IF(الجدول1[[#This Row],[السعر ]]="","",الجدول1[[#This Row],[السعر ]]*الجدول1[[#This Row],[العدد ]])</f>
        <v/>
      </c>
      <c r="H28" s="75" t="str">
        <f>IF(الجدول1[[#This Row],[الأجمالي ]]="","",SUM($G$23:G28))</f>
        <v/>
      </c>
      <c r="I28" s="75" t="str">
        <f>IF(G28="","", $E$20-SUM($G$23:G28))</f>
        <v/>
      </c>
    </row>
    <row r="29" spans="1:12" ht="19.5" customHeight="1" x14ac:dyDescent="0.2">
      <c r="A29" s="73" t="str">
        <f>IF(الجدول1[[#This Row],[الأجمالي ]]="","",A28+1)</f>
        <v/>
      </c>
      <c r="B29" s="80"/>
      <c r="C29" s="88"/>
      <c r="D29" s="80"/>
      <c r="E29" s="81"/>
      <c r="F29" s="81"/>
      <c r="G29" s="75" t="str">
        <f>IF(الجدول1[[#This Row],[السعر ]]="","",الجدول1[[#This Row],[السعر ]]*الجدول1[[#This Row],[العدد ]])</f>
        <v/>
      </c>
      <c r="H29" s="75" t="str">
        <f>IF(الجدول1[[#This Row],[الأجمالي ]]="","",SUM($G$23:G29))</f>
        <v/>
      </c>
      <c r="I29" s="75" t="str">
        <f>IF(G29="","", $E$20-SUM($G$23:G29))</f>
        <v/>
      </c>
    </row>
    <row r="30" spans="1:12" ht="19.5" customHeight="1" x14ac:dyDescent="0.2">
      <c r="A30" s="73" t="str">
        <f>IF(الجدول1[[#This Row],[الأجمالي ]]="","",A29+1)</f>
        <v/>
      </c>
      <c r="B30" s="80"/>
      <c r="C30" s="88"/>
      <c r="D30" s="80"/>
      <c r="E30" s="81"/>
      <c r="F30" s="81"/>
      <c r="G30" s="75" t="str">
        <f>IF(الجدول1[[#This Row],[السعر ]]="","",الجدول1[[#This Row],[السعر ]]*الجدول1[[#This Row],[العدد ]])</f>
        <v/>
      </c>
      <c r="H30" s="75" t="str">
        <f>IF(الجدول1[[#This Row],[الأجمالي ]]="","",SUM($G$23:G30))</f>
        <v/>
      </c>
      <c r="I30" s="75" t="str">
        <f>IF(G30="","", $E$20-SUM($G$23:G30))</f>
        <v/>
      </c>
    </row>
    <row r="31" spans="1:12" ht="19.5" customHeight="1" x14ac:dyDescent="0.2">
      <c r="A31" s="73" t="str">
        <f>IF(الجدول1[[#This Row],[الأجمالي ]]="","",A30+1)</f>
        <v/>
      </c>
      <c r="B31" s="80"/>
      <c r="C31" s="88"/>
      <c r="D31" s="80"/>
      <c r="E31" s="81"/>
      <c r="F31" s="81"/>
      <c r="G31" s="75" t="str">
        <f>IF(الجدول1[[#This Row],[السعر ]]="","",الجدول1[[#This Row],[السعر ]]*الجدول1[[#This Row],[العدد ]])</f>
        <v/>
      </c>
      <c r="H31" s="75" t="str">
        <f>IF(الجدول1[[#This Row],[الأجمالي ]]="","",SUM($G$23:G31))</f>
        <v/>
      </c>
      <c r="I31" s="75" t="str">
        <f>IF(G31="","", $E$20-SUM($G$23:G31))</f>
        <v/>
      </c>
    </row>
    <row r="32" spans="1:12" ht="19.5" customHeight="1" x14ac:dyDescent="0.2">
      <c r="A32" s="73" t="str">
        <f>IF(الجدول1[[#This Row],[الأجمالي ]]="","",A31+1)</f>
        <v/>
      </c>
      <c r="B32" s="80"/>
      <c r="C32" s="88"/>
      <c r="D32" s="80"/>
      <c r="E32" s="81"/>
      <c r="F32" s="81"/>
      <c r="G32" s="75" t="str">
        <f>IF(الجدول1[[#This Row],[السعر ]]="","",الجدول1[[#This Row],[السعر ]]*الجدول1[[#This Row],[العدد ]])</f>
        <v/>
      </c>
      <c r="H32" s="75" t="str">
        <f>IF(الجدول1[[#This Row],[الأجمالي ]]="","",SUM($G$23:G32))</f>
        <v/>
      </c>
      <c r="I32" s="75" t="str">
        <f>IF(G32="","", $E$20-SUM($G$23:G32))</f>
        <v/>
      </c>
    </row>
    <row r="33" spans="1:9" ht="19.5" customHeight="1" x14ac:dyDescent="0.2">
      <c r="A33" s="73" t="str">
        <f>IF(الجدول1[[#This Row],[الأجمالي ]]="","",A32+1)</f>
        <v/>
      </c>
      <c r="B33" s="80"/>
      <c r="C33" s="88"/>
      <c r="D33" s="80"/>
      <c r="E33" s="81"/>
      <c r="F33" s="81"/>
      <c r="G33" s="75" t="str">
        <f>IF(الجدول1[[#This Row],[السعر ]]="","",الجدول1[[#This Row],[السعر ]]*الجدول1[[#This Row],[العدد ]])</f>
        <v/>
      </c>
      <c r="H33" s="75" t="str">
        <f>IF(الجدول1[[#This Row],[الأجمالي ]]="","",SUM($G$23:G33))</f>
        <v/>
      </c>
      <c r="I33" s="75" t="str">
        <f>IF(G33="","", $E$20-SUM($G$23:G33))</f>
        <v/>
      </c>
    </row>
    <row r="34" spans="1:9" ht="19.5" customHeight="1" x14ac:dyDescent="0.2">
      <c r="A34" s="73" t="str">
        <f>IF(الجدول1[[#This Row],[الأجمالي ]]="","",A33+1)</f>
        <v/>
      </c>
      <c r="B34" s="80"/>
      <c r="C34" s="88"/>
      <c r="D34" s="80"/>
      <c r="E34" s="81"/>
      <c r="F34" s="81"/>
      <c r="G34" s="75" t="str">
        <f>IF(الجدول1[[#This Row],[السعر ]]="","",الجدول1[[#This Row],[السعر ]]*الجدول1[[#This Row],[العدد ]])</f>
        <v/>
      </c>
      <c r="H34" s="75" t="str">
        <f>IF(الجدول1[[#This Row],[الأجمالي ]]="","",SUM($G$23:G34))</f>
        <v/>
      </c>
      <c r="I34" s="75" t="str">
        <f>IF(G34="","", $E$20-SUM($G$23:G34))</f>
        <v/>
      </c>
    </row>
    <row r="35" spans="1:9" ht="19.5" customHeight="1" x14ac:dyDescent="0.2">
      <c r="A35" s="73" t="str">
        <f>IF(الجدول1[[#This Row],[الأجمالي ]]="","",A34+1)</f>
        <v/>
      </c>
      <c r="B35" s="80"/>
      <c r="C35" s="88"/>
      <c r="D35" s="80"/>
      <c r="E35" s="81"/>
      <c r="F35" s="81"/>
      <c r="G35" s="75" t="str">
        <f>IF(الجدول1[[#This Row],[السعر ]]="","",الجدول1[[#This Row],[السعر ]]*الجدول1[[#This Row],[العدد ]])</f>
        <v/>
      </c>
      <c r="H35" s="75" t="str">
        <f>IF(الجدول1[[#This Row],[الأجمالي ]]="","",SUM($G$23:G35))</f>
        <v/>
      </c>
      <c r="I35" s="75" t="str">
        <f>IF(G35="","", $E$20-SUM($G$23:G35))</f>
        <v/>
      </c>
    </row>
    <row r="36" spans="1:9" ht="19.5" customHeight="1" x14ac:dyDescent="0.2">
      <c r="A36" s="73" t="str">
        <f>IF(الجدول1[[#This Row],[الأجمالي ]]="","",A35+1)</f>
        <v/>
      </c>
      <c r="B36" s="80"/>
      <c r="C36" s="88"/>
      <c r="D36" s="80"/>
      <c r="E36" s="81"/>
      <c r="F36" s="81"/>
      <c r="G36" s="75" t="str">
        <f>IF(الجدول1[[#This Row],[السعر ]]="","",الجدول1[[#This Row],[السعر ]]*الجدول1[[#This Row],[العدد ]])</f>
        <v/>
      </c>
      <c r="H36" s="75" t="str">
        <f>IF(الجدول1[[#This Row],[الأجمالي ]]="","",SUM($G$23:G36))</f>
        <v/>
      </c>
      <c r="I36" s="75" t="str">
        <f>IF(G36="","", $E$20-SUM($G$23:G36))</f>
        <v/>
      </c>
    </row>
    <row r="37" spans="1:9" ht="19.5" customHeight="1" x14ac:dyDescent="0.2">
      <c r="A37" s="73" t="str">
        <f>IF(الجدول1[[#This Row],[الأجمالي ]]="","",A36+1)</f>
        <v/>
      </c>
      <c r="B37" s="80"/>
      <c r="C37" s="88"/>
      <c r="D37" s="80"/>
      <c r="E37" s="81"/>
      <c r="F37" s="81"/>
      <c r="G37" s="75" t="str">
        <f>IF(الجدول1[[#This Row],[السعر ]]="","",الجدول1[[#This Row],[السعر ]]*الجدول1[[#This Row],[العدد ]])</f>
        <v/>
      </c>
      <c r="H37" s="75" t="str">
        <f>IF(الجدول1[[#This Row],[الأجمالي ]]="","",SUM($G$23:G37))</f>
        <v/>
      </c>
      <c r="I37" s="75" t="str">
        <f>IF(G37="","", $E$20-SUM($G$23:G37))</f>
        <v/>
      </c>
    </row>
    <row r="38" spans="1:9" ht="19.5" customHeight="1" x14ac:dyDescent="0.2">
      <c r="A38" s="73" t="str">
        <f>IF(الجدول1[[#This Row],[الأجمالي ]]="","",A37+1)</f>
        <v/>
      </c>
      <c r="B38" s="80"/>
      <c r="C38" s="88"/>
      <c r="D38" s="80"/>
      <c r="E38" s="81"/>
      <c r="F38" s="81"/>
      <c r="G38" s="75" t="str">
        <f>IF(الجدول1[[#This Row],[السعر ]]="","",الجدول1[[#This Row],[السعر ]]*الجدول1[[#This Row],[العدد ]])</f>
        <v/>
      </c>
      <c r="H38" s="75" t="str">
        <f>IF(الجدول1[[#This Row],[الأجمالي ]]="","",SUM($G$23:G38))</f>
        <v/>
      </c>
      <c r="I38" s="75" t="str">
        <f>IF(G38="","", $E$20-SUM($G$23:G38))</f>
        <v/>
      </c>
    </row>
    <row r="39" spans="1:9" ht="19.5" customHeight="1" x14ac:dyDescent="0.2">
      <c r="A39" s="73" t="str">
        <f>IF(الجدول1[[#This Row],[الأجمالي ]]="","",A38+1)</f>
        <v/>
      </c>
      <c r="B39" s="80"/>
      <c r="C39" s="88"/>
      <c r="D39" s="80"/>
      <c r="E39" s="81"/>
      <c r="F39" s="81"/>
      <c r="G39" s="75" t="str">
        <f>IF(الجدول1[[#This Row],[السعر ]]="","",الجدول1[[#This Row],[السعر ]]*الجدول1[[#This Row],[العدد ]])</f>
        <v/>
      </c>
      <c r="H39" s="75" t="str">
        <f>IF(الجدول1[[#This Row],[الأجمالي ]]="","",SUM($G$23:G39))</f>
        <v/>
      </c>
      <c r="I39" s="75" t="str">
        <f>IF(G39="","", $E$20-SUM($G$23:G39))</f>
        <v/>
      </c>
    </row>
    <row r="40" spans="1:9" ht="19.5" customHeight="1" x14ac:dyDescent="0.2">
      <c r="A40" s="73" t="str">
        <f>IF(الجدول1[[#This Row],[الأجمالي ]]="","",A39+1)</f>
        <v/>
      </c>
      <c r="B40" s="80"/>
      <c r="C40" s="88"/>
      <c r="D40" s="80"/>
      <c r="E40" s="81"/>
      <c r="F40" s="81"/>
      <c r="G40" s="75" t="str">
        <f>IF(الجدول1[[#This Row],[السعر ]]="","",الجدول1[[#This Row],[السعر ]]*الجدول1[[#This Row],[العدد ]])</f>
        <v/>
      </c>
      <c r="H40" s="75" t="str">
        <f>IF(الجدول1[[#This Row],[الأجمالي ]]="","",SUM($G$23:G40))</f>
        <v/>
      </c>
      <c r="I40" s="75" t="str">
        <f>IF(G40="","", $E$20-SUM($G$23:G40))</f>
        <v/>
      </c>
    </row>
    <row r="41" spans="1:9" ht="19.5" customHeight="1" x14ac:dyDescent="0.2">
      <c r="A41" s="73" t="str">
        <f>IF(الجدول1[[#This Row],[الأجمالي ]]="","",A40+1)</f>
        <v/>
      </c>
      <c r="B41" s="80"/>
      <c r="C41" s="88"/>
      <c r="D41" s="80"/>
      <c r="E41" s="81"/>
      <c r="F41" s="81"/>
      <c r="G41" s="75" t="str">
        <f>IF(الجدول1[[#This Row],[السعر ]]="","",الجدول1[[#This Row],[السعر ]]*الجدول1[[#This Row],[العدد ]])</f>
        <v/>
      </c>
      <c r="H41" s="75" t="str">
        <f>IF(الجدول1[[#This Row],[الأجمالي ]]="","",SUM($G$23:G41))</f>
        <v/>
      </c>
      <c r="I41" s="75" t="str">
        <f>IF(G41="","", $E$20-SUM($G$23:G41))</f>
        <v/>
      </c>
    </row>
    <row r="42" spans="1:9" ht="19.5" customHeight="1" x14ac:dyDescent="0.2">
      <c r="A42" s="73" t="str">
        <f>IF(الجدول1[[#This Row],[الأجمالي ]]="","",A41+1)</f>
        <v/>
      </c>
      <c r="B42" s="80"/>
      <c r="C42" s="88"/>
      <c r="D42" s="80"/>
      <c r="E42" s="81"/>
      <c r="F42" s="81"/>
      <c r="G42" s="75" t="str">
        <f>IF(الجدول1[[#This Row],[السعر ]]="","",الجدول1[[#This Row],[السعر ]]*الجدول1[[#This Row],[العدد ]])</f>
        <v/>
      </c>
      <c r="H42" s="75" t="str">
        <f>IF(الجدول1[[#This Row],[الأجمالي ]]="","",SUM($G$23:G42))</f>
        <v/>
      </c>
      <c r="I42" s="75" t="str">
        <f>IF(G42="","", $E$20-SUM($G$23:G42))</f>
        <v/>
      </c>
    </row>
    <row r="43" spans="1:9" ht="19.5" customHeight="1" x14ac:dyDescent="0.2">
      <c r="A43" s="73" t="str">
        <f>IF(الجدول1[[#This Row],[الأجمالي ]]="","",A42+1)</f>
        <v/>
      </c>
      <c r="B43" s="80"/>
      <c r="C43" s="88"/>
      <c r="D43" s="80"/>
      <c r="E43" s="81"/>
      <c r="F43" s="81"/>
      <c r="G43" s="75" t="str">
        <f>IF(الجدول1[[#This Row],[السعر ]]="","",الجدول1[[#This Row],[السعر ]]*الجدول1[[#This Row],[العدد ]])</f>
        <v/>
      </c>
      <c r="H43" s="75" t="str">
        <f>IF(الجدول1[[#This Row],[الأجمالي ]]="","",SUM($G$23:G43))</f>
        <v/>
      </c>
      <c r="I43" s="75" t="str">
        <f>IF(G43="","", $E$20-SUM($G$23:G43))</f>
        <v/>
      </c>
    </row>
    <row r="44" spans="1:9" ht="19.5" customHeight="1" x14ac:dyDescent="0.2">
      <c r="A44" s="73" t="str">
        <f>IF(الجدول1[[#This Row],[الأجمالي ]]="","",A43+1)</f>
        <v/>
      </c>
      <c r="B44" s="80"/>
      <c r="C44" s="88"/>
      <c r="D44" s="80"/>
      <c r="E44" s="81"/>
      <c r="F44" s="81"/>
      <c r="G44" s="75" t="str">
        <f>IF(الجدول1[[#This Row],[السعر ]]="","",الجدول1[[#This Row],[السعر ]]*الجدول1[[#This Row],[العدد ]])</f>
        <v/>
      </c>
      <c r="H44" s="75" t="str">
        <f>IF(الجدول1[[#This Row],[الأجمالي ]]="","",SUM($G$23:G44))</f>
        <v/>
      </c>
      <c r="I44" s="75" t="str">
        <f>IF(G44="","", $E$20-SUM($G$23:G44))</f>
        <v/>
      </c>
    </row>
    <row r="45" spans="1:9" ht="19.5" customHeight="1" x14ac:dyDescent="0.2">
      <c r="A45" s="73" t="str">
        <f>IF(الجدول1[[#This Row],[الأجمالي ]]="","",A44+1)</f>
        <v/>
      </c>
      <c r="B45" s="80"/>
      <c r="C45" s="88"/>
      <c r="D45" s="80"/>
      <c r="E45" s="81"/>
      <c r="F45" s="81"/>
      <c r="G45" s="75" t="str">
        <f>IF(الجدول1[[#This Row],[السعر ]]="","",الجدول1[[#This Row],[السعر ]]*الجدول1[[#This Row],[العدد ]])</f>
        <v/>
      </c>
      <c r="H45" s="75" t="str">
        <f>IF(الجدول1[[#This Row],[الأجمالي ]]="","",SUM($G$23:G45))</f>
        <v/>
      </c>
      <c r="I45" s="75" t="str">
        <f>IF(G45="","", $E$20-SUM($G$23:G45))</f>
        <v/>
      </c>
    </row>
    <row r="46" spans="1:9" ht="19.5" customHeight="1" x14ac:dyDescent="0.2">
      <c r="A46" s="73" t="str">
        <f>IF(الجدول1[[#This Row],[الأجمالي ]]="","",A45+1)</f>
        <v/>
      </c>
      <c r="B46" s="80"/>
      <c r="C46" s="88"/>
      <c r="D46" s="80"/>
      <c r="E46" s="81"/>
      <c r="F46" s="81"/>
      <c r="G46" s="75" t="str">
        <f>IF(الجدول1[[#This Row],[السعر ]]="","",الجدول1[[#This Row],[السعر ]]*الجدول1[[#This Row],[العدد ]])</f>
        <v/>
      </c>
      <c r="H46" s="75" t="str">
        <f>IF(الجدول1[[#This Row],[الأجمالي ]]="","",SUM($G$23:G46))</f>
        <v/>
      </c>
      <c r="I46" s="75" t="str">
        <f>IF(G46="","", $E$20-SUM($G$23:G46))</f>
        <v/>
      </c>
    </row>
    <row r="47" spans="1:9" ht="19.5" customHeight="1" x14ac:dyDescent="0.2">
      <c r="A47" s="73" t="str">
        <f>IF(الجدول1[[#This Row],[الأجمالي ]]="","",A46+1)</f>
        <v/>
      </c>
      <c r="B47" s="80"/>
      <c r="C47" s="88"/>
      <c r="D47" s="80"/>
      <c r="E47" s="81"/>
      <c r="F47" s="81"/>
      <c r="G47" s="75" t="str">
        <f>IF(الجدول1[[#This Row],[السعر ]]="","",الجدول1[[#This Row],[السعر ]]*الجدول1[[#This Row],[العدد ]])</f>
        <v/>
      </c>
      <c r="H47" s="75" t="str">
        <f>IF(الجدول1[[#This Row],[الأجمالي ]]="","",SUM($G$23:G47))</f>
        <v/>
      </c>
      <c r="I47" s="75" t="str">
        <f>IF(G47="","", $E$20-SUM($G$23:G47))</f>
        <v/>
      </c>
    </row>
    <row r="48" spans="1:9" ht="19.5" customHeight="1" x14ac:dyDescent="0.2">
      <c r="A48" s="73" t="str">
        <f>IF(الجدول1[[#This Row],[الأجمالي ]]="","",A47+1)</f>
        <v/>
      </c>
      <c r="B48" s="80"/>
      <c r="C48" s="88"/>
      <c r="D48" s="80"/>
      <c r="E48" s="81"/>
      <c r="F48" s="81"/>
      <c r="G48" s="75" t="str">
        <f>IF(الجدول1[[#This Row],[السعر ]]="","",الجدول1[[#This Row],[السعر ]]*الجدول1[[#This Row],[العدد ]])</f>
        <v/>
      </c>
      <c r="H48" s="75" t="str">
        <f>IF(الجدول1[[#This Row],[الأجمالي ]]="","",SUM($G$23:G48))</f>
        <v/>
      </c>
      <c r="I48" s="75" t="str">
        <f>IF(G48="","", $E$20-SUM($G$23:G48))</f>
        <v/>
      </c>
    </row>
    <row r="49" spans="1:9" ht="19.5" customHeight="1" x14ac:dyDescent="0.2">
      <c r="A49" s="73" t="str">
        <f>IF(الجدول1[[#This Row],[الأجمالي ]]="","",A48+1)</f>
        <v/>
      </c>
      <c r="B49" s="80"/>
      <c r="C49" s="88"/>
      <c r="D49" s="80"/>
      <c r="E49" s="81"/>
      <c r="F49" s="81"/>
      <c r="G49" s="75" t="str">
        <f>IF(الجدول1[[#This Row],[السعر ]]="","",الجدول1[[#This Row],[السعر ]]*الجدول1[[#This Row],[العدد ]])</f>
        <v/>
      </c>
      <c r="H49" s="75" t="str">
        <f>IF(الجدول1[[#This Row],[الأجمالي ]]="","",SUM($G$23:G49))</f>
        <v/>
      </c>
      <c r="I49" s="75" t="str">
        <f>IF(G49="","", $E$20-SUM($G$23:G49))</f>
        <v/>
      </c>
    </row>
    <row r="50" spans="1:9" ht="19.5" customHeight="1" x14ac:dyDescent="0.2">
      <c r="A50" s="73" t="str">
        <f>IF(الجدول1[[#This Row],[الأجمالي ]]="","",A49+1)</f>
        <v/>
      </c>
      <c r="B50" s="80"/>
      <c r="C50" s="88"/>
      <c r="D50" s="80"/>
      <c r="E50" s="81"/>
      <c r="F50" s="81"/>
      <c r="G50" s="75" t="str">
        <f>IF(الجدول1[[#This Row],[السعر ]]="","",الجدول1[[#This Row],[السعر ]]*الجدول1[[#This Row],[العدد ]])</f>
        <v/>
      </c>
      <c r="H50" s="75" t="str">
        <f>IF(الجدول1[[#This Row],[الأجمالي ]]="","",SUM($G$23:G50))</f>
        <v/>
      </c>
      <c r="I50" s="75" t="str">
        <f>IF(G50="","", $E$20-SUM($G$23:G50))</f>
        <v/>
      </c>
    </row>
    <row r="51" spans="1:9" ht="19.5" customHeight="1" x14ac:dyDescent="0.2">
      <c r="A51" s="73" t="str">
        <f>IF(الجدول1[[#This Row],[الأجمالي ]]="","",A50+1)</f>
        <v/>
      </c>
      <c r="B51" s="80"/>
      <c r="C51" s="88"/>
      <c r="D51" s="80"/>
      <c r="E51" s="81"/>
      <c r="F51" s="81"/>
      <c r="G51" s="75" t="str">
        <f>IF(الجدول1[[#This Row],[السعر ]]="","",الجدول1[[#This Row],[السعر ]]*الجدول1[[#This Row],[العدد ]])</f>
        <v/>
      </c>
      <c r="H51" s="75" t="str">
        <f>IF(الجدول1[[#This Row],[الأجمالي ]]="","",SUM($G$23:G51))</f>
        <v/>
      </c>
      <c r="I51" s="75" t="str">
        <f>IF(G51="","", $E$20-SUM($G$23:G51))</f>
        <v/>
      </c>
    </row>
    <row r="52" spans="1:9" ht="19.5" customHeight="1" x14ac:dyDescent="0.2">
      <c r="A52" s="73" t="str">
        <f>IF(الجدول1[[#This Row],[الأجمالي ]]="","",A51+1)</f>
        <v/>
      </c>
      <c r="B52" s="80"/>
      <c r="C52" s="88"/>
      <c r="D52" s="80"/>
      <c r="E52" s="81"/>
      <c r="F52" s="81"/>
      <c r="G52" s="75" t="str">
        <f>IF(الجدول1[[#This Row],[السعر ]]="","",الجدول1[[#This Row],[السعر ]]*الجدول1[[#This Row],[العدد ]])</f>
        <v/>
      </c>
      <c r="H52" s="75" t="str">
        <f>IF(الجدول1[[#This Row],[الأجمالي ]]="","",SUM($G$23:G52))</f>
        <v/>
      </c>
      <c r="I52" s="75" t="str">
        <f>IF(G52="","", $E$20-SUM($G$23:G52))</f>
        <v/>
      </c>
    </row>
    <row r="53" spans="1:9" ht="19.5" customHeight="1" x14ac:dyDescent="0.2">
      <c r="A53" s="73" t="str">
        <f>IF(الجدول1[[#This Row],[الأجمالي ]]="","",A52+1)</f>
        <v/>
      </c>
      <c r="B53" s="80"/>
      <c r="C53" s="88"/>
      <c r="D53" s="80"/>
      <c r="E53" s="81"/>
      <c r="F53" s="81"/>
      <c r="G53" s="75" t="str">
        <f>IF(الجدول1[[#This Row],[السعر ]]="","",الجدول1[[#This Row],[السعر ]]*الجدول1[[#This Row],[العدد ]])</f>
        <v/>
      </c>
      <c r="H53" s="75" t="str">
        <f>IF(الجدول1[[#This Row],[الأجمالي ]]="","",SUM($G$23:G53))</f>
        <v/>
      </c>
      <c r="I53" s="75" t="str">
        <f>IF(G53="","", $E$20-SUM($G$23:G53))</f>
        <v/>
      </c>
    </row>
    <row r="54" spans="1:9" ht="19.5" customHeight="1" x14ac:dyDescent="0.2">
      <c r="A54" s="73" t="str">
        <f>IF(الجدول1[[#This Row],[الأجمالي ]]="","",A53+1)</f>
        <v/>
      </c>
      <c r="B54" s="80"/>
      <c r="C54" s="88"/>
      <c r="D54" s="80"/>
      <c r="E54" s="81"/>
      <c r="F54" s="81"/>
      <c r="G54" s="75" t="str">
        <f>IF(الجدول1[[#This Row],[السعر ]]="","",الجدول1[[#This Row],[السعر ]]*الجدول1[[#This Row],[العدد ]])</f>
        <v/>
      </c>
      <c r="H54" s="75" t="str">
        <f>IF(الجدول1[[#This Row],[الأجمالي ]]="","",SUM($G$23:G54))</f>
        <v/>
      </c>
      <c r="I54" s="75" t="str">
        <f>IF(G54="","", $E$20-SUM($G$23:G54))</f>
        <v/>
      </c>
    </row>
    <row r="55" spans="1:9" ht="19.5" customHeight="1" x14ac:dyDescent="0.2">
      <c r="A55" s="73" t="str">
        <f>IF(الجدول1[[#This Row],[الأجمالي ]]="","",A54+1)</f>
        <v/>
      </c>
      <c r="B55" s="80"/>
      <c r="C55" s="88"/>
      <c r="D55" s="80"/>
      <c r="E55" s="81"/>
      <c r="F55" s="81"/>
      <c r="G55" s="75" t="str">
        <f>IF(الجدول1[[#This Row],[السعر ]]="","",الجدول1[[#This Row],[السعر ]]*الجدول1[[#This Row],[العدد ]])</f>
        <v/>
      </c>
      <c r="H55" s="75" t="str">
        <f>IF(الجدول1[[#This Row],[الأجمالي ]]="","",SUM($G$23:G55))</f>
        <v/>
      </c>
      <c r="I55" s="75" t="str">
        <f>IF(G55="","", $E$20-SUM($G$23:G55))</f>
        <v/>
      </c>
    </row>
    <row r="56" spans="1:9" ht="19.5" customHeight="1" x14ac:dyDescent="0.2">
      <c r="A56" s="73" t="str">
        <f>IF(الجدول1[[#This Row],[الأجمالي ]]="","",A55+1)</f>
        <v/>
      </c>
      <c r="B56" s="80"/>
      <c r="C56" s="88"/>
      <c r="D56" s="80"/>
      <c r="E56" s="81"/>
      <c r="F56" s="81"/>
      <c r="G56" s="75" t="str">
        <f>IF(الجدول1[[#This Row],[السعر ]]="","",الجدول1[[#This Row],[السعر ]]*الجدول1[[#This Row],[العدد ]])</f>
        <v/>
      </c>
      <c r="H56" s="75" t="str">
        <f>IF(الجدول1[[#This Row],[الأجمالي ]]="","",SUM($G$23:G56))</f>
        <v/>
      </c>
      <c r="I56" s="75" t="str">
        <f>IF(G56="","", $E$20-SUM($G$23:G56))</f>
        <v/>
      </c>
    </row>
    <row r="57" spans="1:9" ht="19.5" customHeight="1" x14ac:dyDescent="0.2">
      <c r="A57" s="73" t="str">
        <f>IF(الجدول1[[#This Row],[الأجمالي ]]="","",A56+1)</f>
        <v/>
      </c>
      <c r="B57" s="80"/>
      <c r="C57" s="88"/>
      <c r="D57" s="80"/>
      <c r="E57" s="81"/>
      <c r="F57" s="81"/>
      <c r="G57" s="75" t="str">
        <f>IF(الجدول1[[#This Row],[السعر ]]="","",الجدول1[[#This Row],[السعر ]]*الجدول1[[#This Row],[العدد ]])</f>
        <v/>
      </c>
      <c r="H57" s="75" t="str">
        <f>IF(الجدول1[[#This Row],[الأجمالي ]]="","",SUM($G$23:G57))</f>
        <v/>
      </c>
      <c r="I57" s="75" t="str">
        <f>IF(G57="","", $E$20-SUM($G$23:G57))</f>
        <v/>
      </c>
    </row>
    <row r="58" spans="1:9" ht="19.5" customHeight="1" x14ac:dyDescent="0.2">
      <c r="A58" s="73" t="str">
        <f>IF(الجدول1[[#This Row],[الأجمالي ]]="","",A57+1)</f>
        <v/>
      </c>
      <c r="B58" s="80"/>
      <c r="C58" s="88"/>
      <c r="D58" s="80"/>
      <c r="E58" s="81"/>
      <c r="F58" s="81"/>
      <c r="G58" s="75" t="str">
        <f>IF(الجدول1[[#This Row],[السعر ]]="","",الجدول1[[#This Row],[السعر ]]*الجدول1[[#This Row],[العدد ]])</f>
        <v/>
      </c>
      <c r="H58" s="75" t="str">
        <f>IF(الجدول1[[#This Row],[الأجمالي ]]="","",SUM($G$23:G58))</f>
        <v/>
      </c>
      <c r="I58" s="75" t="str">
        <f>IF(G58="","", $E$20-SUM($G$23:G58))</f>
        <v/>
      </c>
    </row>
    <row r="59" spans="1:9" ht="19.5" customHeight="1" x14ac:dyDescent="0.2">
      <c r="A59" s="73" t="str">
        <f>IF(الجدول1[[#This Row],[الأجمالي ]]="","",A58+1)</f>
        <v/>
      </c>
      <c r="B59" s="80"/>
      <c r="C59" s="88"/>
      <c r="D59" s="80"/>
      <c r="E59" s="81"/>
      <c r="F59" s="81"/>
      <c r="G59" s="75" t="str">
        <f>IF(الجدول1[[#This Row],[السعر ]]="","",الجدول1[[#This Row],[السعر ]]*الجدول1[[#This Row],[العدد ]])</f>
        <v/>
      </c>
      <c r="H59" s="75" t="str">
        <f>IF(الجدول1[[#This Row],[الأجمالي ]]="","",SUM($G$23:G59))</f>
        <v/>
      </c>
      <c r="I59" s="75" t="str">
        <f>IF(G59="","", $E$20-SUM($G$23:G59))</f>
        <v/>
      </c>
    </row>
    <row r="60" spans="1:9" ht="19.5" customHeight="1" x14ac:dyDescent="0.2">
      <c r="A60" s="73" t="str">
        <f>IF(الجدول1[[#This Row],[الأجمالي ]]="","",A59+1)</f>
        <v/>
      </c>
      <c r="B60" s="80"/>
      <c r="C60" s="88"/>
      <c r="D60" s="80"/>
      <c r="E60" s="81"/>
      <c r="F60" s="81"/>
      <c r="G60" s="75" t="str">
        <f>IF(الجدول1[[#This Row],[السعر ]]="","",الجدول1[[#This Row],[السعر ]]*الجدول1[[#This Row],[العدد ]])</f>
        <v/>
      </c>
      <c r="H60" s="75" t="str">
        <f>IF(الجدول1[[#This Row],[الأجمالي ]]="","",SUM($G$23:G60))</f>
        <v/>
      </c>
      <c r="I60" s="75" t="str">
        <f>IF(G60="","", $E$20-SUM($G$23:G60))</f>
        <v/>
      </c>
    </row>
    <row r="61" spans="1:9" ht="19.5" customHeight="1" x14ac:dyDescent="0.2">
      <c r="A61" s="73" t="str">
        <f>IF(الجدول1[[#This Row],[الأجمالي ]]="","",A60+1)</f>
        <v/>
      </c>
      <c r="B61" s="80"/>
      <c r="C61" s="88"/>
      <c r="D61" s="80"/>
      <c r="E61" s="81"/>
      <c r="F61" s="81"/>
      <c r="G61" s="75" t="str">
        <f>IF(الجدول1[[#This Row],[السعر ]]="","",الجدول1[[#This Row],[السعر ]]*الجدول1[[#This Row],[العدد ]])</f>
        <v/>
      </c>
      <c r="H61" s="75" t="str">
        <f>IF(الجدول1[[#This Row],[الأجمالي ]]="","",SUM($G$23:G61))</f>
        <v/>
      </c>
      <c r="I61" s="75" t="str">
        <f>IF(G61="","", $E$20-SUM($G$23:G61))</f>
        <v/>
      </c>
    </row>
    <row r="62" spans="1:9" ht="19.5" customHeight="1" x14ac:dyDescent="0.2">
      <c r="A62" s="73" t="str">
        <f>IF(الجدول1[[#This Row],[الأجمالي ]]="","",A61+1)</f>
        <v/>
      </c>
      <c r="B62" s="80"/>
      <c r="C62" s="88"/>
      <c r="D62" s="80"/>
      <c r="E62" s="81"/>
      <c r="F62" s="81"/>
      <c r="G62" s="75" t="str">
        <f>IF(الجدول1[[#This Row],[السعر ]]="","",الجدول1[[#This Row],[السعر ]]*الجدول1[[#This Row],[العدد ]])</f>
        <v/>
      </c>
      <c r="H62" s="75" t="str">
        <f>IF(الجدول1[[#This Row],[الأجمالي ]]="","",SUM($G$23:G62))</f>
        <v/>
      </c>
      <c r="I62" s="75" t="str">
        <f>IF(G62="","", $E$20-SUM($G$23:G62))</f>
        <v/>
      </c>
    </row>
    <row r="63" spans="1:9" ht="19.5" customHeight="1" x14ac:dyDescent="0.2">
      <c r="A63" s="73" t="str">
        <f>IF(الجدول1[[#This Row],[الأجمالي ]]="","",A62+1)</f>
        <v/>
      </c>
      <c r="B63" s="80"/>
      <c r="C63" s="88"/>
      <c r="D63" s="80"/>
      <c r="E63" s="81"/>
      <c r="F63" s="81"/>
      <c r="G63" s="75" t="str">
        <f>IF(الجدول1[[#This Row],[السعر ]]="","",الجدول1[[#This Row],[السعر ]]*الجدول1[[#This Row],[العدد ]])</f>
        <v/>
      </c>
      <c r="H63" s="75" t="str">
        <f>IF(الجدول1[[#This Row],[الأجمالي ]]="","",SUM($G$23:G63))</f>
        <v/>
      </c>
      <c r="I63" s="75" t="str">
        <f>IF(G63="","", $E$20-SUM($G$23:G63))</f>
        <v/>
      </c>
    </row>
    <row r="64" spans="1:9" ht="19.5" customHeight="1" x14ac:dyDescent="0.2">
      <c r="A64" s="73" t="str">
        <f>IF(الجدول1[[#This Row],[الأجمالي ]]="","",A63+1)</f>
        <v/>
      </c>
      <c r="B64" s="80"/>
      <c r="C64" s="88"/>
      <c r="D64" s="80"/>
      <c r="E64" s="81"/>
      <c r="F64" s="81"/>
      <c r="G64" s="75" t="str">
        <f>IF(الجدول1[[#This Row],[السعر ]]="","",الجدول1[[#This Row],[السعر ]]*الجدول1[[#This Row],[العدد ]])</f>
        <v/>
      </c>
      <c r="H64" s="75" t="str">
        <f>IF(الجدول1[[#This Row],[الأجمالي ]]="","",SUM($G$23:G64))</f>
        <v/>
      </c>
      <c r="I64" s="75" t="str">
        <f>IF(G64="","", $E$20-SUM($G$23:G64))</f>
        <v/>
      </c>
    </row>
    <row r="65" spans="1:9" ht="19.5" customHeight="1" x14ac:dyDescent="0.2">
      <c r="A65" s="73" t="str">
        <f>IF(الجدول1[[#This Row],[الأجمالي ]]="","",A64+1)</f>
        <v/>
      </c>
      <c r="B65" s="80"/>
      <c r="C65" s="88"/>
      <c r="D65" s="80"/>
      <c r="E65" s="81"/>
      <c r="F65" s="81"/>
      <c r="G65" s="75" t="str">
        <f>IF(الجدول1[[#This Row],[السعر ]]="","",الجدول1[[#This Row],[السعر ]]*الجدول1[[#This Row],[العدد ]])</f>
        <v/>
      </c>
      <c r="H65" s="75" t="str">
        <f>IF(الجدول1[[#This Row],[الأجمالي ]]="","",SUM($G$23:G65))</f>
        <v/>
      </c>
      <c r="I65" s="75" t="str">
        <f>IF(G65="","", $E$20-SUM($G$23:G65))</f>
        <v/>
      </c>
    </row>
    <row r="66" spans="1:9" ht="19.5" customHeight="1" x14ac:dyDescent="0.2">
      <c r="A66" s="73" t="str">
        <f>IF(الجدول1[[#This Row],[الأجمالي ]]="","",A65+1)</f>
        <v/>
      </c>
      <c r="B66" s="80"/>
      <c r="C66" s="88"/>
      <c r="D66" s="80"/>
      <c r="E66" s="81"/>
      <c r="F66" s="81"/>
      <c r="G66" s="75" t="str">
        <f>IF(الجدول1[[#This Row],[السعر ]]="","",الجدول1[[#This Row],[السعر ]]*الجدول1[[#This Row],[العدد ]])</f>
        <v/>
      </c>
      <c r="H66" s="75" t="str">
        <f>IF(الجدول1[[#This Row],[الأجمالي ]]="","",SUM($G$23:G66))</f>
        <v/>
      </c>
      <c r="I66" s="75" t="str">
        <f>IF(G66="","", $E$20-SUM($G$23:G66))</f>
        <v/>
      </c>
    </row>
    <row r="67" spans="1:9" ht="19.5" customHeight="1" x14ac:dyDescent="0.2">
      <c r="A67" s="73" t="str">
        <f>IF(الجدول1[[#This Row],[الأجمالي ]]="","",A66+1)</f>
        <v/>
      </c>
      <c r="B67" s="80"/>
      <c r="C67" s="88"/>
      <c r="D67" s="80"/>
      <c r="E67" s="81"/>
      <c r="F67" s="81"/>
      <c r="G67" s="75" t="str">
        <f>IF(الجدول1[[#This Row],[السعر ]]="","",الجدول1[[#This Row],[السعر ]]*الجدول1[[#This Row],[العدد ]])</f>
        <v/>
      </c>
      <c r="H67" s="75" t="str">
        <f>IF(الجدول1[[#This Row],[الأجمالي ]]="","",SUM($G$23:G67))</f>
        <v/>
      </c>
      <c r="I67" s="75" t="str">
        <f>IF(G67="","", $E$20-SUM($G$23:G67))</f>
        <v/>
      </c>
    </row>
    <row r="68" spans="1:9" ht="19.5" customHeight="1" x14ac:dyDescent="0.2">
      <c r="A68" s="73" t="str">
        <f>IF(الجدول1[[#This Row],[الأجمالي ]]="","",A67+1)</f>
        <v/>
      </c>
      <c r="B68" s="80"/>
      <c r="C68" s="88"/>
      <c r="D68" s="80"/>
      <c r="E68" s="81"/>
      <c r="F68" s="81"/>
      <c r="G68" s="75" t="str">
        <f>IF(الجدول1[[#This Row],[السعر ]]="","",الجدول1[[#This Row],[السعر ]]*الجدول1[[#This Row],[العدد ]])</f>
        <v/>
      </c>
      <c r="H68" s="75" t="str">
        <f>IF(الجدول1[[#This Row],[الأجمالي ]]="","",SUM($G$23:G68))</f>
        <v/>
      </c>
      <c r="I68" s="75" t="str">
        <f>IF(G68="","", $E$20-SUM($G$23:G68))</f>
        <v/>
      </c>
    </row>
    <row r="69" spans="1:9" ht="19.5" customHeight="1" x14ac:dyDescent="0.2">
      <c r="A69" s="73" t="str">
        <f>IF(الجدول1[[#This Row],[الأجمالي ]]="","",A68+1)</f>
        <v/>
      </c>
      <c r="B69" s="80"/>
      <c r="C69" s="88"/>
      <c r="D69" s="80"/>
      <c r="E69" s="81"/>
      <c r="F69" s="81"/>
      <c r="G69" s="75" t="str">
        <f>IF(الجدول1[[#This Row],[السعر ]]="","",الجدول1[[#This Row],[السعر ]]*الجدول1[[#This Row],[العدد ]])</f>
        <v/>
      </c>
      <c r="H69" s="75" t="str">
        <f>IF(الجدول1[[#This Row],[الأجمالي ]]="","",SUM($G$23:G69))</f>
        <v/>
      </c>
      <c r="I69" s="75" t="str">
        <f>IF(G69="","", $E$20-SUM($G$23:G69))</f>
        <v/>
      </c>
    </row>
    <row r="70" spans="1:9" ht="19.5" customHeight="1" x14ac:dyDescent="0.2">
      <c r="A70" s="73" t="str">
        <f>IF(الجدول1[[#This Row],[الأجمالي ]]="","",A69+1)</f>
        <v/>
      </c>
      <c r="B70" s="80"/>
      <c r="C70" s="88"/>
      <c r="D70" s="80"/>
      <c r="E70" s="81"/>
      <c r="F70" s="81"/>
      <c r="G70" s="75" t="str">
        <f>IF(الجدول1[[#This Row],[السعر ]]="","",الجدول1[[#This Row],[السعر ]]*الجدول1[[#This Row],[العدد ]])</f>
        <v/>
      </c>
      <c r="H70" s="75" t="str">
        <f>IF(الجدول1[[#This Row],[الأجمالي ]]="","",SUM($G$23:G70))</f>
        <v/>
      </c>
      <c r="I70" s="75" t="str">
        <f>IF(G70="","", $E$20-SUM($G$23:G70))</f>
        <v/>
      </c>
    </row>
    <row r="71" spans="1:9" ht="19.5" customHeight="1" x14ac:dyDescent="0.2">
      <c r="A71" s="73" t="str">
        <f>IF(الجدول1[[#This Row],[الأجمالي ]]="","",A70+1)</f>
        <v/>
      </c>
      <c r="B71" s="80"/>
      <c r="C71" s="88"/>
      <c r="D71" s="80"/>
      <c r="E71" s="81"/>
      <c r="F71" s="81"/>
      <c r="G71" s="75" t="str">
        <f>IF(الجدول1[[#This Row],[السعر ]]="","",الجدول1[[#This Row],[السعر ]]*الجدول1[[#This Row],[العدد ]])</f>
        <v/>
      </c>
      <c r="H71" s="75" t="str">
        <f>IF(الجدول1[[#This Row],[الأجمالي ]]="","",SUM($G$23:G71))</f>
        <v/>
      </c>
      <c r="I71" s="75" t="str">
        <f>IF(G71="","", $E$20-SUM($G$23:G71))</f>
        <v/>
      </c>
    </row>
    <row r="72" spans="1:9" ht="19.5" customHeight="1" x14ac:dyDescent="0.2">
      <c r="A72" s="73" t="str">
        <f>IF(الجدول1[[#This Row],[الأجمالي ]]="","",A71+1)</f>
        <v/>
      </c>
      <c r="B72" s="80"/>
      <c r="C72" s="88"/>
      <c r="D72" s="80"/>
      <c r="E72" s="81"/>
      <c r="F72" s="81"/>
      <c r="G72" s="75" t="str">
        <f>IF(الجدول1[[#This Row],[السعر ]]="","",الجدول1[[#This Row],[السعر ]]*الجدول1[[#This Row],[العدد ]])</f>
        <v/>
      </c>
      <c r="H72" s="75" t="str">
        <f>IF(الجدول1[[#This Row],[الأجمالي ]]="","",SUM($G$23:G72))</f>
        <v/>
      </c>
      <c r="I72" s="75" t="str">
        <f>IF(G72="","", $E$20-SUM($G$23:G72))</f>
        <v/>
      </c>
    </row>
    <row r="73" spans="1:9" ht="19.5" customHeight="1" x14ac:dyDescent="0.2">
      <c r="A73" s="73" t="str">
        <f>IF(الجدول1[[#This Row],[الأجمالي ]]="","",A72+1)</f>
        <v/>
      </c>
      <c r="B73" s="80"/>
      <c r="C73" s="88"/>
      <c r="D73" s="80"/>
      <c r="E73" s="81"/>
      <c r="F73" s="81"/>
      <c r="G73" s="75" t="str">
        <f>IF(الجدول1[[#This Row],[السعر ]]="","",الجدول1[[#This Row],[السعر ]]*الجدول1[[#This Row],[العدد ]])</f>
        <v/>
      </c>
      <c r="H73" s="75" t="str">
        <f>IF(الجدول1[[#This Row],[الأجمالي ]]="","",SUM($G$23:G73))</f>
        <v/>
      </c>
      <c r="I73" s="75" t="str">
        <f>IF(G73="","", $E$20-SUM($G$23:G73))</f>
        <v/>
      </c>
    </row>
    <row r="74" spans="1:9" ht="19.5" customHeight="1" x14ac:dyDescent="0.2">
      <c r="A74" s="73" t="str">
        <f>IF(الجدول1[[#This Row],[الأجمالي ]]="","",A73+1)</f>
        <v/>
      </c>
      <c r="B74" s="80"/>
      <c r="C74" s="88"/>
      <c r="D74" s="80"/>
      <c r="E74" s="81"/>
      <c r="F74" s="81"/>
      <c r="G74" s="75" t="str">
        <f>IF(الجدول1[[#This Row],[السعر ]]="","",الجدول1[[#This Row],[السعر ]]*الجدول1[[#This Row],[العدد ]])</f>
        <v/>
      </c>
      <c r="H74" s="75" t="str">
        <f>IF(الجدول1[[#This Row],[الأجمالي ]]="","",SUM($G$23:G74))</f>
        <v/>
      </c>
      <c r="I74" s="75" t="str">
        <f>IF(G74="","", $E$20-SUM($G$23:G74))</f>
        <v/>
      </c>
    </row>
    <row r="75" spans="1:9" ht="19.5" customHeight="1" x14ac:dyDescent="0.2">
      <c r="A75" s="73" t="str">
        <f>IF(الجدول1[[#This Row],[الأجمالي ]]="","",A74+1)</f>
        <v/>
      </c>
      <c r="B75" s="80"/>
      <c r="C75" s="88"/>
      <c r="D75" s="80"/>
      <c r="E75" s="81"/>
      <c r="F75" s="81"/>
      <c r="G75" s="75" t="str">
        <f>IF(الجدول1[[#This Row],[السعر ]]="","",الجدول1[[#This Row],[السعر ]]*الجدول1[[#This Row],[العدد ]])</f>
        <v/>
      </c>
      <c r="H75" s="75" t="str">
        <f>IF(الجدول1[[#This Row],[الأجمالي ]]="","",SUM($G$23:G75))</f>
        <v/>
      </c>
      <c r="I75" s="75" t="str">
        <f>IF(G75="","", $E$20-SUM($G$23:G75))</f>
        <v/>
      </c>
    </row>
    <row r="76" spans="1:9" ht="19.5" customHeight="1" x14ac:dyDescent="0.2">
      <c r="A76" s="73" t="str">
        <f>IF(الجدول1[[#This Row],[الأجمالي ]]="","",A75+1)</f>
        <v/>
      </c>
      <c r="B76" s="80"/>
      <c r="C76" s="88"/>
      <c r="D76" s="80"/>
      <c r="E76" s="81"/>
      <c r="F76" s="81"/>
      <c r="G76" s="75" t="str">
        <f>IF(الجدول1[[#This Row],[السعر ]]="","",الجدول1[[#This Row],[السعر ]]*الجدول1[[#This Row],[العدد ]])</f>
        <v/>
      </c>
      <c r="H76" s="75" t="str">
        <f>IF(الجدول1[[#This Row],[الأجمالي ]]="","",SUM($G$23:G76))</f>
        <v/>
      </c>
      <c r="I76" s="75" t="str">
        <f>IF(G76="","", $E$20-SUM($G$23:G76))</f>
        <v/>
      </c>
    </row>
    <row r="77" spans="1:9" ht="19.5" customHeight="1" x14ac:dyDescent="0.2">
      <c r="A77" s="73" t="str">
        <f>IF(الجدول1[[#This Row],[الأجمالي ]]="","",A76+1)</f>
        <v/>
      </c>
      <c r="B77" s="80"/>
      <c r="C77" s="88"/>
      <c r="D77" s="80"/>
      <c r="E77" s="81"/>
      <c r="F77" s="81"/>
      <c r="G77" s="75" t="str">
        <f>IF(الجدول1[[#This Row],[السعر ]]="","",الجدول1[[#This Row],[السعر ]]*الجدول1[[#This Row],[العدد ]])</f>
        <v/>
      </c>
      <c r="H77" s="75" t="str">
        <f>IF(الجدول1[[#This Row],[الأجمالي ]]="","",SUM($G$23:G77))</f>
        <v/>
      </c>
      <c r="I77" s="75" t="str">
        <f>IF(G77="","", $E$20-SUM($G$23:G77))</f>
        <v/>
      </c>
    </row>
    <row r="78" spans="1:9" ht="19.5" customHeight="1" x14ac:dyDescent="0.2">
      <c r="A78" s="73" t="str">
        <f>IF(الجدول1[[#This Row],[الأجمالي ]]="","",A77+1)</f>
        <v/>
      </c>
      <c r="B78" s="80"/>
      <c r="C78" s="88"/>
      <c r="D78" s="80"/>
      <c r="E78" s="81"/>
      <c r="F78" s="81"/>
      <c r="G78" s="75" t="str">
        <f>IF(الجدول1[[#This Row],[السعر ]]="","",الجدول1[[#This Row],[السعر ]]*الجدول1[[#This Row],[العدد ]])</f>
        <v/>
      </c>
      <c r="H78" s="75" t="str">
        <f>IF(الجدول1[[#This Row],[الأجمالي ]]="","",SUM($G$23:G78))</f>
        <v/>
      </c>
      <c r="I78" s="75" t="str">
        <f>IF(G78="","", $E$20-SUM($G$23:G78))</f>
        <v/>
      </c>
    </row>
    <row r="79" spans="1:9" ht="19.5" customHeight="1" x14ac:dyDescent="0.2">
      <c r="A79" s="73" t="str">
        <f>IF(الجدول1[[#This Row],[الأجمالي ]]="","",A78+1)</f>
        <v/>
      </c>
      <c r="B79" s="80"/>
      <c r="C79" s="88"/>
      <c r="D79" s="80"/>
      <c r="E79" s="81"/>
      <c r="F79" s="81"/>
      <c r="G79" s="75" t="str">
        <f>IF(الجدول1[[#This Row],[السعر ]]="","",الجدول1[[#This Row],[السعر ]]*الجدول1[[#This Row],[العدد ]])</f>
        <v/>
      </c>
      <c r="H79" s="75" t="str">
        <f>IF(الجدول1[[#This Row],[الأجمالي ]]="","",SUM($G$23:G79))</f>
        <v/>
      </c>
      <c r="I79" s="75" t="str">
        <f>IF(G79="","", $E$20-SUM($G$23:G79))</f>
        <v/>
      </c>
    </row>
    <row r="80" spans="1:9" ht="19.5" customHeight="1" x14ac:dyDescent="0.2">
      <c r="A80" s="73" t="str">
        <f>IF(الجدول1[[#This Row],[الأجمالي ]]="","",A79+1)</f>
        <v/>
      </c>
      <c r="B80" s="80"/>
      <c r="C80" s="88"/>
      <c r="D80" s="80"/>
      <c r="E80" s="81"/>
      <c r="F80" s="81"/>
      <c r="G80" s="75" t="str">
        <f>IF(الجدول1[[#This Row],[السعر ]]="","",الجدول1[[#This Row],[السعر ]]*الجدول1[[#This Row],[العدد ]])</f>
        <v/>
      </c>
      <c r="H80" s="75" t="str">
        <f>IF(الجدول1[[#This Row],[الأجمالي ]]="","",SUM($G$23:G80))</f>
        <v/>
      </c>
      <c r="I80" s="75" t="str">
        <f>IF(G80="","", $E$20-SUM($G$23:G80))</f>
        <v/>
      </c>
    </row>
    <row r="81" spans="1:9" ht="19.5" customHeight="1" x14ac:dyDescent="0.2">
      <c r="A81" s="73" t="str">
        <f>IF(الجدول1[[#This Row],[الأجمالي ]]="","",A80+1)</f>
        <v/>
      </c>
      <c r="B81" s="80"/>
      <c r="C81" s="88"/>
      <c r="D81" s="80"/>
      <c r="E81" s="81"/>
      <c r="F81" s="81"/>
      <c r="G81" s="75" t="str">
        <f>IF(الجدول1[[#This Row],[السعر ]]="","",الجدول1[[#This Row],[السعر ]]*الجدول1[[#This Row],[العدد ]])</f>
        <v/>
      </c>
      <c r="H81" s="75" t="str">
        <f>IF(الجدول1[[#This Row],[الأجمالي ]]="","",SUM($G$23:G81))</f>
        <v/>
      </c>
      <c r="I81" s="75" t="str">
        <f>IF(G81="","", $E$20-SUM($G$23:G81))</f>
        <v/>
      </c>
    </row>
    <row r="82" spans="1:9" ht="19.5" customHeight="1" x14ac:dyDescent="0.2">
      <c r="A82" s="73" t="str">
        <f>IF(الجدول1[[#This Row],[الأجمالي ]]="","",A81+1)</f>
        <v/>
      </c>
      <c r="B82" s="80"/>
      <c r="C82" s="88"/>
      <c r="D82" s="80"/>
      <c r="E82" s="81"/>
      <c r="F82" s="81"/>
      <c r="G82" s="75" t="str">
        <f>IF(الجدول1[[#This Row],[السعر ]]="","",الجدول1[[#This Row],[السعر ]]*الجدول1[[#This Row],[العدد ]])</f>
        <v/>
      </c>
      <c r="H82" s="75" t="str">
        <f>IF(الجدول1[[#This Row],[الأجمالي ]]="","",SUM($G$23:G82))</f>
        <v/>
      </c>
      <c r="I82" s="75" t="str">
        <f>IF(G82="","", $E$20-SUM($G$23:G82))</f>
        <v/>
      </c>
    </row>
    <row r="83" spans="1:9" ht="19.5" customHeight="1" x14ac:dyDescent="0.2">
      <c r="A83" s="73" t="str">
        <f>IF(الجدول1[[#This Row],[الأجمالي ]]="","",A82+1)</f>
        <v/>
      </c>
      <c r="B83" s="80"/>
      <c r="C83" s="88"/>
      <c r="D83" s="80"/>
      <c r="E83" s="81"/>
      <c r="F83" s="81"/>
      <c r="G83" s="75" t="str">
        <f>IF(الجدول1[[#This Row],[السعر ]]="","",الجدول1[[#This Row],[السعر ]]*الجدول1[[#This Row],[العدد ]])</f>
        <v/>
      </c>
      <c r="H83" s="75" t="str">
        <f>IF(الجدول1[[#This Row],[الأجمالي ]]="","",SUM($G$23:G83))</f>
        <v/>
      </c>
      <c r="I83" s="75" t="str">
        <f>IF(G83="","", $E$20-SUM($G$23:G83))</f>
        <v/>
      </c>
    </row>
    <row r="84" spans="1:9" ht="19.5" customHeight="1" x14ac:dyDescent="0.2">
      <c r="A84" s="73" t="str">
        <f>IF(الجدول1[[#This Row],[الأجمالي ]]="","",A83+1)</f>
        <v/>
      </c>
      <c r="B84" s="80"/>
      <c r="C84" s="88"/>
      <c r="D84" s="80"/>
      <c r="E84" s="81"/>
      <c r="F84" s="81"/>
      <c r="G84" s="75" t="str">
        <f>IF(الجدول1[[#This Row],[السعر ]]="","",الجدول1[[#This Row],[السعر ]]*الجدول1[[#This Row],[العدد ]])</f>
        <v/>
      </c>
      <c r="H84" s="75" t="str">
        <f>IF(الجدول1[[#This Row],[الأجمالي ]]="","",SUM($G$23:G84))</f>
        <v/>
      </c>
      <c r="I84" s="75" t="str">
        <f>IF(G84="","", $E$20-SUM($G$23:G84))</f>
        <v/>
      </c>
    </row>
    <row r="85" spans="1:9" ht="19.5" customHeight="1" x14ac:dyDescent="0.2">
      <c r="A85" s="73" t="str">
        <f>IF(الجدول1[[#This Row],[الأجمالي ]]="","",A84+1)</f>
        <v/>
      </c>
      <c r="B85" s="80"/>
      <c r="C85" s="88"/>
      <c r="D85" s="80"/>
      <c r="E85" s="81"/>
      <c r="F85" s="81"/>
      <c r="G85" s="75" t="str">
        <f>IF(الجدول1[[#This Row],[السعر ]]="","",الجدول1[[#This Row],[السعر ]]*الجدول1[[#This Row],[العدد ]])</f>
        <v/>
      </c>
      <c r="H85" s="75" t="str">
        <f>IF(الجدول1[[#This Row],[الأجمالي ]]="","",SUM($G$23:G85))</f>
        <v/>
      </c>
      <c r="I85" s="75" t="str">
        <f>IF(G85="","", $E$20-SUM($G$23:G85))</f>
        <v/>
      </c>
    </row>
    <row r="86" spans="1:9" ht="19.5" customHeight="1" x14ac:dyDescent="0.2">
      <c r="A86" s="73" t="str">
        <f>IF(الجدول1[[#This Row],[الأجمالي ]]="","",A85+1)</f>
        <v/>
      </c>
      <c r="B86" s="80"/>
      <c r="C86" s="88"/>
      <c r="D86" s="80"/>
      <c r="E86" s="81"/>
      <c r="F86" s="81"/>
      <c r="G86" s="75" t="str">
        <f>IF(الجدول1[[#This Row],[السعر ]]="","",الجدول1[[#This Row],[السعر ]]*الجدول1[[#This Row],[العدد ]])</f>
        <v/>
      </c>
      <c r="H86" s="75" t="str">
        <f>IF(الجدول1[[#This Row],[الأجمالي ]]="","",SUM($G$23:G86))</f>
        <v/>
      </c>
      <c r="I86" s="75" t="str">
        <f>IF(G86="","", $E$20-SUM($G$23:G86))</f>
        <v/>
      </c>
    </row>
    <row r="87" spans="1:9" ht="19.5" customHeight="1" x14ac:dyDescent="0.2">
      <c r="A87" s="73" t="str">
        <f>IF(الجدول1[[#This Row],[الأجمالي ]]="","",A86+1)</f>
        <v/>
      </c>
      <c r="B87" s="80"/>
      <c r="C87" s="88"/>
      <c r="D87" s="80"/>
      <c r="E87" s="81"/>
      <c r="F87" s="81"/>
      <c r="G87" s="75" t="str">
        <f>IF(الجدول1[[#This Row],[السعر ]]="","",الجدول1[[#This Row],[السعر ]]*الجدول1[[#This Row],[العدد ]])</f>
        <v/>
      </c>
      <c r="H87" s="75" t="str">
        <f>IF(الجدول1[[#This Row],[الأجمالي ]]="","",SUM($G$23:G87))</f>
        <v/>
      </c>
      <c r="I87" s="75" t="str">
        <f>IF(G87="","", $E$20-SUM($G$23:G87))</f>
        <v/>
      </c>
    </row>
    <row r="88" spans="1:9" ht="19.5" customHeight="1" x14ac:dyDescent="0.2">
      <c r="A88" s="73" t="str">
        <f>IF(الجدول1[[#This Row],[الأجمالي ]]="","",A87+1)</f>
        <v/>
      </c>
      <c r="B88" s="80"/>
      <c r="C88" s="88"/>
      <c r="D88" s="80"/>
      <c r="E88" s="81"/>
      <c r="F88" s="81"/>
      <c r="G88" s="75" t="str">
        <f>IF(الجدول1[[#This Row],[السعر ]]="","",الجدول1[[#This Row],[السعر ]]*الجدول1[[#This Row],[العدد ]])</f>
        <v/>
      </c>
      <c r="H88" s="75" t="str">
        <f>IF(الجدول1[[#This Row],[الأجمالي ]]="","",SUM($G$23:G88))</f>
        <v/>
      </c>
      <c r="I88" s="75" t="str">
        <f>IF(G88="","", $E$20-SUM($G$23:G88))</f>
        <v/>
      </c>
    </row>
    <row r="89" spans="1:9" ht="19.5" customHeight="1" x14ac:dyDescent="0.2">
      <c r="A89" s="73" t="str">
        <f>IF(الجدول1[[#This Row],[الأجمالي ]]="","",A88+1)</f>
        <v/>
      </c>
      <c r="B89" s="80"/>
      <c r="C89" s="88"/>
      <c r="D89" s="80"/>
      <c r="E89" s="81"/>
      <c r="F89" s="81"/>
      <c r="G89" s="75" t="str">
        <f>IF(الجدول1[[#This Row],[السعر ]]="","",الجدول1[[#This Row],[السعر ]]*الجدول1[[#This Row],[العدد ]])</f>
        <v/>
      </c>
      <c r="H89" s="75" t="str">
        <f>IF(الجدول1[[#This Row],[الأجمالي ]]="","",SUM($G$23:G89))</f>
        <v/>
      </c>
      <c r="I89" s="75" t="str">
        <f>IF(G89="","", $E$20-SUM($G$23:G89))</f>
        <v/>
      </c>
    </row>
    <row r="90" spans="1:9" ht="19.5" customHeight="1" x14ac:dyDescent="0.2">
      <c r="A90" s="73" t="str">
        <f>IF(الجدول1[[#This Row],[الأجمالي ]]="","",A89+1)</f>
        <v/>
      </c>
      <c r="B90" s="80"/>
      <c r="C90" s="88"/>
      <c r="D90" s="80"/>
      <c r="E90" s="81"/>
      <c r="F90" s="81"/>
      <c r="G90" s="75" t="str">
        <f>IF(الجدول1[[#This Row],[السعر ]]="","",الجدول1[[#This Row],[السعر ]]*الجدول1[[#This Row],[العدد ]])</f>
        <v/>
      </c>
      <c r="H90" s="75" t="str">
        <f>IF(الجدول1[[#This Row],[الأجمالي ]]="","",SUM($G$23:G90))</f>
        <v/>
      </c>
      <c r="I90" s="75" t="str">
        <f>IF(G90="","", $E$20-SUM($G$23:G90))</f>
        <v/>
      </c>
    </row>
    <row r="91" spans="1:9" ht="19.5" customHeight="1" x14ac:dyDescent="0.2">
      <c r="A91" s="73" t="str">
        <f>IF(الجدول1[[#This Row],[الأجمالي ]]="","",A90+1)</f>
        <v/>
      </c>
      <c r="B91" s="80"/>
      <c r="C91" s="88"/>
      <c r="D91" s="80"/>
      <c r="E91" s="81"/>
      <c r="F91" s="81"/>
      <c r="G91" s="75" t="str">
        <f>IF(الجدول1[[#This Row],[السعر ]]="","",الجدول1[[#This Row],[السعر ]]*الجدول1[[#This Row],[العدد ]])</f>
        <v/>
      </c>
      <c r="H91" s="75" t="str">
        <f>IF(الجدول1[[#This Row],[الأجمالي ]]="","",SUM($G$23:G91))</f>
        <v/>
      </c>
      <c r="I91" s="75" t="str">
        <f>IF(G91="","", $E$20-SUM($G$23:G91))</f>
        <v/>
      </c>
    </row>
    <row r="92" spans="1:9" ht="19.5" customHeight="1" x14ac:dyDescent="0.2">
      <c r="A92" s="73" t="str">
        <f>IF(الجدول1[[#This Row],[الأجمالي ]]="","",A91+1)</f>
        <v/>
      </c>
      <c r="B92" s="80"/>
      <c r="C92" s="88"/>
      <c r="D92" s="80"/>
      <c r="E92" s="81"/>
      <c r="F92" s="81"/>
      <c r="G92" s="75" t="str">
        <f>IF(الجدول1[[#This Row],[السعر ]]="","",الجدول1[[#This Row],[السعر ]]*الجدول1[[#This Row],[العدد ]])</f>
        <v/>
      </c>
      <c r="H92" s="75" t="str">
        <f>IF(الجدول1[[#This Row],[الأجمالي ]]="","",SUM($G$23:G92))</f>
        <v/>
      </c>
      <c r="I92" s="75" t="str">
        <f>IF(G92="","", $E$20-SUM($G$23:G92))</f>
        <v/>
      </c>
    </row>
    <row r="93" spans="1:9" ht="19.5" customHeight="1" x14ac:dyDescent="0.2">
      <c r="A93" s="73" t="str">
        <f>IF(الجدول1[[#This Row],[الأجمالي ]]="","",A92+1)</f>
        <v/>
      </c>
      <c r="B93" s="80"/>
      <c r="C93" s="88"/>
      <c r="D93" s="80"/>
      <c r="E93" s="81"/>
      <c r="F93" s="81"/>
      <c r="G93" s="75" t="str">
        <f>IF(الجدول1[[#This Row],[السعر ]]="","",الجدول1[[#This Row],[السعر ]]*الجدول1[[#This Row],[العدد ]])</f>
        <v/>
      </c>
      <c r="H93" s="75" t="str">
        <f>IF(الجدول1[[#This Row],[الأجمالي ]]="","",SUM($G$23:G93))</f>
        <v/>
      </c>
      <c r="I93" s="75" t="str">
        <f>IF(G93="","", $E$20-SUM($G$23:G93))</f>
        <v/>
      </c>
    </row>
    <row r="94" spans="1:9" ht="19.5" customHeight="1" x14ac:dyDescent="0.2">
      <c r="A94" s="73" t="str">
        <f>IF(الجدول1[[#This Row],[الأجمالي ]]="","",A93+1)</f>
        <v/>
      </c>
      <c r="B94" s="80"/>
      <c r="C94" s="88"/>
      <c r="D94" s="80"/>
      <c r="E94" s="81"/>
      <c r="F94" s="81"/>
      <c r="G94" s="75" t="str">
        <f>IF(الجدول1[[#This Row],[السعر ]]="","",الجدول1[[#This Row],[السعر ]]*الجدول1[[#This Row],[العدد ]])</f>
        <v/>
      </c>
      <c r="H94" s="75" t="str">
        <f>IF(الجدول1[[#This Row],[الأجمالي ]]="","",SUM($G$23:G94))</f>
        <v/>
      </c>
      <c r="I94" s="75" t="str">
        <f>IF(G94="","", $E$20-SUM($G$23:G94))</f>
        <v/>
      </c>
    </row>
    <row r="95" spans="1:9" ht="19.5" customHeight="1" x14ac:dyDescent="0.2">
      <c r="A95" s="73" t="str">
        <f>IF(الجدول1[[#This Row],[الأجمالي ]]="","",A94+1)</f>
        <v/>
      </c>
      <c r="B95" s="80"/>
      <c r="C95" s="88"/>
      <c r="D95" s="80"/>
      <c r="E95" s="81"/>
      <c r="F95" s="81"/>
      <c r="G95" s="75" t="str">
        <f>IF(الجدول1[[#This Row],[السعر ]]="","",الجدول1[[#This Row],[السعر ]]*الجدول1[[#This Row],[العدد ]])</f>
        <v/>
      </c>
      <c r="H95" s="75" t="str">
        <f>IF(الجدول1[[#This Row],[الأجمالي ]]="","",SUM($G$23:G95))</f>
        <v/>
      </c>
      <c r="I95" s="75" t="str">
        <f>IF(G95="","", $E$20-SUM($G$23:G95))</f>
        <v/>
      </c>
    </row>
    <row r="96" spans="1:9" ht="19.5" customHeight="1" x14ac:dyDescent="0.2">
      <c r="A96" s="73" t="str">
        <f>IF(الجدول1[[#This Row],[الأجمالي ]]="","",A95+1)</f>
        <v/>
      </c>
      <c r="B96" s="80"/>
      <c r="C96" s="88"/>
      <c r="D96" s="80"/>
      <c r="E96" s="81"/>
      <c r="F96" s="81"/>
      <c r="G96" s="75" t="str">
        <f>IF(الجدول1[[#This Row],[السعر ]]="","",الجدول1[[#This Row],[السعر ]]*الجدول1[[#This Row],[العدد ]])</f>
        <v/>
      </c>
      <c r="H96" s="75" t="str">
        <f>IF(الجدول1[[#This Row],[الأجمالي ]]="","",SUM($G$23:G96))</f>
        <v/>
      </c>
      <c r="I96" s="75" t="str">
        <f>IF(G96="","", $E$20-SUM($G$23:G96))</f>
        <v/>
      </c>
    </row>
    <row r="97" spans="1:9" ht="19.5" customHeight="1" x14ac:dyDescent="0.2">
      <c r="A97" s="73" t="str">
        <f>IF(الجدول1[[#This Row],[الأجمالي ]]="","",A96+1)</f>
        <v/>
      </c>
      <c r="B97" s="80"/>
      <c r="C97" s="88"/>
      <c r="D97" s="80"/>
      <c r="E97" s="81"/>
      <c r="F97" s="81"/>
      <c r="G97" s="75" t="str">
        <f>IF(الجدول1[[#This Row],[السعر ]]="","",الجدول1[[#This Row],[السعر ]]*الجدول1[[#This Row],[العدد ]])</f>
        <v/>
      </c>
      <c r="H97" s="75" t="str">
        <f>IF(الجدول1[[#This Row],[الأجمالي ]]="","",SUM($G$23:G97))</f>
        <v/>
      </c>
      <c r="I97" s="75" t="str">
        <f>IF(G97="","", $E$20-SUM($G$23:G97))</f>
        <v/>
      </c>
    </row>
    <row r="98" spans="1:9" ht="19.5" customHeight="1" x14ac:dyDescent="0.2">
      <c r="A98" s="73" t="str">
        <f>IF(الجدول1[[#This Row],[الأجمالي ]]="","",A97+1)</f>
        <v/>
      </c>
      <c r="B98" s="80"/>
      <c r="C98" s="88"/>
      <c r="D98" s="80"/>
      <c r="E98" s="81"/>
      <c r="F98" s="81"/>
      <c r="G98" s="75" t="str">
        <f>IF(الجدول1[[#This Row],[السعر ]]="","",الجدول1[[#This Row],[السعر ]]*الجدول1[[#This Row],[العدد ]])</f>
        <v/>
      </c>
      <c r="H98" s="75" t="str">
        <f>IF(الجدول1[[#This Row],[الأجمالي ]]="","",SUM($G$23:G98))</f>
        <v/>
      </c>
      <c r="I98" s="75" t="str">
        <f>IF(G98="","", $E$20-SUM($G$23:G98))</f>
        <v/>
      </c>
    </row>
    <row r="99" spans="1:9" ht="19.5" customHeight="1" x14ac:dyDescent="0.2">
      <c r="A99" s="73" t="str">
        <f>IF(الجدول1[[#This Row],[الأجمالي ]]="","",A98+1)</f>
        <v/>
      </c>
      <c r="B99" s="80"/>
      <c r="C99" s="88"/>
      <c r="D99" s="80"/>
      <c r="E99" s="81"/>
      <c r="F99" s="81"/>
      <c r="G99" s="75" t="str">
        <f>IF(الجدول1[[#This Row],[السعر ]]="","",الجدول1[[#This Row],[السعر ]]*الجدول1[[#This Row],[العدد ]])</f>
        <v/>
      </c>
      <c r="H99" s="75" t="str">
        <f>IF(الجدول1[[#This Row],[الأجمالي ]]="","",SUM($G$23:G99))</f>
        <v/>
      </c>
      <c r="I99" s="75" t="str">
        <f>IF(G99="","", $E$20-SUM($G$23:G99))</f>
        <v/>
      </c>
    </row>
    <row r="100" spans="1:9" ht="19.5" customHeight="1" x14ac:dyDescent="0.2">
      <c r="A100" s="73" t="str">
        <f>IF(الجدول1[[#This Row],[الأجمالي ]]="","",A99+1)</f>
        <v/>
      </c>
      <c r="B100" s="80"/>
      <c r="C100" s="88"/>
      <c r="D100" s="80"/>
      <c r="E100" s="81"/>
      <c r="F100" s="81"/>
      <c r="G100" s="75" t="str">
        <f>IF(الجدول1[[#This Row],[السعر ]]="","",الجدول1[[#This Row],[السعر ]]*الجدول1[[#This Row],[العدد ]])</f>
        <v/>
      </c>
      <c r="H100" s="75" t="str">
        <f>IF(الجدول1[[#This Row],[الأجمالي ]]="","",SUM($G$23:G100))</f>
        <v/>
      </c>
      <c r="I100" s="75" t="str">
        <f>IF(G100="","", $E$20-SUM($G$23:G100))</f>
        <v/>
      </c>
    </row>
    <row r="101" spans="1:9" ht="19.5" customHeight="1" x14ac:dyDescent="0.2">
      <c r="A101" s="73" t="str">
        <f>IF(الجدول1[[#This Row],[الأجمالي ]]="","",A100+1)</f>
        <v/>
      </c>
      <c r="B101" s="80"/>
      <c r="C101" s="88"/>
      <c r="D101" s="80"/>
      <c r="E101" s="81"/>
      <c r="F101" s="81"/>
      <c r="G101" s="75" t="str">
        <f>IF(الجدول1[[#This Row],[السعر ]]="","",الجدول1[[#This Row],[السعر ]]*الجدول1[[#This Row],[العدد ]])</f>
        <v/>
      </c>
      <c r="H101" s="75" t="str">
        <f>IF(الجدول1[[#This Row],[الأجمالي ]]="","",SUM($G$23:G101))</f>
        <v/>
      </c>
      <c r="I101" s="75" t="str">
        <f>IF(G101="","", $E$20-SUM($G$23:G101))</f>
        <v/>
      </c>
    </row>
    <row r="102" spans="1:9" ht="19.5" customHeight="1" x14ac:dyDescent="0.2">
      <c r="A102" s="73" t="str">
        <f>IF(الجدول1[[#This Row],[الأجمالي ]]="","",A101+1)</f>
        <v/>
      </c>
      <c r="B102" s="80"/>
      <c r="C102" s="88"/>
      <c r="D102" s="80"/>
      <c r="E102" s="81"/>
      <c r="F102" s="81"/>
      <c r="G102" s="75" t="str">
        <f>IF(الجدول1[[#This Row],[السعر ]]="","",الجدول1[[#This Row],[السعر ]]*الجدول1[[#This Row],[العدد ]])</f>
        <v/>
      </c>
      <c r="H102" s="75" t="str">
        <f>IF(الجدول1[[#This Row],[الأجمالي ]]="","",SUM($G$23:G102))</f>
        <v/>
      </c>
      <c r="I102" s="75" t="str">
        <f>IF(G102="","", $E$20-SUM($G$23:G102))</f>
        <v/>
      </c>
    </row>
    <row r="103" spans="1:9" ht="19.5" customHeight="1" x14ac:dyDescent="0.2">
      <c r="A103" s="73" t="str">
        <f>IF(الجدول1[[#This Row],[الأجمالي ]]="","",A102+1)</f>
        <v/>
      </c>
      <c r="B103" s="80"/>
      <c r="C103" s="88"/>
      <c r="D103" s="80"/>
      <c r="E103" s="81"/>
      <c r="F103" s="81"/>
      <c r="G103" s="75" t="str">
        <f>IF(الجدول1[[#This Row],[السعر ]]="","",الجدول1[[#This Row],[السعر ]]*الجدول1[[#This Row],[العدد ]])</f>
        <v/>
      </c>
      <c r="H103" s="75" t="str">
        <f>IF(الجدول1[[#This Row],[الأجمالي ]]="","",SUM($G$23:G103))</f>
        <v/>
      </c>
      <c r="I103" s="75" t="str">
        <f>IF(G103="","", $E$20-SUM($G$23:G103))</f>
        <v/>
      </c>
    </row>
    <row r="104" spans="1:9" ht="19.5" customHeight="1" x14ac:dyDescent="0.2">
      <c r="A104" s="73" t="str">
        <f>IF(الجدول1[[#This Row],[الأجمالي ]]="","",A103+1)</f>
        <v/>
      </c>
      <c r="B104" s="80"/>
      <c r="C104" s="88"/>
      <c r="D104" s="80"/>
      <c r="E104" s="81"/>
      <c r="F104" s="81"/>
      <c r="G104" s="75" t="str">
        <f>IF(الجدول1[[#This Row],[السعر ]]="","",الجدول1[[#This Row],[السعر ]]*الجدول1[[#This Row],[العدد ]])</f>
        <v/>
      </c>
      <c r="H104" s="75" t="str">
        <f>IF(الجدول1[[#This Row],[الأجمالي ]]="","",SUM($G$23:G104))</f>
        <v/>
      </c>
      <c r="I104" s="75" t="str">
        <f>IF(G104="","", $E$20-SUM($G$23:G104))</f>
        <v/>
      </c>
    </row>
    <row r="105" spans="1:9" ht="19.5" customHeight="1" x14ac:dyDescent="0.2">
      <c r="A105" s="73" t="str">
        <f>IF(الجدول1[[#This Row],[الأجمالي ]]="","",A104+1)</f>
        <v/>
      </c>
      <c r="B105" s="80"/>
      <c r="C105" s="88"/>
      <c r="D105" s="80"/>
      <c r="E105" s="81"/>
      <c r="F105" s="81"/>
      <c r="G105" s="75" t="str">
        <f>IF(الجدول1[[#This Row],[السعر ]]="","",الجدول1[[#This Row],[السعر ]]*الجدول1[[#This Row],[العدد ]])</f>
        <v/>
      </c>
      <c r="H105" s="75" t="str">
        <f>IF(الجدول1[[#This Row],[الأجمالي ]]="","",SUM($G$23:G105))</f>
        <v/>
      </c>
      <c r="I105" s="75" t="str">
        <f>IF(G105="","", $E$20-SUM($G$23:G105))</f>
        <v/>
      </c>
    </row>
    <row r="106" spans="1:9" ht="19.5" customHeight="1" x14ac:dyDescent="0.2">
      <c r="A106" s="73" t="str">
        <f>IF(الجدول1[[#This Row],[الأجمالي ]]="","",A105+1)</f>
        <v/>
      </c>
      <c r="B106" s="80"/>
      <c r="C106" s="88"/>
      <c r="D106" s="80"/>
      <c r="E106" s="81"/>
      <c r="F106" s="81"/>
      <c r="G106" s="75" t="str">
        <f>IF(الجدول1[[#This Row],[السعر ]]="","",الجدول1[[#This Row],[السعر ]]*الجدول1[[#This Row],[العدد ]])</f>
        <v/>
      </c>
      <c r="H106" s="75" t="str">
        <f>IF(الجدول1[[#This Row],[الأجمالي ]]="","",SUM($G$23:G106))</f>
        <v/>
      </c>
      <c r="I106" s="75" t="str">
        <f>IF(G106="","", $E$20-SUM($G$23:G106))</f>
        <v/>
      </c>
    </row>
    <row r="107" spans="1:9" ht="19.5" customHeight="1" x14ac:dyDescent="0.2">
      <c r="A107" s="73" t="str">
        <f>IF(الجدول1[[#This Row],[الأجمالي ]]="","",A106+1)</f>
        <v/>
      </c>
      <c r="B107" s="80"/>
      <c r="C107" s="88"/>
      <c r="D107" s="80"/>
      <c r="E107" s="81"/>
      <c r="F107" s="81"/>
      <c r="G107" s="75" t="str">
        <f>IF(الجدول1[[#This Row],[السعر ]]="","",الجدول1[[#This Row],[السعر ]]*الجدول1[[#This Row],[العدد ]])</f>
        <v/>
      </c>
      <c r="H107" s="75" t="str">
        <f>IF(الجدول1[[#This Row],[الأجمالي ]]="","",SUM($G$23:G107))</f>
        <v/>
      </c>
      <c r="I107" s="75" t="str">
        <f>IF(G107="","", $E$20-SUM($G$23:G107))</f>
        <v/>
      </c>
    </row>
    <row r="108" spans="1:9" ht="19.5" customHeight="1" x14ac:dyDescent="0.2">
      <c r="A108" s="73" t="str">
        <f>IF(الجدول1[[#This Row],[الأجمالي ]]="","",A107+1)</f>
        <v/>
      </c>
      <c r="B108" s="80"/>
      <c r="C108" s="88"/>
      <c r="D108" s="80"/>
      <c r="E108" s="81"/>
      <c r="F108" s="81"/>
      <c r="G108" s="75" t="str">
        <f>IF(الجدول1[[#This Row],[السعر ]]="","",الجدول1[[#This Row],[السعر ]]*الجدول1[[#This Row],[العدد ]])</f>
        <v/>
      </c>
      <c r="H108" s="75" t="str">
        <f>IF(الجدول1[[#This Row],[الأجمالي ]]="","",SUM($G$23:G108))</f>
        <v/>
      </c>
      <c r="I108" s="75" t="str">
        <f>IF(G108="","", $E$20-SUM($G$23:G108))</f>
        <v/>
      </c>
    </row>
    <row r="109" spans="1:9" ht="19.5" customHeight="1" x14ac:dyDescent="0.2">
      <c r="A109" s="73" t="str">
        <f>IF(الجدول1[[#This Row],[الأجمالي ]]="","",A108+1)</f>
        <v/>
      </c>
      <c r="B109" s="80"/>
      <c r="C109" s="88"/>
      <c r="D109" s="80"/>
      <c r="E109" s="81"/>
      <c r="F109" s="81"/>
      <c r="G109" s="75" t="str">
        <f>IF(الجدول1[[#This Row],[السعر ]]="","",الجدول1[[#This Row],[السعر ]]*الجدول1[[#This Row],[العدد ]])</f>
        <v/>
      </c>
      <c r="H109" s="75" t="str">
        <f>IF(الجدول1[[#This Row],[الأجمالي ]]="","",SUM($G$23:G109))</f>
        <v/>
      </c>
      <c r="I109" s="75" t="str">
        <f>IF(G109="","", $E$20-SUM($G$23:G109))</f>
        <v/>
      </c>
    </row>
    <row r="110" spans="1:9" ht="19.5" customHeight="1" x14ac:dyDescent="0.2">
      <c r="A110" s="73" t="str">
        <f>IF(الجدول1[[#This Row],[الأجمالي ]]="","",A109+1)</f>
        <v/>
      </c>
      <c r="B110" s="80"/>
      <c r="C110" s="88"/>
      <c r="D110" s="80"/>
      <c r="E110" s="81"/>
      <c r="F110" s="81"/>
      <c r="G110" s="75" t="str">
        <f>IF(الجدول1[[#This Row],[السعر ]]="","",الجدول1[[#This Row],[السعر ]]*الجدول1[[#This Row],[العدد ]])</f>
        <v/>
      </c>
      <c r="H110" s="75" t="str">
        <f>IF(الجدول1[[#This Row],[الأجمالي ]]="","",SUM($G$23:G110))</f>
        <v/>
      </c>
      <c r="I110" s="75" t="str">
        <f>IF(G110="","", $E$20-SUM($G$23:G110))</f>
        <v/>
      </c>
    </row>
    <row r="111" spans="1:9" ht="19.5" customHeight="1" x14ac:dyDescent="0.2">
      <c r="A111" s="73" t="str">
        <f>IF(الجدول1[[#This Row],[الأجمالي ]]="","",A110+1)</f>
        <v/>
      </c>
      <c r="B111" s="80"/>
      <c r="C111" s="88"/>
      <c r="D111" s="80"/>
      <c r="E111" s="81"/>
      <c r="F111" s="81"/>
      <c r="G111" s="75" t="str">
        <f>IF(الجدول1[[#This Row],[السعر ]]="","",الجدول1[[#This Row],[السعر ]]*الجدول1[[#This Row],[العدد ]])</f>
        <v/>
      </c>
      <c r="H111" s="75" t="str">
        <f>IF(الجدول1[[#This Row],[الأجمالي ]]="","",SUM($G$23:G111))</f>
        <v/>
      </c>
      <c r="I111" s="75" t="str">
        <f>IF(G111="","", $E$20-SUM($G$23:G111))</f>
        <v/>
      </c>
    </row>
    <row r="112" spans="1:9" ht="19.5" customHeight="1" x14ac:dyDescent="0.2">
      <c r="A112" s="73" t="str">
        <f>IF(الجدول1[[#This Row],[الأجمالي ]]="","",A111+1)</f>
        <v/>
      </c>
      <c r="B112" s="80"/>
      <c r="C112" s="88"/>
      <c r="D112" s="80"/>
      <c r="E112" s="81"/>
      <c r="F112" s="81"/>
      <c r="G112" s="75" t="str">
        <f>IF(الجدول1[[#This Row],[السعر ]]="","",الجدول1[[#This Row],[السعر ]]*الجدول1[[#This Row],[العدد ]])</f>
        <v/>
      </c>
      <c r="H112" s="75" t="str">
        <f>IF(الجدول1[[#This Row],[الأجمالي ]]="","",SUM($G$23:G112))</f>
        <v/>
      </c>
      <c r="I112" s="75" t="str">
        <f>IF(G112="","", $E$20-SUM($G$23:G112))</f>
        <v/>
      </c>
    </row>
    <row r="113" spans="1:9" ht="19.5" customHeight="1" x14ac:dyDescent="0.2">
      <c r="A113" s="73" t="str">
        <f>IF(الجدول1[[#This Row],[الأجمالي ]]="","",A112+1)</f>
        <v/>
      </c>
      <c r="B113" s="80"/>
      <c r="C113" s="88"/>
      <c r="D113" s="80"/>
      <c r="E113" s="81"/>
      <c r="F113" s="81"/>
      <c r="G113" s="75" t="str">
        <f>IF(الجدول1[[#This Row],[السعر ]]="","",الجدول1[[#This Row],[السعر ]]*الجدول1[[#This Row],[العدد ]])</f>
        <v/>
      </c>
      <c r="H113" s="75" t="str">
        <f>IF(الجدول1[[#This Row],[الأجمالي ]]="","",SUM($G$23:G113))</f>
        <v/>
      </c>
      <c r="I113" s="75" t="str">
        <f>IF(G113="","", $E$20-SUM($G$23:G113))</f>
        <v/>
      </c>
    </row>
    <row r="114" spans="1:9" ht="19.5" customHeight="1" x14ac:dyDescent="0.2">
      <c r="A114" s="73" t="str">
        <f>IF(الجدول1[[#This Row],[الأجمالي ]]="","",A113+1)</f>
        <v/>
      </c>
      <c r="B114" s="80"/>
      <c r="C114" s="88"/>
      <c r="D114" s="80"/>
      <c r="E114" s="81"/>
      <c r="F114" s="81"/>
      <c r="G114" s="75" t="str">
        <f>IF(الجدول1[[#This Row],[السعر ]]="","",الجدول1[[#This Row],[السعر ]]*الجدول1[[#This Row],[العدد ]])</f>
        <v/>
      </c>
      <c r="H114" s="75" t="str">
        <f>IF(الجدول1[[#This Row],[الأجمالي ]]="","",SUM($G$23:G114))</f>
        <v/>
      </c>
      <c r="I114" s="75" t="str">
        <f>IF(G114="","", $E$20-SUM($G$23:G114))</f>
        <v/>
      </c>
    </row>
    <row r="115" spans="1:9" ht="19.5" customHeight="1" x14ac:dyDescent="0.2">
      <c r="A115" s="73" t="str">
        <f>IF(الجدول1[[#This Row],[الأجمالي ]]="","",A114+1)</f>
        <v/>
      </c>
      <c r="B115" s="80"/>
      <c r="C115" s="88"/>
      <c r="D115" s="80"/>
      <c r="E115" s="81"/>
      <c r="F115" s="81"/>
      <c r="G115" s="75" t="str">
        <f>IF(الجدول1[[#This Row],[السعر ]]="","",الجدول1[[#This Row],[السعر ]]*الجدول1[[#This Row],[العدد ]])</f>
        <v/>
      </c>
      <c r="H115" s="75" t="str">
        <f>IF(الجدول1[[#This Row],[الأجمالي ]]="","",SUM($G$23:G115))</f>
        <v/>
      </c>
      <c r="I115" s="75" t="str">
        <f>IF(G115="","", $E$20-SUM($G$23:G115))</f>
        <v/>
      </c>
    </row>
    <row r="116" spans="1:9" ht="19.5" customHeight="1" x14ac:dyDescent="0.2">
      <c r="A116" s="73" t="str">
        <f>IF(الجدول1[[#This Row],[الأجمالي ]]="","",A115+1)</f>
        <v/>
      </c>
      <c r="B116" s="80"/>
      <c r="C116" s="88"/>
      <c r="D116" s="80"/>
      <c r="E116" s="81"/>
      <c r="F116" s="81"/>
      <c r="G116" s="75" t="str">
        <f>IF(الجدول1[[#This Row],[السعر ]]="","",الجدول1[[#This Row],[السعر ]]*الجدول1[[#This Row],[العدد ]])</f>
        <v/>
      </c>
      <c r="H116" s="75" t="str">
        <f>IF(الجدول1[[#This Row],[الأجمالي ]]="","",SUM($G$23:G116))</f>
        <v/>
      </c>
      <c r="I116" s="75" t="str">
        <f>IF(G116="","", $E$20-SUM($G$23:G116))</f>
        <v/>
      </c>
    </row>
    <row r="117" spans="1:9" ht="19.5" customHeight="1" x14ac:dyDescent="0.2">
      <c r="A117" s="73" t="str">
        <f>IF(الجدول1[[#This Row],[الأجمالي ]]="","",A116+1)</f>
        <v/>
      </c>
      <c r="B117" s="80"/>
      <c r="C117" s="88"/>
      <c r="D117" s="80"/>
      <c r="E117" s="81"/>
      <c r="F117" s="81"/>
      <c r="G117" s="75" t="str">
        <f>IF(الجدول1[[#This Row],[السعر ]]="","",الجدول1[[#This Row],[السعر ]]*الجدول1[[#This Row],[العدد ]])</f>
        <v/>
      </c>
      <c r="H117" s="75" t="str">
        <f>IF(الجدول1[[#This Row],[الأجمالي ]]="","",SUM($G$23:G117))</f>
        <v/>
      </c>
      <c r="I117" s="75" t="str">
        <f>IF(G117="","", $E$20-SUM($G$23:G117))</f>
        <v/>
      </c>
    </row>
    <row r="118" spans="1:9" ht="19.5" customHeight="1" x14ac:dyDescent="0.2">
      <c r="A118" s="73" t="str">
        <f>IF(الجدول1[[#This Row],[الأجمالي ]]="","",A117+1)</f>
        <v/>
      </c>
      <c r="B118" s="80"/>
      <c r="C118" s="88"/>
      <c r="D118" s="80"/>
      <c r="E118" s="81"/>
      <c r="F118" s="81"/>
      <c r="G118" s="75" t="str">
        <f>IF(الجدول1[[#This Row],[السعر ]]="","",الجدول1[[#This Row],[السعر ]]*الجدول1[[#This Row],[العدد ]])</f>
        <v/>
      </c>
      <c r="H118" s="75" t="str">
        <f>IF(الجدول1[[#This Row],[الأجمالي ]]="","",SUM($G$23:G118))</f>
        <v/>
      </c>
      <c r="I118" s="75" t="str">
        <f>IF(G118="","", $E$20-SUM($G$23:G118))</f>
        <v/>
      </c>
    </row>
    <row r="119" spans="1:9" ht="19.5" customHeight="1" x14ac:dyDescent="0.2">
      <c r="A119" s="73" t="str">
        <f>IF(الجدول1[[#This Row],[الأجمالي ]]="","",A118+1)</f>
        <v/>
      </c>
      <c r="B119" s="80"/>
      <c r="C119" s="88"/>
      <c r="D119" s="80"/>
      <c r="E119" s="81"/>
      <c r="F119" s="81"/>
      <c r="G119" s="75" t="str">
        <f>IF(الجدول1[[#This Row],[السعر ]]="","",الجدول1[[#This Row],[السعر ]]*الجدول1[[#This Row],[العدد ]])</f>
        <v/>
      </c>
      <c r="H119" s="75" t="str">
        <f>IF(الجدول1[[#This Row],[الأجمالي ]]="","",SUM($G$23:G119))</f>
        <v/>
      </c>
      <c r="I119" s="75" t="str">
        <f>IF(G119="","", $E$20-SUM($G$23:G119))</f>
        <v/>
      </c>
    </row>
    <row r="120" spans="1:9" ht="19.5" customHeight="1" x14ac:dyDescent="0.2">
      <c r="A120" s="73" t="str">
        <f>IF(الجدول1[[#This Row],[الأجمالي ]]="","",A119+1)</f>
        <v/>
      </c>
      <c r="B120" s="80"/>
      <c r="C120" s="88"/>
      <c r="D120" s="80"/>
      <c r="E120" s="81"/>
      <c r="F120" s="81"/>
      <c r="G120" s="75" t="str">
        <f>IF(الجدول1[[#This Row],[السعر ]]="","",الجدول1[[#This Row],[السعر ]]*الجدول1[[#This Row],[العدد ]])</f>
        <v/>
      </c>
      <c r="H120" s="75" t="str">
        <f>IF(الجدول1[[#This Row],[الأجمالي ]]="","",SUM($G$23:G120))</f>
        <v/>
      </c>
      <c r="I120" s="75" t="str">
        <f>IF(G120="","", $E$20-SUM($G$23:G120))</f>
        <v/>
      </c>
    </row>
    <row r="121" spans="1:9" ht="19.5" customHeight="1" x14ac:dyDescent="0.2">
      <c r="A121" s="73" t="str">
        <f>IF(الجدول1[[#This Row],[الأجمالي ]]="","",A120+1)</f>
        <v/>
      </c>
      <c r="B121" s="80"/>
      <c r="C121" s="88"/>
      <c r="D121" s="80"/>
      <c r="E121" s="81"/>
      <c r="F121" s="81"/>
      <c r="G121" s="75" t="str">
        <f>IF(الجدول1[[#This Row],[السعر ]]="","",الجدول1[[#This Row],[السعر ]]*الجدول1[[#This Row],[العدد ]])</f>
        <v/>
      </c>
      <c r="H121" s="75" t="str">
        <f>IF(الجدول1[[#This Row],[الأجمالي ]]="","",SUM($G$23:G121))</f>
        <v/>
      </c>
      <c r="I121" s="75" t="str">
        <f>IF(G121="","", $E$20-SUM($G$23:G121))</f>
        <v/>
      </c>
    </row>
    <row r="122" spans="1:9" ht="19.5" customHeight="1" x14ac:dyDescent="0.2">
      <c r="A122" s="73" t="str">
        <f>IF(الجدول1[[#This Row],[الأجمالي ]]="","",A121+1)</f>
        <v/>
      </c>
      <c r="B122" s="80"/>
      <c r="C122" s="88"/>
      <c r="D122" s="80"/>
      <c r="E122" s="81"/>
      <c r="F122" s="81"/>
      <c r="G122" s="75" t="str">
        <f>IF(الجدول1[[#This Row],[السعر ]]="","",الجدول1[[#This Row],[السعر ]]*الجدول1[[#This Row],[العدد ]])</f>
        <v/>
      </c>
      <c r="H122" s="75" t="str">
        <f>IF(الجدول1[[#This Row],[الأجمالي ]]="","",SUM($G$23:G122))</f>
        <v/>
      </c>
      <c r="I122" s="75" t="str">
        <f>IF(G122="","", $E$20-SUM($G$23:G122))</f>
        <v/>
      </c>
    </row>
    <row r="123" spans="1:9" ht="19.5" customHeight="1" x14ac:dyDescent="0.2">
      <c r="A123" s="73" t="str">
        <f>IF(الجدول1[[#This Row],[الأجمالي ]]="","",A122+1)</f>
        <v/>
      </c>
      <c r="B123" s="80"/>
      <c r="C123" s="88"/>
      <c r="D123" s="80"/>
      <c r="E123" s="81"/>
      <c r="F123" s="81"/>
      <c r="G123" s="75" t="str">
        <f>IF(الجدول1[[#This Row],[السعر ]]="","",الجدول1[[#This Row],[السعر ]]*الجدول1[[#This Row],[العدد ]])</f>
        <v/>
      </c>
      <c r="H123" s="75" t="str">
        <f>IF(الجدول1[[#This Row],[الأجمالي ]]="","",SUM($G$23:G123))</f>
        <v/>
      </c>
      <c r="I123" s="75" t="str">
        <f>IF(G123="","", $E$20-SUM($G$23:G123))</f>
        <v/>
      </c>
    </row>
    <row r="124" spans="1:9" ht="19.5" customHeight="1" x14ac:dyDescent="0.2">
      <c r="A124" s="73" t="str">
        <f>IF(الجدول1[[#This Row],[الأجمالي ]]="","",A123+1)</f>
        <v/>
      </c>
      <c r="B124" s="80"/>
      <c r="C124" s="88"/>
      <c r="D124" s="80"/>
      <c r="E124" s="81"/>
      <c r="F124" s="81"/>
      <c r="G124" s="75" t="str">
        <f>IF(الجدول1[[#This Row],[السعر ]]="","",الجدول1[[#This Row],[السعر ]]*الجدول1[[#This Row],[العدد ]])</f>
        <v/>
      </c>
      <c r="H124" s="75" t="str">
        <f>IF(الجدول1[[#This Row],[الأجمالي ]]="","",SUM($G$23:G124))</f>
        <v/>
      </c>
      <c r="I124" s="75" t="str">
        <f>IF(G124="","", $E$20-SUM($G$23:G124))</f>
        <v/>
      </c>
    </row>
    <row r="125" spans="1:9" ht="19.5" customHeight="1" x14ac:dyDescent="0.2">
      <c r="A125" s="73" t="str">
        <f>IF(الجدول1[[#This Row],[الأجمالي ]]="","",A124+1)</f>
        <v/>
      </c>
      <c r="B125" s="80"/>
      <c r="C125" s="88"/>
      <c r="D125" s="80"/>
      <c r="E125" s="81"/>
      <c r="F125" s="81"/>
      <c r="G125" s="75" t="str">
        <f>IF(الجدول1[[#This Row],[السعر ]]="","",الجدول1[[#This Row],[السعر ]]*الجدول1[[#This Row],[العدد ]])</f>
        <v/>
      </c>
      <c r="H125" s="75" t="str">
        <f>IF(الجدول1[[#This Row],[الأجمالي ]]="","",SUM($G$23:G125))</f>
        <v/>
      </c>
      <c r="I125" s="75" t="str">
        <f>IF(G125="","", $E$20-SUM($G$23:G125))</f>
        <v/>
      </c>
    </row>
    <row r="126" spans="1:9" ht="19.5" customHeight="1" x14ac:dyDescent="0.2">
      <c r="A126" s="73" t="str">
        <f>IF(الجدول1[[#This Row],[الأجمالي ]]="","",A125+1)</f>
        <v/>
      </c>
      <c r="B126" s="80"/>
      <c r="C126" s="88"/>
      <c r="D126" s="80"/>
      <c r="E126" s="81"/>
      <c r="F126" s="81"/>
      <c r="G126" s="75" t="str">
        <f>IF(الجدول1[[#This Row],[السعر ]]="","",الجدول1[[#This Row],[السعر ]]*الجدول1[[#This Row],[العدد ]])</f>
        <v/>
      </c>
      <c r="H126" s="75" t="str">
        <f>IF(الجدول1[[#This Row],[الأجمالي ]]="","",SUM($G$23:G126))</f>
        <v/>
      </c>
      <c r="I126" s="75" t="str">
        <f>IF(G126="","", $E$20-SUM($G$23:G126))</f>
        <v/>
      </c>
    </row>
    <row r="127" spans="1:9" ht="19.5" customHeight="1" x14ac:dyDescent="0.2">
      <c r="A127" s="73" t="str">
        <f>IF(الجدول1[[#This Row],[الأجمالي ]]="","",A126+1)</f>
        <v/>
      </c>
      <c r="B127" s="80"/>
      <c r="C127" s="88"/>
      <c r="D127" s="80"/>
      <c r="E127" s="81"/>
      <c r="F127" s="81"/>
      <c r="G127" s="75" t="str">
        <f>IF(الجدول1[[#This Row],[السعر ]]="","",الجدول1[[#This Row],[السعر ]]*الجدول1[[#This Row],[العدد ]])</f>
        <v/>
      </c>
      <c r="H127" s="75" t="str">
        <f>IF(الجدول1[[#This Row],[الأجمالي ]]="","",SUM($G$23:G127))</f>
        <v/>
      </c>
      <c r="I127" s="75" t="str">
        <f>IF(G127="","", $E$20-SUM($G$23:G127))</f>
        <v/>
      </c>
    </row>
    <row r="128" spans="1:9" ht="19.5" customHeight="1" x14ac:dyDescent="0.2">
      <c r="A128" s="73" t="str">
        <f>IF(الجدول1[[#This Row],[الأجمالي ]]="","",A127+1)</f>
        <v/>
      </c>
      <c r="B128" s="80"/>
      <c r="C128" s="88"/>
      <c r="D128" s="80"/>
      <c r="E128" s="81"/>
      <c r="F128" s="81"/>
      <c r="G128" s="75" t="str">
        <f>IF(الجدول1[[#This Row],[السعر ]]="","",الجدول1[[#This Row],[السعر ]]*الجدول1[[#This Row],[العدد ]])</f>
        <v/>
      </c>
      <c r="H128" s="75" t="str">
        <f>IF(الجدول1[[#This Row],[الأجمالي ]]="","",SUM($G$23:G128))</f>
        <v/>
      </c>
      <c r="I128" s="75" t="str">
        <f>IF(G128="","", $E$20-SUM($G$23:G128))</f>
        <v/>
      </c>
    </row>
    <row r="129" spans="1:9" ht="19.5" customHeight="1" x14ac:dyDescent="0.2">
      <c r="A129" s="73" t="str">
        <f>IF(الجدول1[[#This Row],[الأجمالي ]]="","",A128+1)</f>
        <v/>
      </c>
      <c r="B129" s="80"/>
      <c r="C129" s="88"/>
      <c r="D129" s="80"/>
      <c r="E129" s="81"/>
      <c r="F129" s="81"/>
      <c r="G129" s="75" t="str">
        <f>IF(الجدول1[[#This Row],[السعر ]]="","",الجدول1[[#This Row],[السعر ]]*الجدول1[[#This Row],[العدد ]])</f>
        <v/>
      </c>
      <c r="H129" s="75" t="str">
        <f>IF(الجدول1[[#This Row],[الأجمالي ]]="","",SUM($G$23:G129))</f>
        <v/>
      </c>
      <c r="I129" s="75" t="str">
        <f>IF(G129="","", $E$20-SUM($G$23:G129))</f>
        <v/>
      </c>
    </row>
    <row r="130" spans="1:9" ht="19.5" customHeight="1" x14ac:dyDescent="0.2">
      <c r="A130" s="73" t="str">
        <f>IF(الجدول1[[#This Row],[الأجمالي ]]="","",A129+1)</f>
        <v/>
      </c>
      <c r="B130" s="80"/>
      <c r="C130" s="88"/>
      <c r="D130" s="80"/>
      <c r="E130" s="81"/>
      <c r="F130" s="81"/>
      <c r="G130" s="75" t="str">
        <f>IF(الجدول1[[#This Row],[السعر ]]="","",الجدول1[[#This Row],[السعر ]]*الجدول1[[#This Row],[العدد ]])</f>
        <v/>
      </c>
      <c r="H130" s="75" t="str">
        <f>IF(الجدول1[[#This Row],[الأجمالي ]]="","",SUM($G$23:G130))</f>
        <v/>
      </c>
      <c r="I130" s="75" t="str">
        <f>IF(G130="","", $E$20-SUM($G$23:G130))</f>
        <v/>
      </c>
    </row>
    <row r="131" spans="1:9" ht="19.5" customHeight="1" x14ac:dyDescent="0.2">
      <c r="A131" s="73" t="str">
        <f>IF(الجدول1[[#This Row],[الأجمالي ]]="","",A130+1)</f>
        <v/>
      </c>
      <c r="B131" s="80"/>
      <c r="C131" s="88"/>
      <c r="D131" s="80"/>
      <c r="E131" s="81"/>
      <c r="F131" s="81"/>
      <c r="G131" s="75" t="str">
        <f>IF(الجدول1[[#This Row],[السعر ]]="","",الجدول1[[#This Row],[السعر ]]*الجدول1[[#This Row],[العدد ]])</f>
        <v/>
      </c>
      <c r="H131" s="75" t="str">
        <f>IF(الجدول1[[#This Row],[الأجمالي ]]="","",SUM($G$23:G131))</f>
        <v/>
      </c>
      <c r="I131" s="75" t="str">
        <f>IF(G131="","", $E$20-SUM($G$23:G131))</f>
        <v/>
      </c>
    </row>
    <row r="132" spans="1:9" ht="19.5" customHeight="1" x14ac:dyDescent="0.2">
      <c r="A132" s="73" t="str">
        <f>IF(الجدول1[[#This Row],[الأجمالي ]]="","",A131+1)</f>
        <v/>
      </c>
      <c r="B132" s="80"/>
      <c r="C132" s="88"/>
      <c r="D132" s="80"/>
      <c r="E132" s="81"/>
      <c r="F132" s="81"/>
      <c r="G132" s="75" t="str">
        <f>IF(الجدول1[[#This Row],[السعر ]]="","",الجدول1[[#This Row],[السعر ]]*الجدول1[[#This Row],[العدد ]])</f>
        <v/>
      </c>
      <c r="H132" s="75" t="str">
        <f>IF(الجدول1[[#This Row],[الأجمالي ]]="","",SUM($G$23:G132))</f>
        <v/>
      </c>
      <c r="I132" s="75" t="str">
        <f>IF(G132="","", $E$20-SUM($G$23:G132))</f>
        <v/>
      </c>
    </row>
    <row r="133" spans="1:9" ht="19.5" customHeight="1" x14ac:dyDescent="0.2">
      <c r="A133" s="73" t="str">
        <f>IF(الجدول1[[#This Row],[الأجمالي ]]="","",A132+1)</f>
        <v/>
      </c>
      <c r="B133" s="80"/>
      <c r="C133" s="88"/>
      <c r="D133" s="80"/>
      <c r="E133" s="81"/>
      <c r="F133" s="81"/>
      <c r="G133" s="75" t="str">
        <f>IF(الجدول1[[#This Row],[السعر ]]="","",الجدول1[[#This Row],[السعر ]]*الجدول1[[#This Row],[العدد ]])</f>
        <v/>
      </c>
      <c r="H133" s="75" t="str">
        <f>IF(الجدول1[[#This Row],[الأجمالي ]]="","",SUM($G$23:G133))</f>
        <v/>
      </c>
      <c r="I133" s="75" t="str">
        <f>IF(G133="","", $E$20-SUM($G$23:G133))</f>
        <v/>
      </c>
    </row>
    <row r="134" spans="1:9" ht="19.5" customHeight="1" x14ac:dyDescent="0.2">
      <c r="A134" s="73" t="str">
        <f>IF(الجدول1[[#This Row],[الأجمالي ]]="","",A133+1)</f>
        <v/>
      </c>
      <c r="B134" s="80"/>
      <c r="C134" s="88"/>
      <c r="D134" s="80"/>
      <c r="E134" s="81"/>
      <c r="F134" s="81"/>
      <c r="G134" s="75" t="str">
        <f>IF(الجدول1[[#This Row],[السعر ]]="","",الجدول1[[#This Row],[السعر ]]*الجدول1[[#This Row],[العدد ]])</f>
        <v/>
      </c>
      <c r="H134" s="75" t="str">
        <f>IF(الجدول1[[#This Row],[الأجمالي ]]="","",SUM($G$23:G134))</f>
        <v/>
      </c>
      <c r="I134" s="75" t="str">
        <f>IF(G134="","", $E$20-SUM($G$23:G134))</f>
        <v/>
      </c>
    </row>
    <row r="135" spans="1:9" ht="19.5" customHeight="1" x14ac:dyDescent="0.2">
      <c r="A135" s="73" t="str">
        <f>IF(الجدول1[[#This Row],[الأجمالي ]]="","",A134+1)</f>
        <v/>
      </c>
      <c r="B135" s="80"/>
      <c r="C135" s="88"/>
      <c r="D135" s="80"/>
      <c r="E135" s="81"/>
      <c r="F135" s="81"/>
      <c r="G135" s="75" t="str">
        <f>IF(الجدول1[[#This Row],[السعر ]]="","",الجدول1[[#This Row],[السعر ]]*الجدول1[[#This Row],[العدد ]])</f>
        <v/>
      </c>
      <c r="H135" s="75" t="str">
        <f>IF(الجدول1[[#This Row],[الأجمالي ]]="","",SUM($G$23:G135))</f>
        <v/>
      </c>
      <c r="I135" s="75" t="str">
        <f>IF(G135="","", $E$20-SUM($G$23:G135))</f>
        <v/>
      </c>
    </row>
    <row r="136" spans="1:9" ht="19.5" customHeight="1" x14ac:dyDescent="0.2">
      <c r="A136" s="73" t="str">
        <f>IF(الجدول1[[#This Row],[الأجمالي ]]="","",A135+1)</f>
        <v/>
      </c>
      <c r="B136" s="80"/>
      <c r="C136" s="88"/>
      <c r="D136" s="80"/>
      <c r="E136" s="81"/>
      <c r="F136" s="81"/>
      <c r="G136" s="75" t="str">
        <f>IF(الجدول1[[#This Row],[السعر ]]="","",الجدول1[[#This Row],[السعر ]]*الجدول1[[#This Row],[العدد ]])</f>
        <v/>
      </c>
      <c r="H136" s="75" t="str">
        <f>IF(الجدول1[[#This Row],[الأجمالي ]]="","",SUM($G$23:G136))</f>
        <v/>
      </c>
      <c r="I136" s="75" t="str">
        <f>IF(G136="","", $E$20-SUM($G$23:G136))</f>
        <v/>
      </c>
    </row>
    <row r="137" spans="1:9" ht="19.5" customHeight="1" x14ac:dyDescent="0.2">
      <c r="A137" s="73" t="str">
        <f>IF(الجدول1[[#This Row],[الأجمالي ]]="","",A136+1)</f>
        <v/>
      </c>
      <c r="B137" s="80"/>
      <c r="C137" s="88"/>
      <c r="D137" s="80"/>
      <c r="E137" s="81"/>
      <c r="F137" s="81"/>
      <c r="G137" s="75" t="str">
        <f>IF(الجدول1[[#This Row],[السعر ]]="","",الجدول1[[#This Row],[السعر ]]*الجدول1[[#This Row],[العدد ]])</f>
        <v/>
      </c>
      <c r="H137" s="75" t="str">
        <f>IF(الجدول1[[#This Row],[الأجمالي ]]="","",SUM($G$23:G137))</f>
        <v/>
      </c>
      <c r="I137" s="75" t="str">
        <f>IF(G137="","", $E$20-SUM($G$23:G137))</f>
        <v/>
      </c>
    </row>
    <row r="138" spans="1:9" ht="19.5" customHeight="1" x14ac:dyDescent="0.2">
      <c r="A138" s="73" t="str">
        <f>IF(الجدول1[[#This Row],[الأجمالي ]]="","",A137+1)</f>
        <v/>
      </c>
      <c r="B138" s="80"/>
      <c r="C138" s="88"/>
      <c r="D138" s="80"/>
      <c r="E138" s="81"/>
      <c r="F138" s="81"/>
      <c r="G138" s="75" t="str">
        <f>IF(الجدول1[[#This Row],[السعر ]]="","",الجدول1[[#This Row],[السعر ]]*الجدول1[[#This Row],[العدد ]])</f>
        <v/>
      </c>
      <c r="H138" s="75" t="str">
        <f>IF(الجدول1[[#This Row],[الأجمالي ]]="","",SUM($G$23:G138))</f>
        <v/>
      </c>
      <c r="I138" s="75" t="str">
        <f>IF(G138="","", $E$20-SUM($G$23:G138))</f>
        <v/>
      </c>
    </row>
    <row r="139" spans="1:9" ht="19.5" customHeight="1" x14ac:dyDescent="0.2">
      <c r="A139" s="73" t="str">
        <f>IF(الجدول1[[#This Row],[الأجمالي ]]="","",A138+1)</f>
        <v/>
      </c>
      <c r="B139" s="80"/>
      <c r="C139" s="88"/>
      <c r="D139" s="80"/>
      <c r="E139" s="81"/>
      <c r="F139" s="81"/>
      <c r="G139" s="75" t="str">
        <f>IF(الجدول1[[#This Row],[السعر ]]="","",الجدول1[[#This Row],[السعر ]]*الجدول1[[#This Row],[العدد ]])</f>
        <v/>
      </c>
      <c r="H139" s="75" t="str">
        <f>IF(الجدول1[[#This Row],[الأجمالي ]]="","",SUM($G$23:G139))</f>
        <v/>
      </c>
      <c r="I139" s="75" t="str">
        <f>IF(G139="","", $E$20-SUM($G$23:G139))</f>
        <v/>
      </c>
    </row>
    <row r="140" spans="1:9" ht="19.5" customHeight="1" x14ac:dyDescent="0.2">
      <c r="A140" s="73" t="str">
        <f>IF(الجدول1[[#This Row],[الأجمالي ]]="","",A139+1)</f>
        <v/>
      </c>
      <c r="B140" s="80"/>
      <c r="C140" s="88"/>
      <c r="D140" s="80"/>
      <c r="E140" s="81"/>
      <c r="F140" s="81"/>
      <c r="G140" s="75" t="str">
        <f>IF(الجدول1[[#This Row],[السعر ]]="","",الجدول1[[#This Row],[السعر ]]*الجدول1[[#This Row],[العدد ]])</f>
        <v/>
      </c>
      <c r="H140" s="75" t="str">
        <f>IF(الجدول1[[#This Row],[الأجمالي ]]="","",SUM($G$23:G140))</f>
        <v/>
      </c>
      <c r="I140" s="75" t="str">
        <f>IF(G140="","", $E$20-SUM($G$23:G140))</f>
        <v/>
      </c>
    </row>
    <row r="141" spans="1:9" ht="19.5" customHeight="1" x14ac:dyDescent="0.2">
      <c r="A141" s="73" t="str">
        <f>IF(الجدول1[[#This Row],[الأجمالي ]]="","",A140+1)</f>
        <v/>
      </c>
      <c r="B141" s="80"/>
      <c r="C141" s="88"/>
      <c r="D141" s="80"/>
      <c r="E141" s="81"/>
      <c r="F141" s="81"/>
      <c r="G141" s="75" t="str">
        <f>IF(الجدول1[[#This Row],[السعر ]]="","",الجدول1[[#This Row],[السعر ]]*الجدول1[[#This Row],[العدد ]])</f>
        <v/>
      </c>
      <c r="H141" s="75" t="str">
        <f>IF(الجدول1[[#This Row],[الأجمالي ]]="","",SUM($G$23:G141))</f>
        <v/>
      </c>
      <c r="I141" s="75" t="str">
        <f>IF(G141="","", $E$20-SUM($G$23:G141))</f>
        <v/>
      </c>
    </row>
    <row r="142" spans="1:9" ht="19.5" customHeight="1" x14ac:dyDescent="0.2">
      <c r="A142" s="73" t="str">
        <f>IF(الجدول1[[#This Row],[الأجمالي ]]="","",A141+1)</f>
        <v/>
      </c>
      <c r="B142" s="80"/>
      <c r="C142" s="88"/>
      <c r="D142" s="80"/>
      <c r="E142" s="81"/>
      <c r="F142" s="81"/>
      <c r="G142" s="75" t="str">
        <f>IF(الجدول1[[#This Row],[السعر ]]="","",الجدول1[[#This Row],[السعر ]]*الجدول1[[#This Row],[العدد ]])</f>
        <v/>
      </c>
      <c r="H142" s="75" t="str">
        <f>IF(الجدول1[[#This Row],[الأجمالي ]]="","",SUM($G$23:G142))</f>
        <v/>
      </c>
      <c r="I142" s="75" t="str">
        <f>IF(G142="","", $E$20-SUM($G$23:G142))</f>
        <v/>
      </c>
    </row>
    <row r="143" spans="1:9" ht="19.5" customHeight="1" x14ac:dyDescent="0.2">
      <c r="A143" s="73" t="str">
        <f>IF(الجدول1[[#This Row],[الأجمالي ]]="","",A142+1)</f>
        <v/>
      </c>
      <c r="B143" s="80"/>
      <c r="C143" s="88"/>
      <c r="D143" s="80"/>
      <c r="E143" s="81"/>
      <c r="F143" s="81"/>
      <c r="G143" s="75" t="str">
        <f>IF(الجدول1[[#This Row],[السعر ]]="","",الجدول1[[#This Row],[السعر ]]*الجدول1[[#This Row],[العدد ]])</f>
        <v/>
      </c>
      <c r="H143" s="75" t="str">
        <f>IF(الجدول1[[#This Row],[الأجمالي ]]="","",SUM($G$23:G143))</f>
        <v/>
      </c>
      <c r="I143" s="75" t="str">
        <f>IF(G143="","", $E$20-SUM($G$23:G143))</f>
        <v/>
      </c>
    </row>
    <row r="144" spans="1:9" ht="19.5" customHeight="1" x14ac:dyDescent="0.2">
      <c r="A144" s="73" t="str">
        <f>IF(الجدول1[[#This Row],[الأجمالي ]]="","",A143+1)</f>
        <v/>
      </c>
      <c r="B144" s="80"/>
      <c r="C144" s="88"/>
      <c r="D144" s="80"/>
      <c r="E144" s="81"/>
      <c r="F144" s="81"/>
      <c r="G144" s="75" t="str">
        <f>IF(الجدول1[[#This Row],[السعر ]]="","",الجدول1[[#This Row],[السعر ]]*الجدول1[[#This Row],[العدد ]])</f>
        <v/>
      </c>
      <c r="H144" s="75" t="str">
        <f>IF(الجدول1[[#This Row],[الأجمالي ]]="","",SUM($G$23:G144))</f>
        <v/>
      </c>
      <c r="I144" s="75" t="str">
        <f>IF(G144="","", $E$20-SUM($G$23:G144))</f>
        <v/>
      </c>
    </row>
    <row r="145" spans="1:9" ht="19.5" customHeight="1" x14ac:dyDescent="0.2">
      <c r="A145" s="73" t="str">
        <f>IF(الجدول1[[#This Row],[الأجمالي ]]="","",A144+1)</f>
        <v/>
      </c>
      <c r="B145" s="80"/>
      <c r="C145" s="88"/>
      <c r="D145" s="80"/>
      <c r="E145" s="81"/>
      <c r="F145" s="81"/>
      <c r="G145" s="75" t="str">
        <f>IF(الجدول1[[#This Row],[السعر ]]="","",الجدول1[[#This Row],[السعر ]]*الجدول1[[#This Row],[العدد ]])</f>
        <v/>
      </c>
      <c r="H145" s="75" t="str">
        <f>IF(الجدول1[[#This Row],[الأجمالي ]]="","",SUM($G$23:G145))</f>
        <v/>
      </c>
      <c r="I145" s="75" t="str">
        <f>IF(G145="","", $E$20-SUM($G$23:G145))</f>
        <v/>
      </c>
    </row>
    <row r="146" spans="1:9" ht="19.5" customHeight="1" x14ac:dyDescent="0.2">
      <c r="A146" s="73" t="str">
        <f>IF(الجدول1[[#This Row],[الأجمالي ]]="","",A145+1)</f>
        <v/>
      </c>
      <c r="B146" s="80"/>
      <c r="C146" s="88"/>
      <c r="D146" s="80"/>
      <c r="E146" s="81"/>
      <c r="F146" s="81"/>
      <c r="G146" s="75" t="str">
        <f>IF(الجدول1[[#This Row],[السعر ]]="","",الجدول1[[#This Row],[السعر ]]*الجدول1[[#This Row],[العدد ]])</f>
        <v/>
      </c>
      <c r="H146" s="75" t="str">
        <f>IF(الجدول1[[#This Row],[الأجمالي ]]="","",SUM($G$23:G146))</f>
        <v/>
      </c>
      <c r="I146" s="75" t="str">
        <f>IF(G146="","", $E$20-SUM($G$23:G146))</f>
        <v/>
      </c>
    </row>
    <row r="147" spans="1:9" ht="19.5" customHeight="1" x14ac:dyDescent="0.2">
      <c r="A147" s="73" t="str">
        <f>IF(الجدول1[[#This Row],[الأجمالي ]]="","",A146+1)</f>
        <v/>
      </c>
      <c r="B147" s="80"/>
      <c r="C147" s="88"/>
      <c r="D147" s="80"/>
      <c r="E147" s="81"/>
      <c r="F147" s="81"/>
      <c r="G147" s="75" t="str">
        <f>IF(الجدول1[[#This Row],[السعر ]]="","",الجدول1[[#This Row],[السعر ]]*الجدول1[[#This Row],[العدد ]])</f>
        <v/>
      </c>
      <c r="H147" s="75" t="str">
        <f>IF(الجدول1[[#This Row],[الأجمالي ]]="","",SUM($G$23:G147))</f>
        <v/>
      </c>
      <c r="I147" s="75" t="str">
        <f>IF(G147="","", $E$20-SUM($G$23:G147))</f>
        <v/>
      </c>
    </row>
    <row r="148" spans="1:9" ht="19.5" customHeight="1" x14ac:dyDescent="0.2">
      <c r="A148" s="73" t="str">
        <f>IF(الجدول1[[#This Row],[الأجمالي ]]="","",A147+1)</f>
        <v/>
      </c>
      <c r="B148" s="80"/>
      <c r="C148" s="88"/>
      <c r="D148" s="80"/>
      <c r="E148" s="81"/>
      <c r="F148" s="81"/>
      <c r="G148" s="75" t="str">
        <f>IF(الجدول1[[#This Row],[السعر ]]="","",الجدول1[[#This Row],[السعر ]]*الجدول1[[#This Row],[العدد ]])</f>
        <v/>
      </c>
      <c r="H148" s="75" t="str">
        <f>IF(الجدول1[[#This Row],[الأجمالي ]]="","",SUM($G$23:G148))</f>
        <v/>
      </c>
      <c r="I148" s="75" t="str">
        <f>IF(G148="","", $E$20-SUM($G$23:G148))</f>
        <v/>
      </c>
    </row>
    <row r="149" spans="1:9" ht="19.5" customHeight="1" x14ac:dyDescent="0.2">
      <c r="A149" s="73" t="str">
        <f>IF(الجدول1[[#This Row],[الأجمالي ]]="","",A148+1)</f>
        <v/>
      </c>
      <c r="B149" s="80"/>
      <c r="C149" s="88"/>
      <c r="D149" s="80"/>
      <c r="E149" s="81"/>
      <c r="F149" s="81"/>
      <c r="G149" s="75" t="str">
        <f>IF(الجدول1[[#This Row],[السعر ]]="","",الجدول1[[#This Row],[السعر ]]*الجدول1[[#This Row],[العدد ]])</f>
        <v/>
      </c>
      <c r="H149" s="75" t="str">
        <f>IF(الجدول1[[#This Row],[الأجمالي ]]="","",SUM($G$23:G149))</f>
        <v/>
      </c>
      <c r="I149" s="75" t="str">
        <f>IF(G149="","", $E$20-SUM($G$23:G149))</f>
        <v/>
      </c>
    </row>
    <row r="150" spans="1:9" ht="19.5" customHeight="1" x14ac:dyDescent="0.2">
      <c r="A150" s="73" t="str">
        <f>IF(الجدول1[[#This Row],[الأجمالي ]]="","",A149+1)</f>
        <v/>
      </c>
      <c r="B150" s="80"/>
      <c r="C150" s="88"/>
      <c r="D150" s="80"/>
      <c r="E150" s="81"/>
      <c r="F150" s="81"/>
      <c r="G150" s="75" t="str">
        <f>IF(الجدول1[[#This Row],[السعر ]]="","",الجدول1[[#This Row],[السعر ]]*الجدول1[[#This Row],[العدد ]])</f>
        <v/>
      </c>
      <c r="H150" s="75" t="str">
        <f>IF(الجدول1[[#This Row],[الأجمالي ]]="","",SUM($G$23:G150))</f>
        <v/>
      </c>
      <c r="I150" s="75" t="str">
        <f>IF(G150="","", $E$20-SUM($G$23:G150))</f>
        <v/>
      </c>
    </row>
    <row r="151" spans="1:9" ht="19.5" customHeight="1" x14ac:dyDescent="0.2">
      <c r="A151" s="73" t="str">
        <f>IF(الجدول1[[#This Row],[الأجمالي ]]="","",A150+1)</f>
        <v/>
      </c>
      <c r="B151" s="80"/>
      <c r="C151" s="88"/>
      <c r="D151" s="80"/>
      <c r="E151" s="81"/>
      <c r="F151" s="81"/>
      <c r="G151" s="75" t="str">
        <f>IF(الجدول1[[#This Row],[السعر ]]="","",الجدول1[[#This Row],[السعر ]]*الجدول1[[#This Row],[العدد ]])</f>
        <v/>
      </c>
      <c r="H151" s="75" t="str">
        <f>IF(الجدول1[[#This Row],[الأجمالي ]]="","",SUM($G$23:G151))</f>
        <v/>
      </c>
      <c r="I151" s="75" t="str">
        <f>IF(G151="","", $E$20-SUM($G$23:G151))</f>
        <v/>
      </c>
    </row>
    <row r="152" spans="1:9" ht="19.5" customHeight="1" x14ac:dyDescent="0.2">
      <c r="A152" s="73" t="str">
        <f>IF(الجدول1[[#This Row],[الأجمالي ]]="","",A151+1)</f>
        <v/>
      </c>
      <c r="B152" s="80"/>
      <c r="C152" s="88"/>
      <c r="D152" s="80"/>
      <c r="E152" s="81"/>
      <c r="F152" s="81"/>
      <c r="G152" s="75" t="str">
        <f>IF(الجدول1[[#This Row],[السعر ]]="","",الجدول1[[#This Row],[السعر ]]*الجدول1[[#This Row],[العدد ]])</f>
        <v/>
      </c>
      <c r="H152" s="75" t="str">
        <f>IF(الجدول1[[#This Row],[الأجمالي ]]="","",SUM($G$23:G152))</f>
        <v/>
      </c>
      <c r="I152" s="75" t="str">
        <f>IF(G152="","", $E$20-SUM($G$23:G152))</f>
        <v/>
      </c>
    </row>
    <row r="153" spans="1:9" ht="19.5" customHeight="1" x14ac:dyDescent="0.2">
      <c r="A153" s="73" t="str">
        <f>IF(الجدول1[[#This Row],[الأجمالي ]]="","",A152+1)</f>
        <v/>
      </c>
      <c r="B153" s="80"/>
      <c r="C153" s="88"/>
      <c r="D153" s="80"/>
      <c r="E153" s="81"/>
      <c r="F153" s="81"/>
      <c r="G153" s="75" t="str">
        <f>IF(الجدول1[[#This Row],[السعر ]]="","",الجدول1[[#This Row],[السعر ]]*الجدول1[[#This Row],[العدد ]])</f>
        <v/>
      </c>
      <c r="H153" s="75" t="str">
        <f>IF(الجدول1[[#This Row],[الأجمالي ]]="","",SUM($G$23:G153))</f>
        <v/>
      </c>
      <c r="I153" s="75" t="str">
        <f>IF(G153="","", $E$20-SUM($G$23:G153))</f>
        <v/>
      </c>
    </row>
    <row r="154" spans="1:9" ht="19.5" customHeight="1" x14ac:dyDescent="0.2">
      <c r="A154" s="73" t="str">
        <f>IF(الجدول1[[#This Row],[الأجمالي ]]="","",A153+1)</f>
        <v/>
      </c>
      <c r="B154" s="80"/>
      <c r="C154" s="88"/>
      <c r="D154" s="80"/>
      <c r="E154" s="81"/>
      <c r="F154" s="81"/>
      <c r="G154" s="75" t="str">
        <f>IF(الجدول1[[#This Row],[السعر ]]="","",الجدول1[[#This Row],[السعر ]]*الجدول1[[#This Row],[العدد ]])</f>
        <v/>
      </c>
      <c r="H154" s="75" t="str">
        <f>IF(الجدول1[[#This Row],[الأجمالي ]]="","",SUM($G$23:G154))</f>
        <v/>
      </c>
      <c r="I154" s="75" t="str">
        <f>IF(G154="","", $E$20-SUM($G$23:G154))</f>
        <v/>
      </c>
    </row>
    <row r="155" spans="1:9" ht="19.5" customHeight="1" x14ac:dyDescent="0.2">
      <c r="A155" s="73" t="str">
        <f>IF(الجدول1[[#This Row],[الأجمالي ]]="","",A154+1)</f>
        <v/>
      </c>
      <c r="B155" s="80"/>
      <c r="C155" s="88"/>
      <c r="D155" s="80"/>
      <c r="E155" s="81"/>
      <c r="F155" s="81"/>
      <c r="G155" s="75" t="str">
        <f>IF(الجدول1[[#This Row],[السعر ]]="","",الجدول1[[#This Row],[السعر ]]*الجدول1[[#This Row],[العدد ]])</f>
        <v/>
      </c>
      <c r="H155" s="75" t="str">
        <f>IF(الجدول1[[#This Row],[الأجمالي ]]="","",SUM($G$23:G155))</f>
        <v/>
      </c>
      <c r="I155" s="75" t="str">
        <f>IF(G155="","", $E$20-SUM($G$23:G155))</f>
        <v/>
      </c>
    </row>
    <row r="156" spans="1:9" ht="19.5" customHeight="1" x14ac:dyDescent="0.2">
      <c r="A156" s="73" t="str">
        <f>IF(الجدول1[[#This Row],[الأجمالي ]]="","",A155+1)</f>
        <v/>
      </c>
      <c r="B156" s="80"/>
      <c r="C156" s="88"/>
      <c r="D156" s="80"/>
      <c r="E156" s="81"/>
      <c r="F156" s="81"/>
      <c r="G156" s="75" t="str">
        <f>IF(الجدول1[[#This Row],[السعر ]]="","",الجدول1[[#This Row],[السعر ]]*الجدول1[[#This Row],[العدد ]])</f>
        <v/>
      </c>
      <c r="H156" s="75" t="str">
        <f>IF(الجدول1[[#This Row],[الأجمالي ]]="","",SUM($G$23:G156))</f>
        <v/>
      </c>
      <c r="I156" s="75" t="str">
        <f>IF(G156="","", $E$20-SUM($G$23:G156))</f>
        <v/>
      </c>
    </row>
    <row r="157" spans="1:9" ht="19.5" customHeight="1" x14ac:dyDescent="0.2">
      <c r="A157" s="73" t="str">
        <f>IF(الجدول1[[#This Row],[الأجمالي ]]="","",A156+1)</f>
        <v/>
      </c>
      <c r="B157" s="80"/>
      <c r="C157" s="88"/>
      <c r="D157" s="80"/>
      <c r="E157" s="81"/>
      <c r="F157" s="81"/>
      <c r="G157" s="75" t="str">
        <f>IF(الجدول1[[#This Row],[السعر ]]="","",الجدول1[[#This Row],[السعر ]]*الجدول1[[#This Row],[العدد ]])</f>
        <v/>
      </c>
      <c r="H157" s="75" t="str">
        <f>IF(الجدول1[[#This Row],[الأجمالي ]]="","",SUM($G$23:G157))</f>
        <v/>
      </c>
      <c r="I157" s="75" t="str">
        <f>IF(G157="","", $E$20-SUM($G$23:G157))</f>
        <v/>
      </c>
    </row>
    <row r="158" spans="1:9" ht="19.5" customHeight="1" x14ac:dyDescent="0.2">
      <c r="A158" s="73" t="str">
        <f>IF(الجدول1[[#This Row],[الأجمالي ]]="","",A157+1)</f>
        <v/>
      </c>
      <c r="B158" s="80"/>
      <c r="C158" s="88"/>
      <c r="D158" s="80"/>
      <c r="E158" s="81"/>
      <c r="F158" s="81"/>
      <c r="G158" s="75" t="str">
        <f>IF(الجدول1[[#This Row],[السعر ]]="","",الجدول1[[#This Row],[السعر ]]*الجدول1[[#This Row],[العدد ]])</f>
        <v/>
      </c>
      <c r="H158" s="75" t="str">
        <f>IF(الجدول1[[#This Row],[الأجمالي ]]="","",SUM($G$23:G158))</f>
        <v/>
      </c>
      <c r="I158" s="75" t="str">
        <f>IF(G158="","", $E$20-SUM($G$23:G158))</f>
        <v/>
      </c>
    </row>
    <row r="159" spans="1:9" ht="19.5" customHeight="1" x14ac:dyDescent="0.2">
      <c r="A159" s="73" t="str">
        <f>IF(الجدول1[[#This Row],[الأجمالي ]]="","",A158+1)</f>
        <v/>
      </c>
      <c r="B159" s="80"/>
      <c r="C159" s="88"/>
      <c r="D159" s="80"/>
      <c r="E159" s="81"/>
      <c r="F159" s="81"/>
      <c r="G159" s="75" t="str">
        <f>IF(الجدول1[[#This Row],[السعر ]]="","",الجدول1[[#This Row],[السعر ]]*الجدول1[[#This Row],[العدد ]])</f>
        <v/>
      </c>
      <c r="H159" s="75" t="str">
        <f>IF(الجدول1[[#This Row],[الأجمالي ]]="","",SUM($G$23:G159))</f>
        <v/>
      </c>
      <c r="I159" s="75" t="str">
        <f>IF(G159="","", $E$20-SUM($G$23:G159))</f>
        <v/>
      </c>
    </row>
    <row r="160" spans="1:9" ht="19.5" customHeight="1" x14ac:dyDescent="0.2">
      <c r="A160" s="73" t="str">
        <f>IF(الجدول1[[#This Row],[الأجمالي ]]="","",A159+1)</f>
        <v/>
      </c>
      <c r="B160" s="80"/>
      <c r="C160" s="88"/>
      <c r="D160" s="80"/>
      <c r="E160" s="81"/>
      <c r="F160" s="81"/>
      <c r="G160" s="75" t="str">
        <f>IF(الجدول1[[#This Row],[السعر ]]="","",الجدول1[[#This Row],[السعر ]]*الجدول1[[#This Row],[العدد ]])</f>
        <v/>
      </c>
      <c r="H160" s="75" t="str">
        <f>IF(الجدول1[[#This Row],[الأجمالي ]]="","",SUM($G$23:G160))</f>
        <v/>
      </c>
      <c r="I160" s="75" t="str">
        <f>IF(G160="","", $E$20-SUM($G$23:G160))</f>
        <v/>
      </c>
    </row>
    <row r="161" spans="1:9" ht="19.5" customHeight="1" x14ac:dyDescent="0.2">
      <c r="A161" s="73" t="str">
        <f>IF(الجدول1[[#This Row],[الأجمالي ]]="","",A160+1)</f>
        <v/>
      </c>
      <c r="B161" s="80"/>
      <c r="C161" s="88"/>
      <c r="D161" s="80"/>
      <c r="E161" s="81"/>
      <c r="F161" s="81"/>
      <c r="G161" s="75" t="str">
        <f>IF(الجدول1[[#This Row],[السعر ]]="","",الجدول1[[#This Row],[السعر ]]*الجدول1[[#This Row],[العدد ]])</f>
        <v/>
      </c>
      <c r="H161" s="75" t="str">
        <f>IF(الجدول1[[#This Row],[الأجمالي ]]="","",SUM($G$23:G161))</f>
        <v/>
      </c>
      <c r="I161" s="75" t="str">
        <f>IF(G161="","", $E$20-SUM($G$23:G161))</f>
        <v/>
      </c>
    </row>
    <row r="162" spans="1:9" ht="19.5" customHeight="1" x14ac:dyDescent="0.2">
      <c r="A162" s="73" t="str">
        <f>IF(الجدول1[[#This Row],[الأجمالي ]]="","",A161+1)</f>
        <v/>
      </c>
      <c r="B162" s="80"/>
      <c r="C162" s="88"/>
      <c r="D162" s="80"/>
      <c r="E162" s="81"/>
      <c r="F162" s="81"/>
      <c r="G162" s="75" t="str">
        <f>IF(الجدول1[[#This Row],[السعر ]]="","",الجدول1[[#This Row],[السعر ]]*الجدول1[[#This Row],[العدد ]])</f>
        <v/>
      </c>
      <c r="H162" s="75" t="str">
        <f>IF(الجدول1[[#This Row],[الأجمالي ]]="","",SUM($G$23:G162))</f>
        <v/>
      </c>
      <c r="I162" s="75" t="str">
        <f>IF(G162="","", $E$20-SUM($G$23:G162))</f>
        <v/>
      </c>
    </row>
    <row r="163" spans="1:9" ht="19.5" customHeight="1" x14ac:dyDescent="0.2">
      <c r="A163" s="73" t="str">
        <f>IF(الجدول1[[#This Row],[الأجمالي ]]="","",A162+1)</f>
        <v/>
      </c>
      <c r="B163" s="80"/>
      <c r="C163" s="88"/>
      <c r="D163" s="80"/>
      <c r="E163" s="81"/>
      <c r="F163" s="81"/>
      <c r="G163" s="75" t="str">
        <f>IF(الجدول1[[#This Row],[السعر ]]="","",الجدول1[[#This Row],[السعر ]]*الجدول1[[#This Row],[العدد ]])</f>
        <v/>
      </c>
      <c r="H163" s="75" t="str">
        <f>IF(الجدول1[[#This Row],[الأجمالي ]]="","",SUM($G$23:G163))</f>
        <v/>
      </c>
      <c r="I163" s="75" t="str">
        <f>IF(G163="","", $E$20-SUM($G$23:G163))</f>
        <v/>
      </c>
    </row>
    <row r="164" spans="1:9" ht="19.5" customHeight="1" x14ac:dyDescent="0.2">
      <c r="A164" s="73" t="str">
        <f>IF(الجدول1[[#This Row],[الأجمالي ]]="","",A163+1)</f>
        <v/>
      </c>
      <c r="B164" s="80"/>
      <c r="C164" s="88"/>
      <c r="D164" s="80"/>
      <c r="E164" s="81"/>
      <c r="F164" s="81"/>
      <c r="G164" s="75" t="str">
        <f>IF(الجدول1[[#This Row],[السعر ]]="","",الجدول1[[#This Row],[السعر ]]*الجدول1[[#This Row],[العدد ]])</f>
        <v/>
      </c>
      <c r="H164" s="75" t="str">
        <f>IF(الجدول1[[#This Row],[الأجمالي ]]="","",SUM($G$23:G164))</f>
        <v/>
      </c>
      <c r="I164" s="75" t="str">
        <f>IF(G164="","", $E$20-SUM($G$23:G164))</f>
        <v/>
      </c>
    </row>
    <row r="165" spans="1:9" ht="19.5" customHeight="1" x14ac:dyDescent="0.2">
      <c r="A165" s="73" t="str">
        <f>IF(الجدول1[[#This Row],[الأجمالي ]]="","",A164+1)</f>
        <v/>
      </c>
      <c r="B165" s="80"/>
      <c r="C165" s="88"/>
      <c r="D165" s="80"/>
      <c r="E165" s="81"/>
      <c r="F165" s="81"/>
      <c r="G165" s="75" t="str">
        <f>IF(الجدول1[[#This Row],[السعر ]]="","",الجدول1[[#This Row],[السعر ]]*الجدول1[[#This Row],[العدد ]])</f>
        <v/>
      </c>
      <c r="H165" s="75" t="str">
        <f>IF(الجدول1[[#This Row],[الأجمالي ]]="","",SUM($G$23:G165))</f>
        <v/>
      </c>
      <c r="I165" s="75" t="str">
        <f>IF(G165="","", $E$20-SUM($G$23:G165))</f>
        <v/>
      </c>
    </row>
    <row r="166" spans="1:9" ht="19.5" customHeight="1" x14ac:dyDescent="0.2">
      <c r="A166" s="73" t="str">
        <f>IF(الجدول1[[#This Row],[الأجمالي ]]="","",A165+1)</f>
        <v/>
      </c>
      <c r="B166" s="80"/>
      <c r="C166" s="88"/>
      <c r="D166" s="80"/>
      <c r="E166" s="81"/>
      <c r="F166" s="81"/>
      <c r="G166" s="75" t="str">
        <f>IF(الجدول1[[#This Row],[السعر ]]="","",الجدول1[[#This Row],[السعر ]]*الجدول1[[#This Row],[العدد ]])</f>
        <v/>
      </c>
      <c r="H166" s="75" t="str">
        <f>IF(الجدول1[[#This Row],[الأجمالي ]]="","",SUM($G$23:G166))</f>
        <v/>
      </c>
      <c r="I166" s="75" t="str">
        <f>IF(G166="","", $E$20-SUM($G$23:G166))</f>
        <v/>
      </c>
    </row>
    <row r="167" spans="1:9" ht="19.5" customHeight="1" x14ac:dyDescent="0.2">
      <c r="A167" s="73" t="str">
        <f>IF(الجدول1[[#This Row],[الأجمالي ]]="","",A166+1)</f>
        <v/>
      </c>
      <c r="B167" s="80"/>
      <c r="C167" s="88"/>
      <c r="D167" s="80"/>
      <c r="E167" s="81"/>
      <c r="F167" s="81"/>
      <c r="G167" s="75" t="str">
        <f>IF(الجدول1[[#This Row],[السعر ]]="","",الجدول1[[#This Row],[السعر ]]*الجدول1[[#This Row],[العدد ]])</f>
        <v/>
      </c>
      <c r="H167" s="75" t="str">
        <f>IF(الجدول1[[#This Row],[الأجمالي ]]="","",SUM($G$23:G167))</f>
        <v/>
      </c>
      <c r="I167" s="75" t="str">
        <f>IF(G167="","", $E$20-SUM($G$23:G167))</f>
        <v/>
      </c>
    </row>
    <row r="168" spans="1:9" ht="19.5" customHeight="1" x14ac:dyDescent="0.2">
      <c r="A168" s="73" t="str">
        <f>IF(الجدول1[[#This Row],[الأجمالي ]]="","",A167+1)</f>
        <v/>
      </c>
      <c r="B168" s="80"/>
      <c r="C168" s="88"/>
      <c r="D168" s="80"/>
      <c r="E168" s="81"/>
      <c r="F168" s="81"/>
      <c r="G168" s="75" t="str">
        <f>IF(الجدول1[[#This Row],[السعر ]]="","",الجدول1[[#This Row],[السعر ]]*الجدول1[[#This Row],[العدد ]])</f>
        <v/>
      </c>
      <c r="H168" s="75" t="str">
        <f>IF(الجدول1[[#This Row],[الأجمالي ]]="","",SUM($G$23:G168))</f>
        <v/>
      </c>
      <c r="I168" s="75" t="str">
        <f>IF(G168="","", $E$20-SUM($G$23:G168))</f>
        <v/>
      </c>
    </row>
    <row r="169" spans="1:9" ht="19.5" customHeight="1" x14ac:dyDescent="0.2">
      <c r="A169" s="73" t="str">
        <f>IF(الجدول1[[#This Row],[الأجمالي ]]="","",A168+1)</f>
        <v/>
      </c>
      <c r="B169" s="80"/>
      <c r="C169" s="88"/>
      <c r="D169" s="80"/>
      <c r="E169" s="81"/>
      <c r="F169" s="81"/>
      <c r="G169" s="75" t="str">
        <f>IF(الجدول1[[#This Row],[السعر ]]="","",الجدول1[[#This Row],[السعر ]]*الجدول1[[#This Row],[العدد ]])</f>
        <v/>
      </c>
      <c r="H169" s="75" t="str">
        <f>IF(الجدول1[[#This Row],[الأجمالي ]]="","",SUM($G$23:G169))</f>
        <v/>
      </c>
      <c r="I169" s="75" t="str">
        <f>IF(G169="","", $E$20-SUM($G$23:G169))</f>
        <v/>
      </c>
    </row>
    <row r="170" spans="1:9" ht="19.5" customHeight="1" x14ac:dyDescent="0.2">
      <c r="A170" s="73" t="str">
        <f>IF(الجدول1[[#This Row],[الأجمالي ]]="","",A169+1)</f>
        <v/>
      </c>
      <c r="B170" s="80"/>
      <c r="C170" s="88"/>
      <c r="D170" s="80"/>
      <c r="E170" s="81"/>
      <c r="F170" s="81"/>
      <c r="G170" s="75" t="str">
        <f>IF(الجدول1[[#This Row],[السعر ]]="","",الجدول1[[#This Row],[السعر ]]*الجدول1[[#This Row],[العدد ]])</f>
        <v/>
      </c>
      <c r="H170" s="75" t="str">
        <f>IF(الجدول1[[#This Row],[الأجمالي ]]="","",SUM($G$23:G170))</f>
        <v/>
      </c>
      <c r="I170" s="75" t="str">
        <f>IF(G170="","", $E$20-SUM($G$23:G170))</f>
        <v/>
      </c>
    </row>
    <row r="171" spans="1:9" ht="19.5" customHeight="1" x14ac:dyDescent="0.2">
      <c r="A171" s="73" t="str">
        <f>IF(الجدول1[[#This Row],[الأجمالي ]]="","",A170+1)</f>
        <v/>
      </c>
      <c r="B171" s="80"/>
      <c r="C171" s="88"/>
      <c r="D171" s="80"/>
      <c r="E171" s="81"/>
      <c r="F171" s="81"/>
      <c r="G171" s="75" t="str">
        <f>IF(الجدول1[[#This Row],[السعر ]]="","",الجدول1[[#This Row],[السعر ]]*الجدول1[[#This Row],[العدد ]])</f>
        <v/>
      </c>
      <c r="H171" s="75" t="str">
        <f>IF(الجدول1[[#This Row],[الأجمالي ]]="","",SUM($G$23:G171))</f>
        <v/>
      </c>
      <c r="I171" s="75" t="str">
        <f>IF(G171="","", $E$20-SUM($G$23:G171))</f>
        <v/>
      </c>
    </row>
    <row r="172" spans="1:9" ht="19.5" customHeight="1" x14ac:dyDescent="0.2">
      <c r="A172" s="73" t="str">
        <f>IF(الجدول1[[#This Row],[الأجمالي ]]="","",A171+1)</f>
        <v/>
      </c>
      <c r="B172" s="80"/>
      <c r="C172" s="88"/>
      <c r="D172" s="80"/>
      <c r="E172" s="81"/>
      <c r="F172" s="81"/>
      <c r="G172" s="75" t="str">
        <f>IF(الجدول1[[#This Row],[السعر ]]="","",الجدول1[[#This Row],[السعر ]]*الجدول1[[#This Row],[العدد ]])</f>
        <v/>
      </c>
      <c r="H172" s="75" t="str">
        <f>IF(الجدول1[[#This Row],[الأجمالي ]]="","",SUM($G$23:G172))</f>
        <v/>
      </c>
      <c r="I172" s="75" t="str">
        <f>IF(G172="","", $E$20-SUM($G$23:G172))</f>
        <v/>
      </c>
    </row>
    <row r="173" spans="1:9" ht="19.5" customHeight="1" x14ac:dyDescent="0.2">
      <c r="A173" s="73" t="str">
        <f>IF(الجدول1[[#This Row],[الأجمالي ]]="","",A172+1)</f>
        <v/>
      </c>
      <c r="B173" s="80"/>
      <c r="C173" s="88"/>
      <c r="D173" s="80"/>
      <c r="E173" s="81"/>
      <c r="F173" s="81"/>
      <c r="G173" s="75" t="str">
        <f>IF(الجدول1[[#This Row],[السعر ]]="","",الجدول1[[#This Row],[السعر ]]*الجدول1[[#This Row],[العدد ]])</f>
        <v/>
      </c>
      <c r="H173" s="75" t="str">
        <f>IF(الجدول1[[#This Row],[الأجمالي ]]="","",SUM($G$23:G173))</f>
        <v/>
      </c>
      <c r="I173" s="75" t="str">
        <f>IF(G173="","", $E$20-SUM($G$23:G173))</f>
        <v/>
      </c>
    </row>
    <row r="174" spans="1:9" ht="19.5" customHeight="1" x14ac:dyDescent="0.2">
      <c r="A174" s="73" t="str">
        <f>IF(الجدول1[[#This Row],[الأجمالي ]]="","",A173+1)</f>
        <v/>
      </c>
      <c r="B174" s="80"/>
      <c r="C174" s="88"/>
      <c r="D174" s="80"/>
      <c r="E174" s="81"/>
      <c r="F174" s="81"/>
      <c r="G174" s="75" t="str">
        <f>IF(الجدول1[[#This Row],[السعر ]]="","",الجدول1[[#This Row],[السعر ]]*الجدول1[[#This Row],[العدد ]])</f>
        <v/>
      </c>
      <c r="H174" s="75" t="str">
        <f>IF(الجدول1[[#This Row],[الأجمالي ]]="","",SUM($G$23:G174))</f>
        <v/>
      </c>
      <c r="I174" s="75" t="str">
        <f>IF(G174="","", $E$20-SUM($G$23:G174))</f>
        <v/>
      </c>
    </row>
    <row r="175" spans="1:9" ht="19.5" customHeight="1" x14ac:dyDescent="0.2">
      <c r="A175" s="73" t="str">
        <f>IF(الجدول1[[#This Row],[الأجمالي ]]="","",A174+1)</f>
        <v/>
      </c>
      <c r="B175" s="80"/>
      <c r="C175" s="88"/>
      <c r="D175" s="80"/>
      <c r="E175" s="81"/>
      <c r="F175" s="81"/>
      <c r="G175" s="75" t="str">
        <f>IF(الجدول1[[#This Row],[السعر ]]="","",الجدول1[[#This Row],[السعر ]]*الجدول1[[#This Row],[العدد ]])</f>
        <v/>
      </c>
      <c r="H175" s="75" t="str">
        <f>IF(الجدول1[[#This Row],[الأجمالي ]]="","",SUM($G$23:G175))</f>
        <v/>
      </c>
      <c r="I175" s="75" t="str">
        <f>IF(G175="","", $E$20-SUM($G$23:G175))</f>
        <v/>
      </c>
    </row>
    <row r="176" spans="1:9" ht="19.5" customHeight="1" x14ac:dyDescent="0.2">
      <c r="A176" s="73" t="str">
        <f>IF(الجدول1[[#This Row],[الأجمالي ]]="","",A175+1)</f>
        <v/>
      </c>
      <c r="B176" s="80"/>
      <c r="C176" s="88"/>
      <c r="D176" s="80"/>
      <c r="E176" s="81"/>
      <c r="F176" s="81"/>
      <c r="G176" s="75" t="str">
        <f>IF(الجدول1[[#This Row],[السعر ]]="","",الجدول1[[#This Row],[السعر ]]*الجدول1[[#This Row],[العدد ]])</f>
        <v/>
      </c>
      <c r="H176" s="75" t="str">
        <f>IF(الجدول1[[#This Row],[الأجمالي ]]="","",SUM($G$23:G176))</f>
        <v/>
      </c>
      <c r="I176" s="75" t="str">
        <f>IF(G176="","", $E$20-SUM($G$23:G176))</f>
        <v/>
      </c>
    </row>
    <row r="177" spans="1:9" ht="19.5" customHeight="1" x14ac:dyDescent="0.2">
      <c r="A177" s="73" t="str">
        <f>IF(الجدول1[[#This Row],[الأجمالي ]]="","",A176+1)</f>
        <v/>
      </c>
      <c r="B177" s="80"/>
      <c r="C177" s="88"/>
      <c r="D177" s="80"/>
      <c r="E177" s="81"/>
      <c r="F177" s="81"/>
      <c r="G177" s="75" t="str">
        <f>IF(الجدول1[[#This Row],[السعر ]]="","",الجدول1[[#This Row],[السعر ]]*الجدول1[[#This Row],[العدد ]])</f>
        <v/>
      </c>
      <c r="H177" s="75" t="str">
        <f>IF(الجدول1[[#This Row],[الأجمالي ]]="","",SUM($G$23:G177))</f>
        <v/>
      </c>
      <c r="I177" s="75" t="str">
        <f>IF(G177="","", $E$20-SUM($G$23:G177))</f>
        <v/>
      </c>
    </row>
    <row r="178" spans="1:9" ht="19.5" customHeight="1" x14ac:dyDescent="0.2">
      <c r="A178" s="73" t="str">
        <f>IF(الجدول1[[#This Row],[الأجمالي ]]="","",A177+1)</f>
        <v/>
      </c>
      <c r="B178" s="80"/>
      <c r="C178" s="88"/>
      <c r="D178" s="80"/>
      <c r="E178" s="81"/>
      <c r="F178" s="81"/>
      <c r="G178" s="75" t="str">
        <f>IF(الجدول1[[#This Row],[السعر ]]="","",الجدول1[[#This Row],[السعر ]]*الجدول1[[#This Row],[العدد ]])</f>
        <v/>
      </c>
      <c r="H178" s="75" t="str">
        <f>IF(الجدول1[[#This Row],[الأجمالي ]]="","",SUM($G$23:G178))</f>
        <v/>
      </c>
      <c r="I178" s="75" t="str">
        <f>IF(G178="","", $E$20-SUM($G$23:G178))</f>
        <v/>
      </c>
    </row>
    <row r="179" spans="1:9" ht="19.5" customHeight="1" x14ac:dyDescent="0.2">
      <c r="A179" s="73" t="str">
        <f>IF(الجدول1[[#This Row],[الأجمالي ]]="","",A178+1)</f>
        <v/>
      </c>
      <c r="B179" s="80"/>
      <c r="C179" s="88"/>
      <c r="D179" s="80"/>
      <c r="E179" s="81"/>
      <c r="F179" s="81"/>
      <c r="G179" s="75" t="str">
        <f>IF(الجدول1[[#This Row],[السعر ]]="","",الجدول1[[#This Row],[السعر ]]*الجدول1[[#This Row],[العدد ]])</f>
        <v/>
      </c>
      <c r="H179" s="75" t="str">
        <f>IF(الجدول1[[#This Row],[الأجمالي ]]="","",SUM($G$23:G179))</f>
        <v/>
      </c>
      <c r="I179" s="75" t="str">
        <f>IF(G179="","", $E$20-SUM($G$23:G179))</f>
        <v/>
      </c>
    </row>
    <row r="180" spans="1:9" ht="19.5" customHeight="1" x14ac:dyDescent="0.2">
      <c r="A180" s="73" t="str">
        <f>IF(الجدول1[[#This Row],[الأجمالي ]]="","",A179+1)</f>
        <v/>
      </c>
      <c r="B180" s="80"/>
      <c r="C180" s="88"/>
      <c r="D180" s="80"/>
      <c r="E180" s="81"/>
      <c r="F180" s="81"/>
      <c r="G180" s="75" t="str">
        <f>IF(الجدول1[[#This Row],[السعر ]]="","",الجدول1[[#This Row],[السعر ]]*الجدول1[[#This Row],[العدد ]])</f>
        <v/>
      </c>
      <c r="H180" s="75" t="str">
        <f>IF(الجدول1[[#This Row],[الأجمالي ]]="","",SUM($G$23:G180))</f>
        <v/>
      </c>
      <c r="I180" s="75" t="str">
        <f>IF(G180="","", $E$20-SUM($G$23:G180))</f>
        <v/>
      </c>
    </row>
    <row r="181" spans="1:9" ht="19.5" customHeight="1" x14ac:dyDescent="0.2">
      <c r="A181" s="73" t="str">
        <f>IF(الجدول1[[#This Row],[الأجمالي ]]="","",A180+1)</f>
        <v/>
      </c>
      <c r="B181" s="80"/>
      <c r="C181" s="88"/>
      <c r="D181" s="80"/>
      <c r="E181" s="81"/>
      <c r="F181" s="81"/>
      <c r="G181" s="75" t="str">
        <f>IF(الجدول1[[#This Row],[السعر ]]="","",الجدول1[[#This Row],[السعر ]]*الجدول1[[#This Row],[العدد ]])</f>
        <v/>
      </c>
      <c r="H181" s="75" t="str">
        <f>IF(الجدول1[[#This Row],[الأجمالي ]]="","",SUM($G$23:G181))</f>
        <v/>
      </c>
      <c r="I181" s="75" t="str">
        <f>IF(G181="","", $E$20-SUM($G$23:G181))</f>
        <v/>
      </c>
    </row>
    <row r="182" spans="1:9" ht="19.5" customHeight="1" x14ac:dyDescent="0.2">
      <c r="A182" s="73" t="str">
        <f>IF(الجدول1[[#This Row],[الأجمالي ]]="","",A181+1)</f>
        <v/>
      </c>
      <c r="B182" s="80"/>
      <c r="C182" s="88"/>
      <c r="D182" s="80"/>
      <c r="E182" s="81"/>
      <c r="F182" s="81"/>
      <c r="G182" s="75" t="str">
        <f>IF(الجدول1[[#This Row],[السعر ]]="","",الجدول1[[#This Row],[السعر ]]*الجدول1[[#This Row],[العدد ]])</f>
        <v/>
      </c>
      <c r="H182" s="75" t="str">
        <f>IF(الجدول1[[#This Row],[الأجمالي ]]="","",SUM($G$23:G182))</f>
        <v/>
      </c>
      <c r="I182" s="75" t="str">
        <f>IF(G182="","", $E$20-SUM($G$23:G182))</f>
        <v/>
      </c>
    </row>
    <row r="183" spans="1:9" ht="19.5" customHeight="1" x14ac:dyDescent="0.2">
      <c r="A183" s="73" t="str">
        <f>IF(الجدول1[[#This Row],[الأجمالي ]]="","",A182+1)</f>
        <v/>
      </c>
      <c r="B183" s="80"/>
      <c r="C183" s="88"/>
      <c r="D183" s="80"/>
      <c r="E183" s="81"/>
      <c r="F183" s="81"/>
      <c r="G183" s="75" t="str">
        <f>IF(الجدول1[[#This Row],[السعر ]]="","",الجدول1[[#This Row],[السعر ]]*الجدول1[[#This Row],[العدد ]])</f>
        <v/>
      </c>
      <c r="H183" s="75" t="str">
        <f>IF(الجدول1[[#This Row],[الأجمالي ]]="","",SUM($G$23:G183))</f>
        <v/>
      </c>
      <c r="I183" s="75" t="str">
        <f>IF(G183="","", $E$20-SUM($G$23:G183))</f>
        <v/>
      </c>
    </row>
    <row r="184" spans="1:9" ht="19.5" customHeight="1" x14ac:dyDescent="0.2">
      <c r="A184" s="73" t="str">
        <f>IF(الجدول1[[#This Row],[الأجمالي ]]="","",A183+1)</f>
        <v/>
      </c>
      <c r="B184" s="80"/>
      <c r="C184" s="88"/>
      <c r="D184" s="80"/>
      <c r="E184" s="81"/>
      <c r="F184" s="81"/>
      <c r="G184" s="75" t="str">
        <f>IF(الجدول1[[#This Row],[السعر ]]="","",الجدول1[[#This Row],[السعر ]]*الجدول1[[#This Row],[العدد ]])</f>
        <v/>
      </c>
      <c r="H184" s="75" t="str">
        <f>IF(الجدول1[[#This Row],[الأجمالي ]]="","",SUM($G$23:G184))</f>
        <v/>
      </c>
      <c r="I184" s="75" t="str">
        <f>IF(G184="","", $E$20-SUM($G$23:G184))</f>
        <v/>
      </c>
    </row>
    <row r="185" spans="1:9" ht="19.5" customHeight="1" x14ac:dyDescent="0.2">
      <c r="A185" s="73" t="str">
        <f>IF(الجدول1[[#This Row],[الأجمالي ]]="","",A184+1)</f>
        <v/>
      </c>
      <c r="B185" s="80"/>
      <c r="C185" s="88"/>
      <c r="D185" s="80"/>
      <c r="E185" s="81"/>
      <c r="F185" s="81"/>
      <c r="G185" s="75" t="str">
        <f>IF(الجدول1[[#This Row],[السعر ]]="","",الجدول1[[#This Row],[السعر ]]*الجدول1[[#This Row],[العدد ]])</f>
        <v/>
      </c>
      <c r="H185" s="75" t="str">
        <f>IF(الجدول1[[#This Row],[الأجمالي ]]="","",SUM($G$23:G185))</f>
        <v/>
      </c>
      <c r="I185" s="75" t="str">
        <f>IF(G185="","", $E$20-SUM($G$23:G185))</f>
        <v/>
      </c>
    </row>
    <row r="186" spans="1:9" ht="19.5" customHeight="1" x14ac:dyDescent="0.2">
      <c r="A186" s="73" t="str">
        <f>IF(الجدول1[[#This Row],[الأجمالي ]]="","",A185+1)</f>
        <v/>
      </c>
      <c r="B186" s="80"/>
      <c r="C186" s="88"/>
      <c r="D186" s="80"/>
      <c r="E186" s="81"/>
      <c r="F186" s="81"/>
      <c r="G186" s="75" t="str">
        <f>IF(الجدول1[[#This Row],[السعر ]]="","",الجدول1[[#This Row],[السعر ]]*الجدول1[[#This Row],[العدد ]])</f>
        <v/>
      </c>
      <c r="H186" s="75" t="str">
        <f>IF(الجدول1[[#This Row],[الأجمالي ]]="","",SUM($G$23:G186))</f>
        <v/>
      </c>
      <c r="I186" s="75" t="str">
        <f>IF(G186="","", $E$20-SUM($G$23:G186))</f>
        <v/>
      </c>
    </row>
    <row r="187" spans="1:9" ht="19.5" customHeight="1" x14ac:dyDescent="0.2">
      <c r="A187" s="73" t="str">
        <f>IF(الجدول1[[#This Row],[الأجمالي ]]="","",A186+1)</f>
        <v/>
      </c>
      <c r="B187" s="80"/>
      <c r="C187" s="88"/>
      <c r="D187" s="80"/>
      <c r="E187" s="81"/>
      <c r="F187" s="81"/>
      <c r="G187" s="75" t="str">
        <f>IF(الجدول1[[#This Row],[السعر ]]="","",الجدول1[[#This Row],[السعر ]]*الجدول1[[#This Row],[العدد ]])</f>
        <v/>
      </c>
      <c r="H187" s="75" t="str">
        <f>IF(الجدول1[[#This Row],[الأجمالي ]]="","",SUM($G$23:G187))</f>
        <v/>
      </c>
      <c r="I187" s="75" t="str">
        <f>IF(G187="","", $E$20-SUM($G$23:G187))</f>
        <v/>
      </c>
    </row>
    <row r="188" spans="1:9" ht="19.5" customHeight="1" x14ac:dyDescent="0.2">
      <c r="A188" s="73" t="str">
        <f>IF(الجدول1[[#This Row],[الأجمالي ]]="","",A187+1)</f>
        <v/>
      </c>
      <c r="B188" s="80"/>
      <c r="C188" s="88"/>
      <c r="D188" s="80"/>
      <c r="E188" s="81"/>
      <c r="F188" s="81"/>
      <c r="G188" s="75" t="str">
        <f>IF(الجدول1[[#This Row],[السعر ]]="","",الجدول1[[#This Row],[السعر ]]*الجدول1[[#This Row],[العدد ]])</f>
        <v/>
      </c>
      <c r="H188" s="75" t="str">
        <f>IF(الجدول1[[#This Row],[الأجمالي ]]="","",SUM($G$23:G188))</f>
        <v/>
      </c>
      <c r="I188" s="75" t="str">
        <f>IF(G188="","", $E$20-SUM($G$23:G188))</f>
        <v/>
      </c>
    </row>
    <row r="189" spans="1:9" ht="19.5" customHeight="1" x14ac:dyDescent="0.2">
      <c r="A189" s="73" t="str">
        <f>IF(الجدول1[[#This Row],[الأجمالي ]]="","",A188+1)</f>
        <v/>
      </c>
      <c r="B189" s="80"/>
      <c r="C189" s="88"/>
      <c r="D189" s="80"/>
      <c r="E189" s="81"/>
      <c r="F189" s="81"/>
      <c r="G189" s="75" t="str">
        <f>IF(الجدول1[[#This Row],[السعر ]]="","",الجدول1[[#This Row],[السعر ]]*الجدول1[[#This Row],[العدد ]])</f>
        <v/>
      </c>
      <c r="H189" s="75" t="str">
        <f>IF(الجدول1[[#This Row],[الأجمالي ]]="","",SUM($G$23:G189))</f>
        <v/>
      </c>
      <c r="I189" s="75" t="str">
        <f>IF(G189="","", $E$20-SUM($G$23:G189))</f>
        <v/>
      </c>
    </row>
    <row r="190" spans="1:9" ht="19.5" customHeight="1" x14ac:dyDescent="0.2">
      <c r="A190" s="73" t="str">
        <f>IF(الجدول1[[#This Row],[الأجمالي ]]="","",A189+1)</f>
        <v/>
      </c>
      <c r="B190" s="80"/>
      <c r="C190" s="88"/>
      <c r="D190" s="80"/>
      <c r="E190" s="81"/>
      <c r="F190" s="81"/>
      <c r="G190" s="75" t="str">
        <f>IF(الجدول1[[#This Row],[السعر ]]="","",الجدول1[[#This Row],[السعر ]]*الجدول1[[#This Row],[العدد ]])</f>
        <v/>
      </c>
      <c r="H190" s="75" t="str">
        <f>IF(الجدول1[[#This Row],[الأجمالي ]]="","",SUM($G$23:G190))</f>
        <v/>
      </c>
      <c r="I190" s="75" t="str">
        <f>IF(G190="","", $E$20-SUM($G$23:G190))</f>
        <v/>
      </c>
    </row>
    <row r="191" spans="1:9" ht="19.5" customHeight="1" x14ac:dyDescent="0.2">
      <c r="A191" s="73" t="str">
        <f>IF(الجدول1[[#This Row],[الأجمالي ]]="","",A190+1)</f>
        <v/>
      </c>
      <c r="B191" s="80"/>
      <c r="C191" s="88"/>
      <c r="D191" s="80"/>
      <c r="E191" s="81"/>
      <c r="F191" s="81"/>
      <c r="G191" s="75" t="str">
        <f>IF(الجدول1[[#This Row],[السعر ]]="","",الجدول1[[#This Row],[السعر ]]*الجدول1[[#This Row],[العدد ]])</f>
        <v/>
      </c>
      <c r="H191" s="75" t="str">
        <f>IF(الجدول1[[#This Row],[الأجمالي ]]="","",SUM($G$23:G191))</f>
        <v/>
      </c>
      <c r="I191" s="75" t="str">
        <f>IF(G191="","", $E$20-SUM($G$23:G191))</f>
        <v/>
      </c>
    </row>
    <row r="192" spans="1:9" ht="19.5" customHeight="1" x14ac:dyDescent="0.2">
      <c r="A192" s="73" t="str">
        <f>IF(الجدول1[[#This Row],[الأجمالي ]]="","",A191+1)</f>
        <v/>
      </c>
      <c r="B192" s="80"/>
      <c r="C192" s="88"/>
      <c r="D192" s="80"/>
      <c r="E192" s="81"/>
      <c r="F192" s="81"/>
      <c r="G192" s="75" t="str">
        <f>IF(الجدول1[[#This Row],[السعر ]]="","",الجدول1[[#This Row],[السعر ]]*الجدول1[[#This Row],[العدد ]])</f>
        <v/>
      </c>
      <c r="H192" s="75" t="str">
        <f>IF(الجدول1[[#This Row],[الأجمالي ]]="","",SUM($G$23:G192))</f>
        <v/>
      </c>
      <c r="I192" s="75" t="str">
        <f>IF(G192="","", $E$20-SUM($G$23:G192))</f>
        <v/>
      </c>
    </row>
    <row r="193" spans="1:9" ht="19.5" customHeight="1" x14ac:dyDescent="0.2">
      <c r="A193" s="73" t="str">
        <f>IF(الجدول1[[#This Row],[الأجمالي ]]="","",A192+1)</f>
        <v/>
      </c>
      <c r="B193" s="80"/>
      <c r="C193" s="88"/>
      <c r="D193" s="80"/>
      <c r="E193" s="81"/>
      <c r="F193" s="81"/>
      <c r="G193" s="75" t="str">
        <f>IF(الجدول1[[#This Row],[السعر ]]="","",الجدول1[[#This Row],[السعر ]]*الجدول1[[#This Row],[العدد ]])</f>
        <v/>
      </c>
      <c r="H193" s="75" t="str">
        <f>IF(الجدول1[[#This Row],[الأجمالي ]]="","",SUM($G$23:G193))</f>
        <v/>
      </c>
      <c r="I193" s="75" t="str">
        <f>IF(G193="","", $E$20-SUM($G$23:G193))</f>
        <v/>
      </c>
    </row>
    <row r="194" spans="1:9" ht="19.5" customHeight="1" x14ac:dyDescent="0.2">
      <c r="A194" s="73" t="str">
        <f>IF(الجدول1[[#This Row],[الأجمالي ]]="","",A193+1)</f>
        <v/>
      </c>
      <c r="B194" s="80"/>
      <c r="C194" s="88"/>
      <c r="D194" s="80"/>
      <c r="E194" s="81"/>
      <c r="F194" s="81"/>
      <c r="G194" s="75" t="str">
        <f>IF(الجدول1[[#This Row],[السعر ]]="","",الجدول1[[#This Row],[السعر ]]*الجدول1[[#This Row],[العدد ]])</f>
        <v/>
      </c>
      <c r="H194" s="75" t="str">
        <f>IF(الجدول1[[#This Row],[الأجمالي ]]="","",SUM($G$23:G194))</f>
        <v/>
      </c>
      <c r="I194" s="75" t="str">
        <f>IF(G194="","", $E$20-SUM($G$23:G194))</f>
        <v/>
      </c>
    </row>
    <row r="195" spans="1:9" ht="19.5" customHeight="1" x14ac:dyDescent="0.2">
      <c r="A195" s="73" t="str">
        <f>IF(الجدول1[[#This Row],[الأجمالي ]]="","",A194+1)</f>
        <v/>
      </c>
      <c r="B195" s="80"/>
      <c r="C195" s="88"/>
      <c r="D195" s="80"/>
      <c r="E195" s="81"/>
      <c r="F195" s="81"/>
      <c r="G195" s="75" t="str">
        <f>IF(الجدول1[[#This Row],[السعر ]]="","",الجدول1[[#This Row],[السعر ]]*الجدول1[[#This Row],[العدد ]])</f>
        <v/>
      </c>
      <c r="H195" s="75" t="str">
        <f>IF(الجدول1[[#This Row],[الأجمالي ]]="","",SUM($G$23:G195))</f>
        <v/>
      </c>
      <c r="I195" s="75" t="str">
        <f>IF(G195="","", $E$20-SUM($G$23:G195))</f>
        <v/>
      </c>
    </row>
    <row r="196" spans="1:9" ht="19.5" customHeight="1" x14ac:dyDescent="0.2">
      <c r="A196" s="73" t="str">
        <f>IF(الجدول1[[#This Row],[الأجمالي ]]="","",A195+1)</f>
        <v/>
      </c>
      <c r="B196" s="80"/>
      <c r="C196" s="88"/>
      <c r="D196" s="80"/>
      <c r="E196" s="81"/>
      <c r="F196" s="81"/>
      <c r="G196" s="75" t="str">
        <f>IF(الجدول1[[#This Row],[السعر ]]="","",الجدول1[[#This Row],[السعر ]]*الجدول1[[#This Row],[العدد ]])</f>
        <v/>
      </c>
      <c r="H196" s="75" t="str">
        <f>IF(الجدول1[[#This Row],[الأجمالي ]]="","",SUM($G$23:G196))</f>
        <v/>
      </c>
      <c r="I196" s="75" t="str">
        <f>IF(G196="","", $E$20-SUM($G$23:G196))</f>
        <v/>
      </c>
    </row>
    <row r="197" spans="1:9" ht="19.5" customHeight="1" x14ac:dyDescent="0.2">
      <c r="A197" s="73" t="str">
        <f>IF(الجدول1[[#This Row],[الأجمالي ]]="","",A196+1)</f>
        <v/>
      </c>
      <c r="B197" s="80"/>
      <c r="C197" s="88"/>
      <c r="D197" s="80"/>
      <c r="E197" s="81"/>
      <c r="F197" s="81"/>
      <c r="G197" s="75" t="str">
        <f>IF(الجدول1[[#This Row],[السعر ]]="","",الجدول1[[#This Row],[السعر ]]*الجدول1[[#This Row],[العدد ]])</f>
        <v/>
      </c>
      <c r="H197" s="75" t="str">
        <f>IF(الجدول1[[#This Row],[الأجمالي ]]="","",SUM($G$23:G197))</f>
        <v/>
      </c>
      <c r="I197" s="75" t="str">
        <f>IF(G197="","", $E$20-SUM($G$23:G197))</f>
        <v/>
      </c>
    </row>
    <row r="198" spans="1:9" ht="19.5" customHeight="1" x14ac:dyDescent="0.2">
      <c r="A198" s="73" t="str">
        <f>IF(الجدول1[[#This Row],[الأجمالي ]]="","",A197+1)</f>
        <v/>
      </c>
      <c r="B198" s="80"/>
      <c r="C198" s="88"/>
      <c r="D198" s="80"/>
      <c r="E198" s="81"/>
      <c r="F198" s="81"/>
      <c r="G198" s="75" t="str">
        <f>IF(الجدول1[[#This Row],[السعر ]]="","",الجدول1[[#This Row],[السعر ]]*الجدول1[[#This Row],[العدد ]])</f>
        <v/>
      </c>
      <c r="H198" s="75" t="str">
        <f>IF(الجدول1[[#This Row],[الأجمالي ]]="","",SUM($G$23:G198))</f>
        <v/>
      </c>
      <c r="I198" s="75" t="str">
        <f>IF(G198="","", $E$20-SUM($G$23:G198))</f>
        <v/>
      </c>
    </row>
    <row r="199" spans="1:9" ht="19.5" customHeight="1" x14ac:dyDescent="0.2">
      <c r="A199" s="73" t="str">
        <f>IF(الجدول1[[#This Row],[الأجمالي ]]="","",A198+1)</f>
        <v/>
      </c>
      <c r="B199" s="80"/>
      <c r="C199" s="88"/>
      <c r="D199" s="80"/>
      <c r="E199" s="81"/>
      <c r="F199" s="81"/>
      <c r="G199" s="75" t="str">
        <f>IF(الجدول1[[#This Row],[السعر ]]="","",الجدول1[[#This Row],[السعر ]]*الجدول1[[#This Row],[العدد ]])</f>
        <v/>
      </c>
      <c r="H199" s="75" t="str">
        <f>IF(الجدول1[[#This Row],[الأجمالي ]]="","",SUM($G$23:G199))</f>
        <v/>
      </c>
      <c r="I199" s="75" t="str">
        <f>IF(G199="","", $E$20-SUM($G$23:G199))</f>
        <v/>
      </c>
    </row>
    <row r="200" spans="1:9" ht="19.5" customHeight="1" x14ac:dyDescent="0.2">
      <c r="A200" s="73" t="str">
        <f>IF(الجدول1[[#This Row],[الأجمالي ]]="","",A199+1)</f>
        <v/>
      </c>
      <c r="B200" s="80"/>
      <c r="C200" s="88"/>
      <c r="D200" s="80"/>
      <c r="E200" s="81"/>
      <c r="F200" s="81"/>
      <c r="G200" s="75" t="str">
        <f>IF(الجدول1[[#This Row],[السعر ]]="","",الجدول1[[#This Row],[السعر ]]*الجدول1[[#This Row],[العدد ]])</f>
        <v/>
      </c>
      <c r="H200" s="75" t="str">
        <f>IF(الجدول1[[#This Row],[الأجمالي ]]="","",SUM($G$23:G200))</f>
        <v/>
      </c>
      <c r="I200" s="75" t="str">
        <f>IF(G200="","", $E$20-SUM($G$23:G200))</f>
        <v/>
      </c>
    </row>
    <row r="201" spans="1:9" ht="19.5" customHeight="1" x14ac:dyDescent="0.2">
      <c r="A201" s="73" t="str">
        <f>IF(الجدول1[[#This Row],[الأجمالي ]]="","",A200+1)</f>
        <v/>
      </c>
      <c r="B201" s="80"/>
      <c r="C201" s="88"/>
      <c r="D201" s="80"/>
      <c r="E201" s="81"/>
      <c r="F201" s="81"/>
      <c r="G201" s="75" t="str">
        <f>IF(الجدول1[[#This Row],[السعر ]]="","",الجدول1[[#This Row],[السعر ]]*الجدول1[[#This Row],[العدد ]])</f>
        <v/>
      </c>
      <c r="H201" s="75" t="str">
        <f>IF(الجدول1[[#This Row],[الأجمالي ]]="","",SUM($G$23:G201))</f>
        <v/>
      </c>
      <c r="I201" s="75" t="str">
        <f>IF(G201="","", $E$20-SUM($G$23:G201))</f>
        <v/>
      </c>
    </row>
    <row r="202" spans="1:9" ht="19.5" customHeight="1" x14ac:dyDescent="0.2">
      <c r="A202" s="73" t="str">
        <f>IF(الجدول1[[#This Row],[الأجمالي ]]="","",A201+1)</f>
        <v/>
      </c>
      <c r="B202" s="80"/>
      <c r="C202" s="88"/>
      <c r="D202" s="80"/>
      <c r="E202" s="81"/>
      <c r="F202" s="81"/>
      <c r="G202" s="75" t="str">
        <f>IF(الجدول1[[#This Row],[السعر ]]="","",الجدول1[[#This Row],[السعر ]]*الجدول1[[#This Row],[العدد ]])</f>
        <v/>
      </c>
      <c r="H202" s="75" t="str">
        <f>IF(الجدول1[[#This Row],[الأجمالي ]]="","",SUM($G$23:G202))</f>
        <v/>
      </c>
      <c r="I202" s="75" t="str">
        <f>IF(G202="","", $E$20-SUM($G$23:G202))</f>
        <v/>
      </c>
    </row>
    <row r="203" spans="1:9" ht="19.5" customHeight="1" x14ac:dyDescent="0.2">
      <c r="A203" s="73" t="str">
        <f>IF(الجدول1[[#This Row],[الأجمالي ]]="","",A202+1)</f>
        <v/>
      </c>
      <c r="B203" s="80"/>
      <c r="C203" s="88"/>
      <c r="D203" s="80"/>
      <c r="E203" s="81"/>
      <c r="F203" s="81"/>
      <c r="G203" s="75" t="str">
        <f>IF(الجدول1[[#This Row],[السعر ]]="","",الجدول1[[#This Row],[السعر ]]*الجدول1[[#This Row],[العدد ]])</f>
        <v/>
      </c>
      <c r="H203" s="75" t="str">
        <f>IF(الجدول1[[#This Row],[الأجمالي ]]="","",SUM($G$23:G203))</f>
        <v/>
      </c>
      <c r="I203" s="75" t="str">
        <f>IF(G203="","", $E$20-SUM($G$23:G203))</f>
        <v/>
      </c>
    </row>
    <row r="204" spans="1:9" ht="19.5" customHeight="1" x14ac:dyDescent="0.2">
      <c r="A204" s="73" t="str">
        <f>IF(الجدول1[[#This Row],[الأجمالي ]]="","",A203+1)</f>
        <v/>
      </c>
      <c r="B204" s="80"/>
      <c r="C204" s="88"/>
      <c r="D204" s="80"/>
      <c r="E204" s="81"/>
      <c r="F204" s="81"/>
      <c r="G204" s="75" t="str">
        <f>IF(الجدول1[[#This Row],[السعر ]]="","",الجدول1[[#This Row],[السعر ]]*الجدول1[[#This Row],[العدد ]])</f>
        <v/>
      </c>
      <c r="H204" s="75" t="str">
        <f>IF(الجدول1[[#This Row],[الأجمالي ]]="","",SUM($G$23:G204))</f>
        <v/>
      </c>
      <c r="I204" s="75" t="str">
        <f>IF(G204="","", $E$20-SUM($G$23:G204))</f>
        <v/>
      </c>
    </row>
    <row r="205" spans="1:9" ht="19.5" customHeight="1" x14ac:dyDescent="0.2">
      <c r="A205" s="73" t="str">
        <f>IF(الجدول1[[#This Row],[الأجمالي ]]="","",A204+1)</f>
        <v/>
      </c>
      <c r="B205" s="80"/>
      <c r="C205" s="88"/>
      <c r="D205" s="80"/>
      <c r="E205" s="81"/>
      <c r="F205" s="81"/>
      <c r="G205" s="75" t="str">
        <f>IF(الجدول1[[#This Row],[السعر ]]="","",الجدول1[[#This Row],[السعر ]]*الجدول1[[#This Row],[العدد ]])</f>
        <v/>
      </c>
      <c r="H205" s="75" t="str">
        <f>IF(الجدول1[[#This Row],[الأجمالي ]]="","",SUM($G$23:G205))</f>
        <v/>
      </c>
      <c r="I205" s="75" t="str">
        <f>IF(G205="","", $E$20-SUM($G$23:G205))</f>
        <v/>
      </c>
    </row>
    <row r="206" spans="1:9" ht="19.5" customHeight="1" x14ac:dyDescent="0.2">
      <c r="A206" s="73" t="str">
        <f>IF(الجدول1[[#This Row],[الأجمالي ]]="","",A205+1)</f>
        <v/>
      </c>
      <c r="B206" s="80"/>
      <c r="C206" s="88"/>
      <c r="D206" s="80"/>
      <c r="E206" s="81"/>
      <c r="F206" s="81"/>
      <c r="G206" s="75" t="str">
        <f>IF(الجدول1[[#This Row],[السعر ]]="","",الجدول1[[#This Row],[السعر ]]*الجدول1[[#This Row],[العدد ]])</f>
        <v/>
      </c>
      <c r="H206" s="75" t="str">
        <f>IF(الجدول1[[#This Row],[الأجمالي ]]="","",SUM($G$23:G206))</f>
        <v/>
      </c>
      <c r="I206" s="75" t="str">
        <f>IF(G206="","", $E$20-SUM($G$23:G206))</f>
        <v/>
      </c>
    </row>
    <row r="207" spans="1:9" ht="19.5" customHeight="1" x14ac:dyDescent="0.2">
      <c r="A207" s="73" t="str">
        <f>IF(الجدول1[[#This Row],[الأجمالي ]]="","",A206+1)</f>
        <v/>
      </c>
      <c r="B207" s="80"/>
      <c r="C207" s="88"/>
      <c r="D207" s="80"/>
      <c r="E207" s="81"/>
      <c r="F207" s="81"/>
      <c r="G207" s="75" t="str">
        <f>IF(الجدول1[[#This Row],[السعر ]]="","",الجدول1[[#This Row],[السعر ]]*الجدول1[[#This Row],[العدد ]])</f>
        <v/>
      </c>
      <c r="H207" s="75" t="str">
        <f>IF(الجدول1[[#This Row],[الأجمالي ]]="","",SUM($G$23:G207))</f>
        <v/>
      </c>
      <c r="I207" s="75" t="str">
        <f>IF(G207="","", $E$20-SUM($G$23:G207))</f>
        <v/>
      </c>
    </row>
    <row r="208" spans="1:9" ht="19.5" customHeight="1" x14ac:dyDescent="0.2">
      <c r="A208" s="73" t="str">
        <f>IF(الجدول1[[#This Row],[الأجمالي ]]="","",A207+1)</f>
        <v/>
      </c>
      <c r="B208" s="80"/>
      <c r="C208" s="88"/>
      <c r="D208" s="80"/>
      <c r="E208" s="81"/>
      <c r="F208" s="81"/>
      <c r="G208" s="75" t="str">
        <f>IF(الجدول1[[#This Row],[السعر ]]="","",الجدول1[[#This Row],[السعر ]]*الجدول1[[#This Row],[العدد ]])</f>
        <v/>
      </c>
      <c r="H208" s="75" t="str">
        <f>IF(الجدول1[[#This Row],[الأجمالي ]]="","",SUM($G$23:G208))</f>
        <v/>
      </c>
      <c r="I208" s="75" t="str">
        <f>IF(G208="","", $E$20-SUM($G$23:G208))</f>
        <v/>
      </c>
    </row>
    <row r="209" spans="1:9" ht="19.5" customHeight="1" x14ac:dyDescent="0.2">
      <c r="A209" s="73" t="str">
        <f>IF(الجدول1[[#This Row],[الأجمالي ]]="","",A208+1)</f>
        <v/>
      </c>
      <c r="B209" s="80"/>
      <c r="C209" s="88"/>
      <c r="D209" s="80"/>
      <c r="E209" s="81"/>
      <c r="F209" s="81"/>
      <c r="G209" s="75" t="str">
        <f>IF(الجدول1[[#This Row],[السعر ]]="","",الجدول1[[#This Row],[السعر ]]*الجدول1[[#This Row],[العدد ]])</f>
        <v/>
      </c>
      <c r="H209" s="75" t="str">
        <f>IF(الجدول1[[#This Row],[الأجمالي ]]="","",SUM($G$23:G209))</f>
        <v/>
      </c>
      <c r="I209" s="75" t="str">
        <f>IF(G209="","", $E$20-SUM($G$23:G209))</f>
        <v/>
      </c>
    </row>
    <row r="210" spans="1:9" ht="19.5" customHeight="1" x14ac:dyDescent="0.2">
      <c r="A210" s="73" t="str">
        <f>IF(الجدول1[[#This Row],[الأجمالي ]]="","",A209+1)</f>
        <v/>
      </c>
      <c r="B210" s="80"/>
      <c r="C210" s="88"/>
      <c r="D210" s="80"/>
      <c r="E210" s="81"/>
      <c r="F210" s="81"/>
      <c r="G210" s="75" t="str">
        <f>IF(الجدول1[[#This Row],[السعر ]]="","",الجدول1[[#This Row],[السعر ]]*الجدول1[[#This Row],[العدد ]])</f>
        <v/>
      </c>
      <c r="H210" s="75" t="str">
        <f>IF(الجدول1[[#This Row],[الأجمالي ]]="","",SUM($G$23:G210))</f>
        <v/>
      </c>
      <c r="I210" s="75" t="str">
        <f>IF(G210="","", $E$20-SUM($G$23:G210))</f>
        <v/>
      </c>
    </row>
    <row r="211" spans="1:9" ht="19.5" customHeight="1" x14ac:dyDescent="0.2">
      <c r="A211" s="73" t="str">
        <f>IF(الجدول1[[#This Row],[الأجمالي ]]="","",A210+1)</f>
        <v/>
      </c>
      <c r="B211" s="80"/>
      <c r="C211" s="88"/>
      <c r="D211" s="80"/>
      <c r="E211" s="81"/>
      <c r="F211" s="81"/>
      <c r="G211" s="75" t="str">
        <f>IF(الجدول1[[#This Row],[السعر ]]="","",الجدول1[[#This Row],[السعر ]]*الجدول1[[#This Row],[العدد ]])</f>
        <v/>
      </c>
      <c r="H211" s="75" t="str">
        <f>IF(الجدول1[[#This Row],[الأجمالي ]]="","",SUM($G$23:G211))</f>
        <v/>
      </c>
      <c r="I211" s="75" t="str">
        <f>IF(G211="","", $E$20-SUM($G$23:G211))</f>
        <v/>
      </c>
    </row>
    <row r="212" spans="1:9" ht="19.5" customHeight="1" x14ac:dyDescent="0.2">
      <c r="A212" s="73" t="str">
        <f>IF(الجدول1[[#This Row],[الأجمالي ]]="","",A211+1)</f>
        <v/>
      </c>
      <c r="B212" s="80"/>
      <c r="C212" s="88"/>
      <c r="D212" s="80"/>
      <c r="E212" s="81"/>
      <c r="F212" s="81"/>
      <c r="G212" s="75" t="str">
        <f>IF(الجدول1[[#This Row],[السعر ]]="","",الجدول1[[#This Row],[السعر ]]*الجدول1[[#This Row],[العدد ]])</f>
        <v/>
      </c>
      <c r="H212" s="75" t="str">
        <f>IF(الجدول1[[#This Row],[الأجمالي ]]="","",SUM($G$23:G212))</f>
        <v/>
      </c>
      <c r="I212" s="75" t="str">
        <f>IF(G212="","", $E$20-SUM($G$23:G212))</f>
        <v/>
      </c>
    </row>
    <row r="213" spans="1:9" ht="19.5" customHeight="1" x14ac:dyDescent="0.2">
      <c r="A213" s="73" t="str">
        <f>IF(الجدول1[[#This Row],[الأجمالي ]]="","",A212+1)</f>
        <v/>
      </c>
      <c r="B213" s="80"/>
      <c r="C213" s="88"/>
      <c r="D213" s="80"/>
      <c r="E213" s="81"/>
      <c r="F213" s="81"/>
      <c r="G213" s="75" t="str">
        <f>IF(الجدول1[[#This Row],[السعر ]]="","",الجدول1[[#This Row],[السعر ]]*الجدول1[[#This Row],[العدد ]])</f>
        <v/>
      </c>
      <c r="H213" s="75" t="str">
        <f>IF(الجدول1[[#This Row],[الأجمالي ]]="","",SUM($G$23:G213))</f>
        <v/>
      </c>
      <c r="I213" s="75" t="str">
        <f>IF(G213="","", $E$20-SUM($G$23:G213))</f>
        <v/>
      </c>
    </row>
    <row r="214" spans="1:9" ht="19.5" customHeight="1" x14ac:dyDescent="0.2">
      <c r="A214" s="73" t="str">
        <f>IF(الجدول1[[#This Row],[الأجمالي ]]="","",A213+1)</f>
        <v/>
      </c>
      <c r="B214" s="80"/>
      <c r="C214" s="88"/>
      <c r="D214" s="80"/>
      <c r="E214" s="81"/>
      <c r="F214" s="81"/>
      <c r="G214" s="75" t="str">
        <f>IF(الجدول1[[#This Row],[السعر ]]="","",الجدول1[[#This Row],[السعر ]]*الجدول1[[#This Row],[العدد ]])</f>
        <v/>
      </c>
      <c r="H214" s="75" t="str">
        <f>IF(الجدول1[[#This Row],[الأجمالي ]]="","",SUM($G$23:G214))</f>
        <v/>
      </c>
      <c r="I214" s="75" t="str">
        <f>IF(G214="","", $E$20-SUM($G$23:G214))</f>
        <v/>
      </c>
    </row>
    <row r="215" spans="1:9" ht="19.5" customHeight="1" x14ac:dyDescent="0.2">
      <c r="A215" s="73" t="str">
        <f>IF(الجدول1[[#This Row],[الأجمالي ]]="","",A214+1)</f>
        <v/>
      </c>
      <c r="B215" s="80"/>
      <c r="C215" s="88"/>
      <c r="D215" s="80"/>
      <c r="E215" s="81"/>
      <c r="F215" s="81"/>
      <c r="G215" s="75" t="str">
        <f>IF(الجدول1[[#This Row],[السعر ]]="","",الجدول1[[#This Row],[السعر ]]*الجدول1[[#This Row],[العدد ]])</f>
        <v/>
      </c>
      <c r="H215" s="75" t="str">
        <f>IF(الجدول1[[#This Row],[الأجمالي ]]="","",SUM($G$23:G215))</f>
        <v/>
      </c>
      <c r="I215" s="75" t="str">
        <f>IF(G215="","", $E$20-SUM($G$23:G215))</f>
        <v/>
      </c>
    </row>
    <row r="216" spans="1:9" ht="19.5" customHeight="1" x14ac:dyDescent="0.2">
      <c r="A216" s="73" t="str">
        <f>IF(الجدول1[[#This Row],[الأجمالي ]]="","",A215+1)</f>
        <v/>
      </c>
      <c r="B216" s="80"/>
      <c r="C216" s="88"/>
      <c r="D216" s="80"/>
      <c r="E216" s="81"/>
      <c r="F216" s="81"/>
      <c r="G216" s="75" t="str">
        <f>IF(الجدول1[[#This Row],[السعر ]]="","",الجدول1[[#This Row],[السعر ]]*الجدول1[[#This Row],[العدد ]])</f>
        <v/>
      </c>
      <c r="H216" s="75" t="str">
        <f>IF(الجدول1[[#This Row],[الأجمالي ]]="","",SUM($G$23:G216))</f>
        <v/>
      </c>
      <c r="I216" s="75" t="str">
        <f>IF(G216="","", $E$20-SUM($G$23:G216))</f>
        <v/>
      </c>
    </row>
    <row r="217" spans="1:9" ht="19.5" customHeight="1" x14ac:dyDescent="0.2">
      <c r="A217" s="73" t="str">
        <f>IF(الجدول1[[#This Row],[الأجمالي ]]="","",A216+1)</f>
        <v/>
      </c>
      <c r="B217" s="80"/>
      <c r="C217" s="88"/>
      <c r="D217" s="80"/>
      <c r="E217" s="81"/>
      <c r="F217" s="81"/>
      <c r="G217" s="75" t="str">
        <f>IF(الجدول1[[#This Row],[السعر ]]="","",الجدول1[[#This Row],[السعر ]]*الجدول1[[#This Row],[العدد ]])</f>
        <v/>
      </c>
      <c r="H217" s="75" t="str">
        <f>IF(الجدول1[[#This Row],[الأجمالي ]]="","",SUM($G$23:G217))</f>
        <v/>
      </c>
      <c r="I217" s="75" t="str">
        <f>IF(G217="","", $E$20-SUM($G$23:G217))</f>
        <v/>
      </c>
    </row>
    <row r="218" spans="1:9" ht="19.5" customHeight="1" x14ac:dyDescent="0.2">
      <c r="A218" s="73" t="str">
        <f>IF(الجدول1[[#This Row],[الأجمالي ]]="","",A217+1)</f>
        <v/>
      </c>
      <c r="B218" s="80"/>
      <c r="C218" s="88"/>
      <c r="D218" s="80"/>
      <c r="E218" s="81"/>
      <c r="F218" s="81"/>
      <c r="G218" s="75" t="str">
        <f>IF(الجدول1[[#This Row],[السعر ]]="","",الجدول1[[#This Row],[السعر ]]*الجدول1[[#This Row],[العدد ]])</f>
        <v/>
      </c>
      <c r="H218" s="75" t="str">
        <f>IF(الجدول1[[#This Row],[الأجمالي ]]="","",SUM($G$23:G218))</f>
        <v/>
      </c>
      <c r="I218" s="75" t="str">
        <f>IF(G218="","", $E$20-SUM($G$23:G218))</f>
        <v/>
      </c>
    </row>
    <row r="219" spans="1:9" ht="19.5" customHeight="1" x14ac:dyDescent="0.2">
      <c r="A219" s="73" t="str">
        <f>IF(الجدول1[[#This Row],[الأجمالي ]]="","",A218+1)</f>
        <v/>
      </c>
      <c r="B219" s="80"/>
      <c r="C219" s="88"/>
      <c r="D219" s="80"/>
      <c r="E219" s="81"/>
      <c r="F219" s="81"/>
      <c r="G219" s="75" t="str">
        <f>IF(الجدول1[[#This Row],[السعر ]]="","",الجدول1[[#This Row],[السعر ]]*الجدول1[[#This Row],[العدد ]])</f>
        <v/>
      </c>
      <c r="H219" s="75" t="str">
        <f>IF(الجدول1[[#This Row],[الأجمالي ]]="","",SUM($G$23:G219))</f>
        <v/>
      </c>
      <c r="I219" s="75" t="str">
        <f>IF(G219="","", $E$20-SUM($G$23:G219))</f>
        <v/>
      </c>
    </row>
    <row r="220" spans="1:9" ht="19.5" customHeight="1" x14ac:dyDescent="0.2">
      <c r="A220" s="73" t="str">
        <f>IF(الجدول1[[#This Row],[الأجمالي ]]="","",A219+1)</f>
        <v/>
      </c>
      <c r="B220" s="80"/>
      <c r="C220" s="88"/>
      <c r="D220" s="80"/>
      <c r="E220" s="81"/>
      <c r="F220" s="81"/>
      <c r="G220" s="75" t="str">
        <f>IF(الجدول1[[#This Row],[السعر ]]="","",الجدول1[[#This Row],[السعر ]]*الجدول1[[#This Row],[العدد ]])</f>
        <v/>
      </c>
      <c r="H220" s="75" t="str">
        <f>IF(الجدول1[[#This Row],[الأجمالي ]]="","",SUM($G$23:G220))</f>
        <v/>
      </c>
      <c r="I220" s="75" t="str">
        <f>IF(G220="","", $E$20-SUM($G$23:G220))</f>
        <v/>
      </c>
    </row>
    <row r="221" spans="1:9" ht="19.5" customHeight="1" x14ac:dyDescent="0.2">
      <c r="A221" s="73" t="str">
        <f>IF(الجدول1[[#This Row],[الأجمالي ]]="","",A220+1)</f>
        <v/>
      </c>
      <c r="B221" s="80"/>
      <c r="C221" s="88"/>
      <c r="D221" s="80"/>
      <c r="E221" s="81"/>
      <c r="F221" s="81"/>
      <c r="G221" s="75" t="str">
        <f>IF(الجدول1[[#This Row],[السعر ]]="","",الجدول1[[#This Row],[السعر ]]*الجدول1[[#This Row],[العدد ]])</f>
        <v/>
      </c>
      <c r="H221" s="75" t="str">
        <f>IF(الجدول1[[#This Row],[الأجمالي ]]="","",SUM($G$23:G221))</f>
        <v/>
      </c>
      <c r="I221" s="75" t="str">
        <f>IF(G221="","", $E$20-SUM($G$23:G221))</f>
        <v/>
      </c>
    </row>
    <row r="222" spans="1:9" ht="19.5" customHeight="1" x14ac:dyDescent="0.2">
      <c r="A222" s="73" t="str">
        <f>IF(الجدول1[[#This Row],[الأجمالي ]]="","",A221+1)</f>
        <v/>
      </c>
      <c r="B222" s="80"/>
      <c r="C222" s="88"/>
      <c r="D222" s="80"/>
      <c r="E222" s="81"/>
      <c r="F222" s="81"/>
      <c r="G222" s="75" t="str">
        <f>IF(الجدول1[[#This Row],[السعر ]]="","",الجدول1[[#This Row],[السعر ]]*الجدول1[[#This Row],[العدد ]])</f>
        <v/>
      </c>
      <c r="H222" s="75" t="str">
        <f>IF(الجدول1[[#This Row],[الأجمالي ]]="","",SUM($G$23:G222))</f>
        <v/>
      </c>
      <c r="I222" s="75" t="str">
        <f>IF(G222="","", $E$20-SUM($G$23:G222))</f>
        <v/>
      </c>
    </row>
    <row r="223" spans="1:9" ht="19.5" customHeight="1" x14ac:dyDescent="0.2">
      <c r="A223" s="73" t="str">
        <f>IF(الجدول1[[#This Row],[الأجمالي ]]="","",A222+1)</f>
        <v/>
      </c>
      <c r="B223" s="80"/>
      <c r="C223" s="88"/>
      <c r="D223" s="80"/>
      <c r="E223" s="81"/>
      <c r="F223" s="81"/>
      <c r="G223" s="75" t="str">
        <f>IF(الجدول1[[#This Row],[السعر ]]="","",الجدول1[[#This Row],[السعر ]]*الجدول1[[#This Row],[العدد ]])</f>
        <v/>
      </c>
      <c r="H223" s="75" t="str">
        <f>IF(الجدول1[[#This Row],[الأجمالي ]]="","",SUM($G$23:G223))</f>
        <v/>
      </c>
      <c r="I223" s="75" t="str">
        <f>IF(G223="","", $E$20-SUM($G$23:G223))</f>
        <v/>
      </c>
    </row>
    <row r="224" spans="1:9" ht="19.5" customHeight="1" x14ac:dyDescent="0.2">
      <c r="A224" s="73" t="str">
        <f>IF(الجدول1[[#This Row],[الأجمالي ]]="","",A223+1)</f>
        <v/>
      </c>
      <c r="B224" s="80"/>
      <c r="C224" s="88"/>
      <c r="D224" s="80"/>
      <c r="E224" s="81"/>
      <c r="F224" s="81"/>
      <c r="G224" s="75" t="str">
        <f>IF(الجدول1[[#This Row],[السعر ]]="","",الجدول1[[#This Row],[السعر ]]*الجدول1[[#This Row],[العدد ]])</f>
        <v/>
      </c>
      <c r="H224" s="75" t="str">
        <f>IF(الجدول1[[#This Row],[الأجمالي ]]="","",SUM($G$23:G224))</f>
        <v/>
      </c>
      <c r="I224" s="75" t="str">
        <f>IF(G224="","", $E$20-SUM($G$23:G224))</f>
        <v/>
      </c>
    </row>
    <row r="225" spans="1:9" ht="19.5" customHeight="1" x14ac:dyDescent="0.2">
      <c r="A225" s="73" t="str">
        <f>IF(الجدول1[[#This Row],[الأجمالي ]]="","",A224+1)</f>
        <v/>
      </c>
      <c r="B225" s="80"/>
      <c r="C225" s="88"/>
      <c r="D225" s="80"/>
      <c r="E225" s="81"/>
      <c r="F225" s="81"/>
      <c r="G225" s="75" t="str">
        <f>IF(الجدول1[[#This Row],[السعر ]]="","",الجدول1[[#This Row],[السعر ]]*الجدول1[[#This Row],[العدد ]])</f>
        <v/>
      </c>
      <c r="H225" s="75" t="str">
        <f>IF(الجدول1[[#This Row],[الأجمالي ]]="","",SUM($G$23:G225))</f>
        <v/>
      </c>
      <c r="I225" s="75" t="str">
        <f>IF(G225="","", $E$20-SUM($G$23:G225))</f>
        <v/>
      </c>
    </row>
    <row r="226" spans="1:9" ht="19.5" customHeight="1" x14ac:dyDescent="0.2">
      <c r="A226" s="73" t="str">
        <f>IF(الجدول1[[#This Row],[الأجمالي ]]="","",A225+1)</f>
        <v/>
      </c>
      <c r="B226" s="80"/>
      <c r="C226" s="88"/>
      <c r="D226" s="80"/>
      <c r="E226" s="81"/>
      <c r="F226" s="81"/>
      <c r="G226" s="75" t="str">
        <f>IF(الجدول1[[#This Row],[السعر ]]="","",الجدول1[[#This Row],[السعر ]]*الجدول1[[#This Row],[العدد ]])</f>
        <v/>
      </c>
      <c r="H226" s="75" t="str">
        <f>IF(الجدول1[[#This Row],[الأجمالي ]]="","",SUM($G$23:G226))</f>
        <v/>
      </c>
      <c r="I226" s="75" t="str">
        <f>IF(G226="","", $E$20-SUM($G$23:G226))</f>
        <v/>
      </c>
    </row>
    <row r="227" spans="1:9" ht="19.5" customHeight="1" x14ac:dyDescent="0.2">
      <c r="A227" s="73" t="str">
        <f>IF(الجدول1[[#This Row],[الأجمالي ]]="","",A226+1)</f>
        <v/>
      </c>
      <c r="B227" s="80"/>
      <c r="C227" s="88"/>
      <c r="D227" s="80"/>
      <c r="E227" s="81"/>
      <c r="F227" s="81"/>
      <c r="G227" s="75" t="str">
        <f>IF(الجدول1[[#This Row],[السعر ]]="","",الجدول1[[#This Row],[السعر ]]*الجدول1[[#This Row],[العدد ]])</f>
        <v/>
      </c>
      <c r="H227" s="75" t="str">
        <f>IF(الجدول1[[#This Row],[الأجمالي ]]="","",SUM($G$23:G227))</f>
        <v/>
      </c>
      <c r="I227" s="75" t="str">
        <f>IF(G227="","", $E$20-SUM($G$23:G227))</f>
        <v/>
      </c>
    </row>
    <row r="228" spans="1:9" ht="19.5" customHeight="1" x14ac:dyDescent="0.2">
      <c r="A228" s="73" t="str">
        <f>IF(الجدول1[[#This Row],[الأجمالي ]]="","",A227+1)</f>
        <v/>
      </c>
      <c r="B228" s="80"/>
      <c r="C228" s="88"/>
      <c r="D228" s="80"/>
      <c r="E228" s="81"/>
      <c r="F228" s="81"/>
      <c r="G228" s="75" t="str">
        <f>IF(الجدول1[[#This Row],[السعر ]]="","",الجدول1[[#This Row],[السعر ]]*الجدول1[[#This Row],[العدد ]])</f>
        <v/>
      </c>
      <c r="H228" s="75" t="str">
        <f>IF(الجدول1[[#This Row],[الأجمالي ]]="","",SUM($G$23:G228))</f>
        <v/>
      </c>
      <c r="I228" s="75" t="str">
        <f>IF(G228="","", $E$20-SUM($G$23:G228))</f>
        <v/>
      </c>
    </row>
    <row r="229" spans="1:9" ht="19.5" customHeight="1" x14ac:dyDescent="0.2">
      <c r="A229" s="73" t="str">
        <f>IF(الجدول1[[#This Row],[الأجمالي ]]="","",A228+1)</f>
        <v/>
      </c>
      <c r="B229" s="80"/>
      <c r="C229" s="88"/>
      <c r="D229" s="80"/>
      <c r="E229" s="81"/>
      <c r="F229" s="81"/>
      <c r="G229" s="75" t="str">
        <f>IF(الجدول1[[#This Row],[السعر ]]="","",الجدول1[[#This Row],[السعر ]]*الجدول1[[#This Row],[العدد ]])</f>
        <v/>
      </c>
      <c r="H229" s="75" t="str">
        <f>IF(الجدول1[[#This Row],[الأجمالي ]]="","",SUM($G$23:G229))</f>
        <v/>
      </c>
      <c r="I229" s="75" t="str">
        <f>IF(G229="","", $E$20-SUM($G$23:G229))</f>
        <v/>
      </c>
    </row>
    <row r="230" spans="1:9" ht="19.5" customHeight="1" x14ac:dyDescent="0.2">
      <c r="A230" s="73" t="str">
        <f>IF(الجدول1[[#This Row],[الأجمالي ]]="","",A229+1)</f>
        <v/>
      </c>
      <c r="B230" s="80"/>
      <c r="C230" s="88"/>
      <c r="D230" s="80"/>
      <c r="E230" s="81"/>
      <c r="F230" s="81"/>
      <c r="G230" s="75" t="str">
        <f>IF(الجدول1[[#This Row],[السعر ]]="","",الجدول1[[#This Row],[السعر ]]*الجدول1[[#This Row],[العدد ]])</f>
        <v/>
      </c>
      <c r="H230" s="75" t="str">
        <f>IF(الجدول1[[#This Row],[الأجمالي ]]="","",SUM($G$23:G230))</f>
        <v/>
      </c>
      <c r="I230" s="75" t="str">
        <f>IF(G230="","", $E$20-SUM($G$23:G230))</f>
        <v/>
      </c>
    </row>
    <row r="231" spans="1:9" ht="19.5" customHeight="1" x14ac:dyDescent="0.2">
      <c r="A231" s="73" t="str">
        <f>IF(الجدول1[[#This Row],[الأجمالي ]]="","",A230+1)</f>
        <v/>
      </c>
      <c r="B231" s="80"/>
      <c r="C231" s="88"/>
      <c r="D231" s="80"/>
      <c r="E231" s="81"/>
      <c r="F231" s="81"/>
      <c r="G231" s="75" t="str">
        <f>IF(الجدول1[[#This Row],[السعر ]]="","",الجدول1[[#This Row],[السعر ]]*الجدول1[[#This Row],[العدد ]])</f>
        <v/>
      </c>
      <c r="H231" s="75" t="str">
        <f>IF(الجدول1[[#This Row],[الأجمالي ]]="","",SUM($G$23:G231))</f>
        <v/>
      </c>
      <c r="I231" s="75" t="str">
        <f>IF(G231="","", $E$20-SUM($G$23:G231))</f>
        <v/>
      </c>
    </row>
    <row r="232" spans="1:9" ht="19.5" customHeight="1" x14ac:dyDescent="0.2">
      <c r="A232" s="73" t="str">
        <f>IF(الجدول1[[#This Row],[الأجمالي ]]="","",A231+1)</f>
        <v/>
      </c>
      <c r="B232" s="80"/>
      <c r="C232" s="88"/>
      <c r="D232" s="80"/>
      <c r="E232" s="81"/>
      <c r="F232" s="81"/>
      <c r="G232" s="75" t="str">
        <f>IF(الجدول1[[#This Row],[السعر ]]="","",الجدول1[[#This Row],[السعر ]]*الجدول1[[#This Row],[العدد ]])</f>
        <v/>
      </c>
      <c r="H232" s="75" t="str">
        <f>IF(الجدول1[[#This Row],[الأجمالي ]]="","",SUM($G$23:G232))</f>
        <v/>
      </c>
      <c r="I232" s="75" t="str">
        <f>IF(G232="","", $E$20-SUM($G$23:G232))</f>
        <v/>
      </c>
    </row>
    <row r="233" spans="1:9" ht="19.5" customHeight="1" x14ac:dyDescent="0.2">
      <c r="A233" s="73" t="str">
        <f>IF(الجدول1[[#This Row],[الأجمالي ]]="","",A232+1)</f>
        <v/>
      </c>
      <c r="B233" s="80"/>
      <c r="C233" s="88"/>
      <c r="D233" s="80"/>
      <c r="E233" s="81"/>
      <c r="F233" s="81"/>
      <c r="G233" s="75" t="str">
        <f>IF(الجدول1[[#This Row],[السعر ]]="","",الجدول1[[#This Row],[السعر ]]*الجدول1[[#This Row],[العدد ]])</f>
        <v/>
      </c>
      <c r="H233" s="75" t="str">
        <f>IF(الجدول1[[#This Row],[الأجمالي ]]="","",SUM($G$23:G233))</f>
        <v/>
      </c>
      <c r="I233" s="75" t="str">
        <f>IF(G233="","", $E$20-SUM($G$23:G233))</f>
        <v/>
      </c>
    </row>
    <row r="234" spans="1:9" ht="19.5" customHeight="1" x14ac:dyDescent="0.2">
      <c r="A234" s="73" t="str">
        <f>IF(الجدول1[[#This Row],[الأجمالي ]]="","",A233+1)</f>
        <v/>
      </c>
      <c r="B234" s="80"/>
      <c r="C234" s="88"/>
      <c r="D234" s="80"/>
      <c r="E234" s="81"/>
      <c r="F234" s="81"/>
      <c r="G234" s="75" t="str">
        <f>IF(الجدول1[[#This Row],[السعر ]]="","",الجدول1[[#This Row],[السعر ]]*الجدول1[[#This Row],[العدد ]])</f>
        <v/>
      </c>
      <c r="H234" s="75" t="str">
        <f>IF(الجدول1[[#This Row],[الأجمالي ]]="","",SUM($G$23:G234))</f>
        <v/>
      </c>
      <c r="I234" s="75" t="str">
        <f>IF(G234="","", $E$20-SUM($G$23:G234))</f>
        <v/>
      </c>
    </row>
    <row r="235" spans="1:9" ht="19.5" customHeight="1" x14ac:dyDescent="0.2">
      <c r="A235" s="73" t="str">
        <f>IF(الجدول1[[#This Row],[الأجمالي ]]="","",A234+1)</f>
        <v/>
      </c>
      <c r="B235" s="80"/>
      <c r="C235" s="88"/>
      <c r="D235" s="80"/>
      <c r="E235" s="81"/>
      <c r="F235" s="81"/>
      <c r="G235" s="75" t="str">
        <f>IF(الجدول1[[#This Row],[السعر ]]="","",الجدول1[[#This Row],[السعر ]]*الجدول1[[#This Row],[العدد ]])</f>
        <v/>
      </c>
      <c r="H235" s="75" t="str">
        <f>IF(الجدول1[[#This Row],[الأجمالي ]]="","",SUM($G$23:G235))</f>
        <v/>
      </c>
      <c r="I235" s="75" t="str">
        <f>IF(G235="","", $E$20-SUM($G$23:G235))</f>
        <v/>
      </c>
    </row>
    <row r="236" spans="1:9" ht="19.5" customHeight="1" x14ac:dyDescent="0.2">
      <c r="A236" s="73" t="str">
        <f>IF(الجدول1[[#This Row],[الأجمالي ]]="","",A235+1)</f>
        <v/>
      </c>
      <c r="B236" s="80"/>
      <c r="C236" s="88"/>
      <c r="D236" s="80"/>
      <c r="E236" s="81"/>
      <c r="F236" s="81"/>
      <c r="G236" s="75" t="str">
        <f>IF(الجدول1[[#This Row],[السعر ]]="","",الجدول1[[#This Row],[السعر ]]*الجدول1[[#This Row],[العدد ]])</f>
        <v/>
      </c>
      <c r="H236" s="75" t="str">
        <f>IF(الجدول1[[#This Row],[الأجمالي ]]="","",SUM($G$23:G236))</f>
        <v/>
      </c>
      <c r="I236" s="75" t="str">
        <f>IF(G236="","", $E$20-SUM($G$23:G236))</f>
        <v/>
      </c>
    </row>
    <row r="237" spans="1:9" ht="19.5" customHeight="1" x14ac:dyDescent="0.2">
      <c r="A237" s="73" t="str">
        <f>IF(الجدول1[[#This Row],[الأجمالي ]]="","",A236+1)</f>
        <v/>
      </c>
      <c r="B237" s="80"/>
      <c r="C237" s="88"/>
      <c r="D237" s="80"/>
      <c r="E237" s="81"/>
      <c r="F237" s="81"/>
      <c r="G237" s="75" t="str">
        <f>IF(الجدول1[[#This Row],[السعر ]]="","",الجدول1[[#This Row],[السعر ]]*الجدول1[[#This Row],[العدد ]])</f>
        <v/>
      </c>
      <c r="H237" s="75" t="str">
        <f>IF(الجدول1[[#This Row],[الأجمالي ]]="","",SUM($G$23:G237))</f>
        <v/>
      </c>
      <c r="I237" s="75" t="str">
        <f>IF(G237="","", $E$20-SUM($G$23:G237))</f>
        <v/>
      </c>
    </row>
    <row r="238" spans="1:9" ht="19.5" customHeight="1" x14ac:dyDescent="0.2">
      <c r="A238" s="73" t="str">
        <f>IF(الجدول1[[#This Row],[الأجمالي ]]="","",A237+1)</f>
        <v/>
      </c>
      <c r="B238" s="80"/>
      <c r="C238" s="88"/>
      <c r="D238" s="80"/>
      <c r="E238" s="81"/>
      <c r="F238" s="81"/>
      <c r="G238" s="75" t="str">
        <f>IF(الجدول1[[#This Row],[السعر ]]="","",الجدول1[[#This Row],[السعر ]]*الجدول1[[#This Row],[العدد ]])</f>
        <v/>
      </c>
      <c r="H238" s="75" t="str">
        <f>IF(الجدول1[[#This Row],[الأجمالي ]]="","",SUM($G$23:G238))</f>
        <v/>
      </c>
      <c r="I238" s="75" t="str">
        <f>IF(G238="","", $E$20-SUM($G$23:G238))</f>
        <v/>
      </c>
    </row>
    <row r="239" spans="1:9" ht="19.5" customHeight="1" x14ac:dyDescent="0.2">
      <c r="A239" s="73" t="str">
        <f>IF(الجدول1[[#This Row],[الأجمالي ]]="","",A238+1)</f>
        <v/>
      </c>
      <c r="B239" s="80"/>
      <c r="C239" s="88"/>
      <c r="D239" s="80"/>
      <c r="E239" s="81"/>
      <c r="F239" s="81"/>
      <c r="G239" s="75" t="str">
        <f>IF(الجدول1[[#This Row],[السعر ]]="","",الجدول1[[#This Row],[السعر ]]*الجدول1[[#This Row],[العدد ]])</f>
        <v/>
      </c>
      <c r="H239" s="75" t="str">
        <f>IF(الجدول1[[#This Row],[الأجمالي ]]="","",SUM($G$23:G239))</f>
        <v/>
      </c>
      <c r="I239" s="75" t="str">
        <f>IF(G239="","", $E$20-SUM($G$23:G239))</f>
        <v/>
      </c>
    </row>
    <row r="240" spans="1:9" ht="19.5" customHeight="1" x14ac:dyDescent="0.2">
      <c r="A240" s="73" t="str">
        <f>IF(الجدول1[[#This Row],[الأجمالي ]]="","",A239+1)</f>
        <v/>
      </c>
      <c r="B240" s="80"/>
      <c r="C240" s="88"/>
      <c r="D240" s="80"/>
      <c r="E240" s="81"/>
      <c r="F240" s="81"/>
      <c r="G240" s="75" t="str">
        <f>IF(الجدول1[[#This Row],[السعر ]]="","",الجدول1[[#This Row],[السعر ]]*الجدول1[[#This Row],[العدد ]])</f>
        <v/>
      </c>
      <c r="H240" s="75" t="str">
        <f>IF(الجدول1[[#This Row],[الأجمالي ]]="","",SUM($G$23:G240))</f>
        <v/>
      </c>
      <c r="I240" s="75" t="str">
        <f>IF(G240="","", $E$20-SUM($G$23:G240))</f>
        <v/>
      </c>
    </row>
    <row r="241" spans="1:9" ht="19.5" customHeight="1" x14ac:dyDescent="0.2">
      <c r="A241" s="73" t="str">
        <f>IF(الجدول1[[#This Row],[الأجمالي ]]="","",A240+1)</f>
        <v/>
      </c>
      <c r="B241" s="80"/>
      <c r="C241" s="88"/>
      <c r="D241" s="80"/>
      <c r="E241" s="81"/>
      <c r="F241" s="81"/>
      <c r="G241" s="75" t="str">
        <f>IF(الجدول1[[#This Row],[السعر ]]="","",الجدول1[[#This Row],[السعر ]]*الجدول1[[#This Row],[العدد ]])</f>
        <v/>
      </c>
      <c r="H241" s="75" t="str">
        <f>IF(الجدول1[[#This Row],[الأجمالي ]]="","",SUM($G$23:G241))</f>
        <v/>
      </c>
      <c r="I241" s="75" t="str">
        <f>IF(G241="","", $E$20-SUM($G$23:G241))</f>
        <v/>
      </c>
    </row>
    <row r="242" spans="1:9" ht="19.5" customHeight="1" x14ac:dyDescent="0.2">
      <c r="A242" s="73" t="str">
        <f>IF(الجدول1[[#This Row],[الأجمالي ]]="","",A241+1)</f>
        <v/>
      </c>
      <c r="B242" s="80"/>
      <c r="C242" s="88"/>
      <c r="D242" s="80"/>
      <c r="E242" s="81"/>
      <c r="F242" s="81"/>
      <c r="G242" s="75" t="str">
        <f>IF(الجدول1[[#This Row],[السعر ]]="","",الجدول1[[#This Row],[السعر ]]*الجدول1[[#This Row],[العدد ]])</f>
        <v/>
      </c>
      <c r="H242" s="75" t="str">
        <f>IF(الجدول1[[#This Row],[الأجمالي ]]="","",SUM($G$23:G242))</f>
        <v/>
      </c>
      <c r="I242" s="75" t="str">
        <f>IF(G242="","", $E$20-SUM($G$23:G242))</f>
        <v/>
      </c>
    </row>
    <row r="243" spans="1:9" ht="19.5" customHeight="1" x14ac:dyDescent="0.2">
      <c r="A243" s="73" t="str">
        <f>IF(الجدول1[[#This Row],[الأجمالي ]]="","",A242+1)</f>
        <v/>
      </c>
      <c r="B243" s="80"/>
      <c r="C243" s="88"/>
      <c r="D243" s="80"/>
      <c r="E243" s="81"/>
      <c r="F243" s="81"/>
      <c r="G243" s="75" t="str">
        <f>IF(الجدول1[[#This Row],[السعر ]]="","",الجدول1[[#This Row],[السعر ]]*الجدول1[[#This Row],[العدد ]])</f>
        <v/>
      </c>
      <c r="H243" s="75" t="str">
        <f>IF(الجدول1[[#This Row],[الأجمالي ]]="","",SUM($G$23:G243))</f>
        <v/>
      </c>
      <c r="I243" s="75" t="str">
        <f>IF(G243="","", $E$20-SUM($G$23:G243))</f>
        <v/>
      </c>
    </row>
    <row r="244" spans="1:9" ht="19.5" customHeight="1" x14ac:dyDescent="0.2">
      <c r="A244" s="73" t="str">
        <f>IF(الجدول1[[#This Row],[الأجمالي ]]="","",A243+1)</f>
        <v/>
      </c>
      <c r="B244" s="80"/>
      <c r="C244" s="88"/>
      <c r="D244" s="80"/>
      <c r="E244" s="81"/>
      <c r="F244" s="81"/>
      <c r="G244" s="75" t="str">
        <f>IF(الجدول1[[#This Row],[السعر ]]="","",الجدول1[[#This Row],[السعر ]]*الجدول1[[#This Row],[العدد ]])</f>
        <v/>
      </c>
      <c r="H244" s="75" t="str">
        <f>IF(الجدول1[[#This Row],[الأجمالي ]]="","",SUM($G$23:G244))</f>
        <v/>
      </c>
      <c r="I244" s="75" t="str">
        <f>IF(G244="","", $E$20-SUM($G$23:G244))</f>
        <v/>
      </c>
    </row>
    <row r="245" spans="1:9" ht="19.5" customHeight="1" x14ac:dyDescent="0.2">
      <c r="A245" s="73" t="str">
        <f>IF(الجدول1[[#This Row],[الأجمالي ]]="","",A244+1)</f>
        <v/>
      </c>
      <c r="B245" s="80"/>
      <c r="C245" s="88"/>
      <c r="D245" s="80"/>
      <c r="E245" s="81"/>
      <c r="F245" s="81"/>
      <c r="G245" s="75" t="str">
        <f>IF(الجدول1[[#This Row],[السعر ]]="","",الجدول1[[#This Row],[السعر ]]*الجدول1[[#This Row],[العدد ]])</f>
        <v/>
      </c>
      <c r="H245" s="75" t="str">
        <f>IF(الجدول1[[#This Row],[الأجمالي ]]="","",SUM($G$23:G245))</f>
        <v/>
      </c>
      <c r="I245" s="75" t="str">
        <f>IF(G245="","", $E$20-SUM($G$23:G245))</f>
        <v/>
      </c>
    </row>
    <row r="246" spans="1:9" ht="19.5" customHeight="1" x14ac:dyDescent="0.2">
      <c r="A246" s="73" t="str">
        <f>IF(الجدول1[[#This Row],[الأجمالي ]]="","",A245+1)</f>
        <v/>
      </c>
      <c r="B246" s="80"/>
      <c r="C246" s="88"/>
      <c r="D246" s="80"/>
      <c r="E246" s="81"/>
      <c r="F246" s="81"/>
      <c r="G246" s="75" t="str">
        <f>IF(الجدول1[[#This Row],[السعر ]]="","",الجدول1[[#This Row],[السعر ]]*الجدول1[[#This Row],[العدد ]])</f>
        <v/>
      </c>
      <c r="H246" s="75" t="str">
        <f>IF(الجدول1[[#This Row],[الأجمالي ]]="","",SUM($G$23:G246))</f>
        <v/>
      </c>
      <c r="I246" s="75" t="str">
        <f>IF(G246="","", $E$20-SUM($G$23:G246))</f>
        <v/>
      </c>
    </row>
    <row r="247" spans="1:9" ht="19.5" customHeight="1" x14ac:dyDescent="0.2">
      <c r="A247" s="73" t="str">
        <f>IF(الجدول1[[#This Row],[الأجمالي ]]="","",A246+1)</f>
        <v/>
      </c>
      <c r="B247" s="80"/>
      <c r="C247" s="88"/>
      <c r="D247" s="80"/>
      <c r="E247" s="81"/>
      <c r="F247" s="81"/>
      <c r="G247" s="75" t="str">
        <f>IF(الجدول1[[#This Row],[السعر ]]="","",الجدول1[[#This Row],[السعر ]]*الجدول1[[#This Row],[العدد ]])</f>
        <v/>
      </c>
      <c r="H247" s="75" t="str">
        <f>IF(الجدول1[[#This Row],[الأجمالي ]]="","",SUM($G$23:G247))</f>
        <v/>
      </c>
      <c r="I247" s="75" t="str">
        <f>IF(G247="","", $E$20-SUM($G$23:G247))</f>
        <v/>
      </c>
    </row>
    <row r="248" spans="1:9" ht="19.5" customHeight="1" x14ac:dyDescent="0.2">
      <c r="A248" s="73" t="str">
        <f>IF(الجدول1[[#This Row],[الأجمالي ]]="","",A247+1)</f>
        <v/>
      </c>
      <c r="B248" s="80"/>
      <c r="C248" s="88"/>
      <c r="D248" s="80"/>
      <c r="E248" s="81"/>
      <c r="F248" s="81"/>
      <c r="G248" s="75" t="str">
        <f>IF(الجدول1[[#This Row],[السعر ]]="","",الجدول1[[#This Row],[السعر ]]*الجدول1[[#This Row],[العدد ]])</f>
        <v/>
      </c>
      <c r="H248" s="75" t="str">
        <f>IF(الجدول1[[#This Row],[الأجمالي ]]="","",SUM($G$23:G248))</f>
        <v/>
      </c>
      <c r="I248" s="75" t="str">
        <f>IF(G248="","", $E$20-SUM($G$23:G248))</f>
        <v/>
      </c>
    </row>
    <row r="249" spans="1:9" ht="19.5" customHeight="1" x14ac:dyDescent="0.2">
      <c r="A249" s="73" t="str">
        <f>IF(الجدول1[[#This Row],[الأجمالي ]]="","",A248+1)</f>
        <v/>
      </c>
      <c r="B249" s="80"/>
      <c r="C249" s="88"/>
      <c r="D249" s="80"/>
      <c r="E249" s="81"/>
      <c r="F249" s="81"/>
      <c r="G249" s="75" t="str">
        <f>IF(الجدول1[[#This Row],[السعر ]]="","",الجدول1[[#This Row],[السعر ]]*الجدول1[[#This Row],[العدد ]])</f>
        <v/>
      </c>
      <c r="H249" s="75" t="str">
        <f>IF(الجدول1[[#This Row],[الأجمالي ]]="","",SUM($G$23:G249))</f>
        <v/>
      </c>
      <c r="I249" s="75" t="str">
        <f>IF(G249="","", $E$20-SUM($G$23:G249))</f>
        <v/>
      </c>
    </row>
    <row r="250" spans="1:9" ht="19.5" customHeight="1" x14ac:dyDescent="0.2">
      <c r="A250" s="73" t="str">
        <f>IF(الجدول1[[#This Row],[الأجمالي ]]="","",A249+1)</f>
        <v/>
      </c>
      <c r="B250" s="80"/>
      <c r="C250" s="88"/>
      <c r="D250" s="80"/>
      <c r="E250" s="81"/>
      <c r="F250" s="81"/>
      <c r="G250" s="75" t="str">
        <f>IF(الجدول1[[#This Row],[السعر ]]="","",الجدول1[[#This Row],[السعر ]]*الجدول1[[#This Row],[العدد ]])</f>
        <v/>
      </c>
      <c r="H250" s="75" t="str">
        <f>IF(الجدول1[[#This Row],[الأجمالي ]]="","",SUM($G$23:G250))</f>
        <v/>
      </c>
      <c r="I250" s="75" t="str">
        <f>IF(G250="","", $E$20-SUM($G$23:G250))</f>
        <v/>
      </c>
    </row>
    <row r="251" spans="1:9" ht="19.5" customHeight="1" x14ac:dyDescent="0.2">
      <c r="A251" s="73" t="str">
        <f>IF(الجدول1[[#This Row],[الأجمالي ]]="","",A250+1)</f>
        <v/>
      </c>
      <c r="B251" s="80"/>
      <c r="C251" s="88"/>
      <c r="D251" s="80"/>
      <c r="E251" s="81"/>
      <c r="F251" s="81"/>
      <c r="G251" s="75" t="str">
        <f>IF(الجدول1[[#This Row],[السعر ]]="","",الجدول1[[#This Row],[السعر ]]*الجدول1[[#This Row],[العدد ]])</f>
        <v/>
      </c>
      <c r="H251" s="75" t="str">
        <f>IF(الجدول1[[#This Row],[الأجمالي ]]="","",SUM($G$23:G251))</f>
        <v/>
      </c>
      <c r="I251" s="75" t="str">
        <f>IF(G251="","", $E$20-SUM($G$23:G251))</f>
        <v/>
      </c>
    </row>
    <row r="252" spans="1:9" ht="19.5" customHeight="1" x14ac:dyDescent="0.2">
      <c r="A252" s="73" t="str">
        <f>IF(الجدول1[[#This Row],[الأجمالي ]]="","",A251+1)</f>
        <v/>
      </c>
      <c r="B252" s="80"/>
      <c r="C252" s="88"/>
      <c r="D252" s="80"/>
      <c r="E252" s="81"/>
      <c r="F252" s="81"/>
      <c r="G252" s="75" t="str">
        <f>IF(الجدول1[[#This Row],[السعر ]]="","",الجدول1[[#This Row],[السعر ]]*الجدول1[[#This Row],[العدد ]])</f>
        <v/>
      </c>
      <c r="H252" s="75" t="str">
        <f>IF(الجدول1[[#This Row],[الأجمالي ]]="","",SUM($G$23:G252))</f>
        <v/>
      </c>
      <c r="I252" s="75" t="str">
        <f>IF(G252="","", $E$20-SUM($G$23:G252))</f>
        <v/>
      </c>
    </row>
    <row r="253" spans="1:9" ht="19.5" customHeight="1" x14ac:dyDescent="0.2">
      <c r="A253" s="73" t="str">
        <f>IF(الجدول1[[#This Row],[الأجمالي ]]="","",A252+1)</f>
        <v/>
      </c>
      <c r="B253" s="80"/>
      <c r="C253" s="88"/>
      <c r="D253" s="80"/>
      <c r="E253" s="81"/>
      <c r="F253" s="81"/>
      <c r="G253" s="75" t="str">
        <f>IF(الجدول1[[#This Row],[السعر ]]="","",الجدول1[[#This Row],[السعر ]]*الجدول1[[#This Row],[العدد ]])</f>
        <v/>
      </c>
      <c r="H253" s="75" t="str">
        <f>IF(الجدول1[[#This Row],[الأجمالي ]]="","",SUM($G$23:G253))</f>
        <v/>
      </c>
      <c r="I253" s="75" t="str">
        <f>IF(G253="","", $E$20-SUM($G$23:G253))</f>
        <v/>
      </c>
    </row>
    <row r="254" spans="1:9" ht="19.5" customHeight="1" x14ac:dyDescent="0.2">
      <c r="A254" s="73" t="str">
        <f>IF(الجدول1[[#This Row],[الأجمالي ]]="","",A253+1)</f>
        <v/>
      </c>
      <c r="B254" s="80"/>
      <c r="C254" s="88"/>
      <c r="D254" s="80"/>
      <c r="E254" s="81"/>
      <c r="F254" s="81"/>
      <c r="G254" s="75" t="str">
        <f>IF(الجدول1[[#This Row],[السعر ]]="","",الجدول1[[#This Row],[السعر ]]*الجدول1[[#This Row],[العدد ]])</f>
        <v/>
      </c>
      <c r="H254" s="75" t="str">
        <f>IF(الجدول1[[#This Row],[الأجمالي ]]="","",SUM($G$23:G254))</f>
        <v/>
      </c>
      <c r="I254" s="75" t="str">
        <f>IF(G254="","", $E$20-SUM($G$23:G254))</f>
        <v/>
      </c>
    </row>
    <row r="255" spans="1:9" ht="19.5" customHeight="1" x14ac:dyDescent="0.2">
      <c r="A255" s="73" t="str">
        <f>IF(الجدول1[[#This Row],[الأجمالي ]]="","",A254+1)</f>
        <v/>
      </c>
      <c r="B255" s="80"/>
      <c r="C255" s="88"/>
      <c r="D255" s="80"/>
      <c r="E255" s="81"/>
      <c r="F255" s="81"/>
      <c r="G255" s="75" t="str">
        <f>IF(الجدول1[[#This Row],[السعر ]]="","",الجدول1[[#This Row],[السعر ]]*الجدول1[[#This Row],[العدد ]])</f>
        <v/>
      </c>
      <c r="H255" s="75" t="str">
        <f>IF(الجدول1[[#This Row],[الأجمالي ]]="","",SUM($G$23:G255))</f>
        <v/>
      </c>
      <c r="I255" s="75" t="str">
        <f>IF(G255="","", $E$20-SUM($G$23:G255))</f>
        <v/>
      </c>
    </row>
    <row r="256" spans="1:9" ht="19.5" customHeight="1" x14ac:dyDescent="0.2">
      <c r="A256" s="73" t="str">
        <f>IF(الجدول1[[#This Row],[الأجمالي ]]="","",A255+1)</f>
        <v/>
      </c>
      <c r="B256" s="80"/>
      <c r="C256" s="88"/>
      <c r="D256" s="80"/>
      <c r="E256" s="81"/>
      <c r="F256" s="81"/>
      <c r="G256" s="75" t="str">
        <f>IF(الجدول1[[#This Row],[السعر ]]="","",الجدول1[[#This Row],[السعر ]]*الجدول1[[#This Row],[العدد ]])</f>
        <v/>
      </c>
      <c r="H256" s="75" t="str">
        <f>IF(الجدول1[[#This Row],[الأجمالي ]]="","",SUM($G$23:G256))</f>
        <v/>
      </c>
      <c r="I256" s="75" t="str">
        <f>IF(G256="","", $E$20-SUM($G$23:G256))</f>
        <v/>
      </c>
    </row>
    <row r="257" spans="1:9" ht="19.5" customHeight="1" x14ac:dyDescent="0.2">
      <c r="A257" s="73" t="str">
        <f>IF(الجدول1[[#This Row],[الأجمالي ]]="","",A256+1)</f>
        <v/>
      </c>
      <c r="B257" s="80"/>
      <c r="C257" s="88"/>
      <c r="D257" s="80"/>
      <c r="E257" s="81"/>
      <c r="F257" s="81"/>
      <c r="G257" s="75" t="str">
        <f>IF(الجدول1[[#This Row],[السعر ]]="","",الجدول1[[#This Row],[السعر ]]*الجدول1[[#This Row],[العدد ]])</f>
        <v/>
      </c>
      <c r="H257" s="75" t="str">
        <f>IF(الجدول1[[#This Row],[الأجمالي ]]="","",SUM($G$23:G257))</f>
        <v/>
      </c>
      <c r="I257" s="75" t="str">
        <f>IF(G257="","", $E$20-SUM($G$23:G257))</f>
        <v/>
      </c>
    </row>
    <row r="258" spans="1:9" ht="19.5" customHeight="1" x14ac:dyDescent="0.2">
      <c r="A258" s="73" t="str">
        <f>IF(الجدول1[[#This Row],[الأجمالي ]]="","",A257+1)</f>
        <v/>
      </c>
      <c r="B258" s="80"/>
      <c r="C258" s="88"/>
      <c r="D258" s="80"/>
      <c r="E258" s="81"/>
      <c r="F258" s="81"/>
      <c r="G258" s="75" t="str">
        <f>IF(الجدول1[[#This Row],[السعر ]]="","",الجدول1[[#This Row],[السعر ]]*الجدول1[[#This Row],[العدد ]])</f>
        <v/>
      </c>
      <c r="H258" s="75" t="str">
        <f>IF(الجدول1[[#This Row],[الأجمالي ]]="","",SUM($G$23:G258))</f>
        <v/>
      </c>
      <c r="I258" s="75" t="str">
        <f>IF(G258="","", $E$20-SUM($G$23:G258))</f>
        <v/>
      </c>
    </row>
    <row r="259" spans="1:9" ht="19.5" customHeight="1" x14ac:dyDescent="0.2">
      <c r="A259" s="73" t="str">
        <f>IF(الجدول1[[#This Row],[الأجمالي ]]="","",A258+1)</f>
        <v/>
      </c>
      <c r="B259" s="80"/>
      <c r="C259" s="88"/>
      <c r="D259" s="80"/>
      <c r="E259" s="81"/>
      <c r="F259" s="81"/>
      <c r="G259" s="75" t="str">
        <f>IF(الجدول1[[#This Row],[السعر ]]="","",الجدول1[[#This Row],[السعر ]]*الجدول1[[#This Row],[العدد ]])</f>
        <v/>
      </c>
      <c r="H259" s="75" t="str">
        <f>IF(الجدول1[[#This Row],[الأجمالي ]]="","",SUM($G$23:G259))</f>
        <v/>
      </c>
      <c r="I259" s="75" t="str">
        <f>IF(G259="","", $E$20-SUM($G$23:G259))</f>
        <v/>
      </c>
    </row>
    <row r="260" spans="1:9" ht="19.5" customHeight="1" x14ac:dyDescent="0.2">
      <c r="A260" s="73" t="str">
        <f>IF(الجدول1[[#This Row],[الأجمالي ]]="","",A259+1)</f>
        <v/>
      </c>
      <c r="B260" s="80"/>
      <c r="C260" s="88"/>
      <c r="D260" s="80"/>
      <c r="E260" s="81"/>
      <c r="F260" s="81"/>
      <c r="G260" s="75" t="str">
        <f>IF(الجدول1[[#This Row],[السعر ]]="","",الجدول1[[#This Row],[السعر ]]*الجدول1[[#This Row],[العدد ]])</f>
        <v/>
      </c>
      <c r="H260" s="75" t="str">
        <f>IF(الجدول1[[#This Row],[الأجمالي ]]="","",SUM($G$23:G260))</f>
        <v/>
      </c>
      <c r="I260" s="75" t="str">
        <f>IF(G260="","", $E$20-SUM($G$23:G260))</f>
        <v/>
      </c>
    </row>
    <row r="261" spans="1:9" ht="19.5" customHeight="1" x14ac:dyDescent="0.2">
      <c r="A261" s="73" t="str">
        <f>IF(الجدول1[[#This Row],[الأجمالي ]]="","",A260+1)</f>
        <v/>
      </c>
      <c r="B261" s="80"/>
      <c r="C261" s="88"/>
      <c r="D261" s="80"/>
      <c r="E261" s="81"/>
      <c r="F261" s="81"/>
      <c r="G261" s="75" t="str">
        <f>IF(الجدول1[[#This Row],[السعر ]]="","",الجدول1[[#This Row],[السعر ]]*الجدول1[[#This Row],[العدد ]])</f>
        <v/>
      </c>
      <c r="H261" s="75" t="str">
        <f>IF(الجدول1[[#This Row],[الأجمالي ]]="","",SUM($G$23:G261))</f>
        <v/>
      </c>
      <c r="I261" s="75" t="str">
        <f>IF(G261="","", $E$20-SUM($G$23:G261))</f>
        <v/>
      </c>
    </row>
    <row r="262" spans="1:9" ht="19.5" customHeight="1" x14ac:dyDescent="0.2">
      <c r="A262" s="73" t="str">
        <f>IF(الجدول1[[#This Row],[الأجمالي ]]="","",A261+1)</f>
        <v/>
      </c>
      <c r="B262" s="80"/>
      <c r="C262" s="88"/>
      <c r="D262" s="80"/>
      <c r="E262" s="81"/>
      <c r="F262" s="81"/>
      <c r="G262" s="75" t="str">
        <f>IF(الجدول1[[#This Row],[السعر ]]="","",الجدول1[[#This Row],[السعر ]]*الجدول1[[#This Row],[العدد ]])</f>
        <v/>
      </c>
      <c r="H262" s="75" t="str">
        <f>IF(الجدول1[[#This Row],[الأجمالي ]]="","",SUM($G$23:G262))</f>
        <v/>
      </c>
      <c r="I262" s="75" t="str">
        <f>IF(G262="","", $E$20-SUM($G$23:G262))</f>
        <v/>
      </c>
    </row>
    <row r="263" spans="1:9" ht="19.5" customHeight="1" x14ac:dyDescent="0.2">
      <c r="A263" s="73" t="str">
        <f>IF(الجدول1[[#This Row],[الأجمالي ]]="","",A262+1)</f>
        <v/>
      </c>
      <c r="B263" s="80"/>
      <c r="C263" s="88"/>
      <c r="D263" s="80"/>
      <c r="E263" s="81"/>
      <c r="F263" s="81"/>
      <c r="G263" s="75" t="str">
        <f>IF(الجدول1[[#This Row],[السعر ]]="","",الجدول1[[#This Row],[السعر ]]*الجدول1[[#This Row],[العدد ]])</f>
        <v/>
      </c>
      <c r="H263" s="75" t="str">
        <f>IF(الجدول1[[#This Row],[الأجمالي ]]="","",SUM($G$23:G263))</f>
        <v/>
      </c>
      <c r="I263" s="75" t="str">
        <f>IF(G263="","", $E$20-SUM($G$23:G263))</f>
        <v/>
      </c>
    </row>
    <row r="264" spans="1:9" ht="19.5" customHeight="1" x14ac:dyDescent="0.2">
      <c r="A264" s="73" t="str">
        <f>IF(الجدول1[[#This Row],[الأجمالي ]]="","",A263+1)</f>
        <v/>
      </c>
      <c r="B264" s="80"/>
      <c r="C264" s="88"/>
      <c r="D264" s="80"/>
      <c r="E264" s="81"/>
      <c r="F264" s="81"/>
      <c r="G264" s="75" t="str">
        <f>IF(الجدول1[[#This Row],[السعر ]]="","",الجدول1[[#This Row],[السعر ]]*الجدول1[[#This Row],[العدد ]])</f>
        <v/>
      </c>
      <c r="H264" s="75" t="str">
        <f>IF(الجدول1[[#This Row],[الأجمالي ]]="","",SUM($G$23:G264))</f>
        <v/>
      </c>
      <c r="I264" s="75" t="str">
        <f>IF(G264="","", $E$20-SUM($G$23:G264))</f>
        <v/>
      </c>
    </row>
    <row r="265" spans="1:9" ht="19.5" customHeight="1" x14ac:dyDescent="0.2">
      <c r="A265" s="73" t="str">
        <f>IF(الجدول1[[#This Row],[الأجمالي ]]="","",A264+1)</f>
        <v/>
      </c>
      <c r="B265" s="80"/>
      <c r="C265" s="88"/>
      <c r="D265" s="80"/>
      <c r="E265" s="81"/>
      <c r="F265" s="81"/>
      <c r="G265" s="75" t="str">
        <f>IF(الجدول1[[#This Row],[السعر ]]="","",الجدول1[[#This Row],[السعر ]]*الجدول1[[#This Row],[العدد ]])</f>
        <v/>
      </c>
      <c r="H265" s="75" t="str">
        <f>IF(الجدول1[[#This Row],[الأجمالي ]]="","",SUM($G$23:G265))</f>
        <v/>
      </c>
      <c r="I265" s="75" t="str">
        <f>IF(G265="","", $E$20-SUM($G$23:G265))</f>
        <v/>
      </c>
    </row>
    <row r="266" spans="1:9" ht="19.5" customHeight="1" x14ac:dyDescent="0.2">
      <c r="A266" s="73" t="str">
        <f>IF(الجدول1[[#This Row],[الأجمالي ]]="","",A265+1)</f>
        <v/>
      </c>
      <c r="B266" s="80"/>
      <c r="C266" s="88"/>
      <c r="D266" s="80"/>
      <c r="E266" s="81"/>
      <c r="F266" s="81"/>
      <c r="G266" s="75" t="str">
        <f>IF(الجدول1[[#This Row],[السعر ]]="","",الجدول1[[#This Row],[السعر ]]*الجدول1[[#This Row],[العدد ]])</f>
        <v/>
      </c>
      <c r="H266" s="75" t="str">
        <f>IF(الجدول1[[#This Row],[الأجمالي ]]="","",SUM($G$23:G266))</f>
        <v/>
      </c>
      <c r="I266" s="75" t="str">
        <f>IF(G266="","", $E$20-SUM($G$23:G266))</f>
        <v/>
      </c>
    </row>
    <row r="267" spans="1:9" ht="19.5" customHeight="1" x14ac:dyDescent="0.2">
      <c r="A267" s="73" t="str">
        <f>IF(الجدول1[[#This Row],[الأجمالي ]]="","",A266+1)</f>
        <v/>
      </c>
      <c r="B267" s="80"/>
      <c r="C267" s="88"/>
      <c r="D267" s="80"/>
      <c r="E267" s="81"/>
      <c r="F267" s="81"/>
      <c r="G267" s="75" t="str">
        <f>IF(الجدول1[[#This Row],[السعر ]]="","",الجدول1[[#This Row],[السعر ]]*الجدول1[[#This Row],[العدد ]])</f>
        <v/>
      </c>
      <c r="H267" s="75" t="str">
        <f>IF(الجدول1[[#This Row],[الأجمالي ]]="","",SUM($G$23:G267))</f>
        <v/>
      </c>
      <c r="I267" s="75" t="str">
        <f>IF(G267="","", $E$20-SUM($G$23:G267))</f>
        <v/>
      </c>
    </row>
    <row r="268" spans="1:9" ht="19.5" customHeight="1" x14ac:dyDescent="0.2">
      <c r="A268" s="73" t="str">
        <f>IF(الجدول1[[#This Row],[الأجمالي ]]="","",A267+1)</f>
        <v/>
      </c>
      <c r="B268" s="80"/>
      <c r="C268" s="88"/>
      <c r="D268" s="80"/>
      <c r="E268" s="81"/>
      <c r="F268" s="81"/>
      <c r="G268" s="75" t="str">
        <f>IF(الجدول1[[#This Row],[السعر ]]="","",الجدول1[[#This Row],[السعر ]]*الجدول1[[#This Row],[العدد ]])</f>
        <v/>
      </c>
      <c r="H268" s="75" t="str">
        <f>IF(الجدول1[[#This Row],[الأجمالي ]]="","",SUM($G$23:G268))</f>
        <v/>
      </c>
      <c r="I268" s="75" t="str">
        <f>IF(G268="","", $E$20-SUM($G$23:G268))</f>
        <v/>
      </c>
    </row>
    <row r="269" spans="1:9" ht="19.5" customHeight="1" x14ac:dyDescent="0.2">
      <c r="A269" s="73" t="str">
        <f>IF(الجدول1[[#This Row],[الأجمالي ]]="","",A268+1)</f>
        <v/>
      </c>
      <c r="B269" s="80"/>
      <c r="C269" s="88"/>
      <c r="D269" s="80"/>
      <c r="E269" s="81"/>
      <c r="F269" s="81"/>
      <c r="G269" s="75" t="str">
        <f>IF(الجدول1[[#This Row],[السعر ]]="","",الجدول1[[#This Row],[السعر ]]*الجدول1[[#This Row],[العدد ]])</f>
        <v/>
      </c>
      <c r="H269" s="75" t="str">
        <f>IF(الجدول1[[#This Row],[الأجمالي ]]="","",SUM($G$23:G269))</f>
        <v/>
      </c>
      <c r="I269" s="75" t="str">
        <f>IF(G269="","", $E$20-SUM($G$23:G269))</f>
        <v/>
      </c>
    </row>
    <row r="270" spans="1:9" ht="19.5" customHeight="1" x14ac:dyDescent="0.2">
      <c r="A270" s="73" t="str">
        <f>IF(الجدول1[[#This Row],[الأجمالي ]]="","",A269+1)</f>
        <v/>
      </c>
      <c r="B270" s="80"/>
      <c r="C270" s="88"/>
      <c r="D270" s="80"/>
      <c r="E270" s="81"/>
      <c r="F270" s="81"/>
      <c r="G270" s="75" t="str">
        <f>IF(الجدول1[[#This Row],[السعر ]]="","",الجدول1[[#This Row],[السعر ]]*الجدول1[[#This Row],[العدد ]])</f>
        <v/>
      </c>
      <c r="H270" s="75" t="str">
        <f>IF(الجدول1[[#This Row],[الأجمالي ]]="","",SUM($G$23:G270))</f>
        <v/>
      </c>
      <c r="I270" s="75" t="str">
        <f>IF(G270="","", $E$20-SUM($G$23:G270))</f>
        <v/>
      </c>
    </row>
    <row r="271" spans="1:9" ht="19.5" customHeight="1" x14ac:dyDescent="0.2">
      <c r="A271" s="73" t="str">
        <f>IF(الجدول1[[#This Row],[الأجمالي ]]="","",A270+1)</f>
        <v/>
      </c>
      <c r="B271" s="80"/>
      <c r="C271" s="88"/>
      <c r="D271" s="80"/>
      <c r="E271" s="81"/>
      <c r="F271" s="81"/>
      <c r="G271" s="75" t="str">
        <f>IF(الجدول1[[#This Row],[السعر ]]="","",الجدول1[[#This Row],[السعر ]]*الجدول1[[#This Row],[العدد ]])</f>
        <v/>
      </c>
      <c r="H271" s="75" t="str">
        <f>IF(الجدول1[[#This Row],[الأجمالي ]]="","",SUM($G$23:G271))</f>
        <v/>
      </c>
      <c r="I271" s="75" t="str">
        <f>IF(G271="","", $E$20-SUM($G$23:G271))</f>
        <v/>
      </c>
    </row>
    <row r="272" spans="1:9" ht="19.5" customHeight="1" x14ac:dyDescent="0.2">
      <c r="A272" s="73" t="str">
        <f>IF(الجدول1[[#This Row],[الأجمالي ]]="","",A271+1)</f>
        <v/>
      </c>
      <c r="B272" s="80"/>
      <c r="C272" s="88"/>
      <c r="D272" s="80"/>
      <c r="E272" s="81"/>
      <c r="F272" s="81"/>
      <c r="G272" s="75" t="str">
        <f>IF(الجدول1[[#This Row],[السعر ]]="","",الجدول1[[#This Row],[السعر ]]*الجدول1[[#This Row],[العدد ]])</f>
        <v/>
      </c>
      <c r="H272" s="75" t="str">
        <f>IF(الجدول1[[#This Row],[الأجمالي ]]="","",SUM($G$23:G272))</f>
        <v/>
      </c>
      <c r="I272" s="75" t="str">
        <f>IF(G272="","", $E$20-SUM($G$23:G272))</f>
        <v/>
      </c>
    </row>
    <row r="273" spans="1:9" ht="19.5" customHeight="1" x14ac:dyDescent="0.2">
      <c r="A273" s="73" t="str">
        <f>IF(الجدول1[[#This Row],[الأجمالي ]]="","",A272+1)</f>
        <v/>
      </c>
      <c r="B273" s="80"/>
      <c r="C273" s="88"/>
      <c r="D273" s="80"/>
      <c r="E273" s="81"/>
      <c r="F273" s="81"/>
      <c r="G273" s="75" t="str">
        <f>IF(الجدول1[[#This Row],[السعر ]]="","",الجدول1[[#This Row],[السعر ]]*الجدول1[[#This Row],[العدد ]])</f>
        <v/>
      </c>
      <c r="H273" s="75" t="str">
        <f>IF(الجدول1[[#This Row],[الأجمالي ]]="","",SUM($G$23:G273))</f>
        <v/>
      </c>
      <c r="I273" s="75" t="str">
        <f>IF(G273="","", $E$20-SUM($G$23:G273))</f>
        <v/>
      </c>
    </row>
    <row r="274" spans="1:9" ht="19.5" customHeight="1" x14ac:dyDescent="0.2">
      <c r="A274" s="73" t="str">
        <f>IF(الجدول1[[#This Row],[الأجمالي ]]="","",A273+1)</f>
        <v/>
      </c>
      <c r="B274" s="80"/>
      <c r="C274" s="88"/>
      <c r="D274" s="80"/>
      <c r="E274" s="81"/>
      <c r="F274" s="81"/>
      <c r="G274" s="75" t="str">
        <f>IF(الجدول1[[#This Row],[السعر ]]="","",الجدول1[[#This Row],[السعر ]]*الجدول1[[#This Row],[العدد ]])</f>
        <v/>
      </c>
      <c r="H274" s="75" t="str">
        <f>IF(الجدول1[[#This Row],[الأجمالي ]]="","",SUM($G$23:G274))</f>
        <v/>
      </c>
      <c r="I274" s="75" t="str">
        <f>IF(G274="","", $E$20-SUM($G$23:G274))</f>
        <v/>
      </c>
    </row>
  </sheetData>
  <sheetProtection formatCells="0" formatColumns="0" formatRows="0" insertColumns="0" insertRows="0" insertHyperlinks="0" deleteColumns="0" deleteRows="0" selectLockedCells="1" sort="0"/>
  <mergeCells count="3">
    <mergeCell ref="F20:G20"/>
    <mergeCell ref="F19:I19"/>
    <mergeCell ref="B20:C20"/>
  </mergeCells>
  <conditionalFormatting sqref="I20">
    <cfRule type="cellIs" dxfId="12" priority="7" operator="lessThan">
      <formula>0</formula>
    </cfRule>
  </conditionalFormatting>
  <conditionalFormatting sqref="F19:I19">
    <cfRule type="expression" dxfId="11" priority="1">
      <formula>$I$20&lt;0</formula>
    </cfRule>
  </conditionalFormatting>
  <dataValidations count="1">
    <dataValidation type="list" allowBlank="1" showInputMessage="1" showErrorMessage="1" sqref="D1:D1048576">
      <formula1>$L$1:$L$17</formula1>
    </dataValidation>
  </dataValidations>
  <pageMargins left="0.17" right="0.17" top="0.25" bottom="0.35" header="0.17" footer="0.23"/>
  <pageSetup paperSize="9" scale="80" orientation="portrait"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8</vt:i4>
      </vt:variant>
      <vt:variant>
        <vt:lpstr>نطاقات تمت تسميتها</vt:lpstr>
      </vt:variant>
      <vt:variant>
        <vt:i4>5</vt:i4>
      </vt:variant>
    </vt:vector>
  </HeadingPairs>
  <TitlesOfParts>
    <vt:vector size="13" baseType="lpstr">
      <vt:lpstr>مقارنة </vt:lpstr>
      <vt:lpstr>السحاب</vt:lpstr>
      <vt:lpstr>التميز</vt:lpstr>
      <vt:lpstr>الوساطة</vt:lpstr>
      <vt:lpstr>تساهيل</vt:lpstr>
      <vt:lpstr>حساب الموظفين ( داخلي ) </vt:lpstr>
      <vt:lpstr>المبالغ </vt:lpstr>
      <vt:lpstr>المصروفات</vt:lpstr>
      <vt:lpstr>'المبالغ '!Print_Area</vt:lpstr>
      <vt:lpstr>المصروفات!Print_Area</vt:lpstr>
      <vt:lpstr>السحاب!Print_Titles</vt:lpstr>
      <vt:lpstr>'المبالغ '!Print_Titles</vt:lpstr>
      <vt:lpstr>المصروفات!Print_Titles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100</cp:lastModifiedBy>
  <cp:lastPrinted>2015-03-02T07:24:11Z</cp:lastPrinted>
  <dcterms:created xsi:type="dcterms:W3CDTF">2011-06-19T13:13:50Z</dcterms:created>
  <dcterms:modified xsi:type="dcterms:W3CDTF">2016-03-03T09:44:07Z</dcterms:modified>
</cp:coreProperties>
</file>